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rodriguez\Downloads\"/>
    </mc:Choice>
  </mc:AlternateContent>
  <xr:revisionPtr revIDLastSave="0" documentId="13_ncr:1_{91D5215B-A9B9-4F52-B860-12C29B13059A}" xr6:coauthVersionLast="47" xr6:coauthVersionMax="47" xr10:uidLastSave="{00000000-0000-0000-0000-000000000000}"/>
  <bookViews>
    <workbookView xWindow="-96" yWindow="-96" windowWidth="23232" windowHeight="12432" firstSheet="1" activeTab="1" xr2:uid="{D1368E0F-90A7-498F-A13B-5745BC1C9C48}"/>
  </bookViews>
  <sheets>
    <sheet name="1. Semáforos Diciembre" sheetId="43" state="hidden" r:id="rId1"/>
    <sheet name="Índice" sheetId="48" r:id="rId2"/>
    <sheet name="1. Semáforos" sheetId="46" r:id="rId3"/>
    <sheet name="1.1 Aspectos importantes Semáfo" sheetId="47" state="hidden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15.ESTRATEGIA FCEC CUPOS XREG" sheetId="54" r:id="rId18"/>
    <sheet name="16.ESTRATEGIA FCEC CUPOS X CTRO" sheetId="50" r:id="rId19"/>
    <sheet name="17.ESTRATEGIA FCEEP CUPOS X REG" sheetId="55" r:id="rId20"/>
    <sheet name="18.ESTRATEGIA FCEEP CUPOS CTRO" sheetId="56" r:id="rId21"/>
    <sheet name="19.SEGUIMIENTO PRIMER CURSOXREG" sheetId="52" r:id="rId22"/>
    <sheet name="20.SEGUIMIENTO PRIMER CURSOXCEN" sheetId="53" r:id="rId23"/>
    <sheet name="PROYECCIÓN CUPOS SALUD X CTROS" sheetId="25" state="hidden" r:id="rId24"/>
    <sheet name="PROYECCIÓN CUPOS SALUD X CT (2)" sheetId="37" state="hidden" r:id="rId25"/>
    <sheet name="METAS ARTICULACIÓN X CTROS" sheetId="29" state="hidden" r:id="rId26"/>
  </sheets>
  <definedNames>
    <definedName name="_xlnm._FilterDatabase" localSheetId="0" hidden="1">'1. Semáforos Diciembre'!$A$6:$N$6</definedName>
    <definedName name="_xlnm._FilterDatabase" localSheetId="12" hidden="1">'10.  DPRC X REGIONAL'!$A$8:$T$8</definedName>
    <definedName name="_xlnm._FilterDatabase" localSheetId="13" hidden="1">'11. DPRC X CTROS'!$A$7:$J$126</definedName>
    <definedName name="_xlnm._FilterDatabase" localSheetId="16" hidden="1">'14. PROYECCIÓN CUPOS FIC X CTRO'!$A$11:$AF$130</definedName>
    <definedName name="_xlnm._FilterDatabase" localSheetId="17" hidden="1">'15.ESTRATEGIA FCEC CUPOS XREG'!$A$8:$F$42</definedName>
    <definedName name="_xlnm._FilterDatabase" localSheetId="18" hidden="1">'16.ESTRATEGIA FCEC CUPOS X CTRO'!$A$8:$H$127</definedName>
    <definedName name="_xlnm._FilterDatabase" localSheetId="19" hidden="1">'17.ESTRATEGIA FCEEP CUPOS X REG'!$A$7:$C$41</definedName>
    <definedName name="_xlnm._FilterDatabase" localSheetId="20" hidden="1">'18.ESTRATEGIA FCEEP CUPOS CTRO'!$A$17:$H$136</definedName>
    <definedName name="_xlnm._FilterDatabase" localSheetId="21" hidden="1">'19.SEGUIMIENTO PRIMER CURSOXREG'!$F$8:$F$40</definedName>
    <definedName name="_xlnm._FilterDatabase" localSheetId="22" hidden="1">'20.SEGUIMIENTO PRIMER CURSOXCEN'!$B$8:$H$127</definedName>
    <definedName name="_xlnm._FilterDatabase" localSheetId="6" hidden="1">'4. FORMACIÓN X REGIONAL'!$A$1:$GL$44</definedName>
    <definedName name="_xlnm._FilterDatabase" localSheetId="7" hidden="1">'5. FORMACIÓN X CTROS'!$A$10:$GN$129</definedName>
    <definedName name="_xlnm._FilterDatabase" localSheetId="8" hidden="1">'6. SNFT X REG'!$A$8:$AR$44</definedName>
    <definedName name="_xlnm._FilterDatabase" localSheetId="9" hidden="1">'7. SNFT X CTROS'!$A$8:$AT$127</definedName>
    <definedName name="_xlnm._FilterDatabase" localSheetId="10" hidden="1">'8. DETE X REGIONAL'!$A$10:$ED$47</definedName>
    <definedName name="_xlnm._FilterDatabase" localSheetId="11" hidden="1">'9. DETE X CTROS '!$A$10:$D$129</definedName>
    <definedName name="_xlnm._FilterDatabase" localSheetId="25" hidden="1">'METAS ARTICULACIÓN X CTROS'!$A$9:$P$127</definedName>
    <definedName name="_xlnm._FilterDatabase" localSheetId="24" hidden="1">'PROYECCIÓN CUPOS SALUD X CT (2)'!$A$11:$T$129</definedName>
    <definedName name="_xlnm._FilterDatabase" localSheetId="23" hidden="1">'PROYECCIÓN CUPOS SALUD X CTROS'!$A$11:$W$129</definedName>
    <definedName name="E">'5. FORMACIÓN X CTROS'!$1:$1048576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2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7"/>
        <x14:slicerCache r:id="rId28"/>
        <x14:slicerCache r:id="rId29"/>
        <x14:slicerCache r:id="rId30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7" i="40" l="1"/>
  <c r="D166" i="40"/>
  <c r="CH47" i="13" l="1"/>
  <c r="CF47" i="13" l="1"/>
  <c r="F47" i="13"/>
  <c r="I47" i="13"/>
  <c r="L47" i="13"/>
  <c r="O47" i="13"/>
  <c r="R47" i="13"/>
  <c r="U47" i="13"/>
  <c r="X47" i="13"/>
  <c r="AA47" i="13"/>
  <c r="AD47" i="13"/>
  <c r="AG47" i="13"/>
  <c r="AJ47" i="13"/>
  <c r="AM47" i="13"/>
  <c r="AP47" i="13"/>
  <c r="AS47" i="13"/>
  <c r="AV47" i="13"/>
  <c r="AY47" i="13"/>
  <c r="BB47" i="13"/>
  <c r="BE47" i="13"/>
  <c r="BH47" i="13"/>
  <c r="BK47" i="13"/>
  <c r="BN47" i="13"/>
  <c r="BQ47" i="13"/>
  <c r="BT47" i="13"/>
  <c r="BZ47" i="13"/>
  <c r="CI47" i="13"/>
  <c r="CL47" i="13"/>
  <c r="CO47" i="13"/>
  <c r="CR47" i="13"/>
  <c r="CU47" i="13"/>
  <c r="CX47" i="13"/>
  <c r="DA47" i="13"/>
  <c r="DD47" i="13"/>
  <c r="DG47" i="13"/>
  <c r="DJ47" i="13"/>
  <c r="DM47" i="13"/>
  <c r="DP47" i="13"/>
  <c r="DS47" i="13"/>
  <c r="DV47" i="13"/>
  <c r="DY47" i="13"/>
  <c r="EB47" i="13"/>
  <c r="C47" i="13"/>
  <c r="CS46" i="2" l="1"/>
  <c r="K195" i="35" l="1"/>
  <c r="K196" i="35" s="1"/>
  <c r="J195" i="35"/>
  <c r="J196" i="35" s="1"/>
  <c r="C195" i="35"/>
  <c r="C230" i="40"/>
  <c r="C226" i="40"/>
  <c r="D53" i="46"/>
  <c r="E53" i="46"/>
  <c r="F53" i="46"/>
  <c r="G53" i="46"/>
  <c r="H53" i="46"/>
  <c r="I53" i="46"/>
  <c r="J53" i="46"/>
  <c r="K53" i="46"/>
  <c r="G127" i="53"/>
  <c r="F10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9" i="52"/>
  <c r="L195" i="35" l="1"/>
  <c r="L196" i="35" s="1"/>
  <c r="C196" i="35"/>
  <c r="E195" i="35"/>
  <c r="E196" i="35" s="1"/>
  <c r="C231" i="40"/>
  <c r="H21" i="56"/>
  <c r="H23" i="56"/>
  <c r="H24" i="56"/>
  <c r="H26" i="56"/>
  <c r="H27" i="56"/>
  <c r="H28" i="56"/>
  <c r="H37" i="56"/>
  <c r="H38" i="56"/>
  <c r="H40" i="56"/>
  <c r="H45" i="56"/>
  <c r="H47" i="56"/>
  <c r="H48" i="56"/>
  <c r="H49" i="56"/>
  <c r="H50" i="56"/>
  <c r="H51" i="56"/>
  <c r="H52" i="56"/>
  <c r="H56" i="56"/>
  <c r="H59" i="56"/>
  <c r="H62" i="56"/>
  <c r="H67" i="56"/>
  <c r="H70" i="56"/>
  <c r="H73" i="56"/>
  <c r="H75" i="56"/>
  <c r="H79" i="56"/>
  <c r="H82" i="56"/>
  <c r="H84" i="56"/>
  <c r="H88" i="56"/>
  <c r="H91" i="56"/>
  <c r="H93" i="56"/>
  <c r="H96" i="56"/>
  <c r="H98" i="56"/>
  <c r="H101" i="56"/>
  <c r="H104" i="56"/>
  <c r="H105" i="56"/>
  <c r="H106" i="56"/>
  <c r="H110" i="56"/>
  <c r="H113" i="56"/>
  <c r="H114" i="56"/>
  <c r="H116" i="56"/>
  <c r="H117" i="56"/>
  <c r="H122" i="56"/>
  <c r="H123" i="56"/>
  <c r="H124" i="56"/>
  <c r="H127" i="56"/>
  <c r="H128" i="56"/>
  <c r="H129" i="56"/>
  <c r="H130" i="56"/>
  <c r="H131" i="56"/>
  <c r="H132" i="56"/>
  <c r="H133" i="56"/>
  <c r="H134" i="56"/>
  <c r="H135" i="56"/>
  <c r="F9" i="55"/>
  <c r="F10" i="55"/>
  <c r="F11" i="55"/>
  <c r="F12" i="55"/>
  <c r="F13" i="55"/>
  <c r="F14" i="55"/>
  <c r="F15" i="55"/>
  <c r="F16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8" i="55"/>
  <c r="E41" i="55"/>
  <c r="F136" i="56"/>
  <c r="D41" i="55"/>
  <c r="DC129" i="3"/>
  <c r="D230" i="40" l="1"/>
  <c r="D231" i="40" s="1"/>
  <c r="P26" i="40"/>
  <c r="F41" i="55"/>
  <c r="D195" i="35"/>
  <c r="G136" i="56"/>
  <c r="H136" i="56" s="1"/>
  <c r="CQ129" i="3"/>
  <c r="CO44" i="2"/>
  <c r="CO51" i="2" s="1"/>
  <c r="C44" i="2"/>
  <c r="C51" i="2" s="1"/>
  <c r="E230" i="40" l="1"/>
  <c r="E231" i="40" s="1"/>
  <c r="D196" i="35"/>
  <c r="K129" i="3"/>
  <c r="H129" i="3"/>
  <c r="E129" i="3"/>
  <c r="DA44" i="2"/>
  <c r="DA51" i="2" s="1"/>
  <c r="I44" i="2"/>
  <c r="F44" i="2"/>
  <c r="CV46" i="2" l="1"/>
  <c r="P27" i="40"/>
  <c r="J86" i="35" l="1"/>
  <c r="AD12" i="24" l="1"/>
  <c r="AD13" i="24"/>
  <c r="AD14" i="24"/>
  <c r="AD15" i="24"/>
  <c r="AD16" i="24"/>
  <c r="AD17" i="24"/>
  <c r="AD18" i="24"/>
  <c r="AD19" i="24"/>
  <c r="AD20" i="24"/>
  <c r="AD21" i="24"/>
  <c r="AD22" i="24"/>
  <c r="AD23" i="24"/>
  <c r="AD24" i="24"/>
  <c r="AD25" i="24"/>
  <c r="AD26" i="24"/>
  <c r="AD27" i="24"/>
  <c r="AD28" i="24"/>
  <c r="AD29" i="24"/>
  <c r="AD30" i="24"/>
  <c r="AD31" i="24"/>
  <c r="AD32" i="24"/>
  <c r="AD33" i="24"/>
  <c r="AD34" i="24"/>
  <c r="AD35" i="24"/>
  <c r="AD36" i="24"/>
  <c r="AD37" i="24"/>
  <c r="AD38" i="24"/>
  <c r="AD39" i="24"/>
  <c r="AD40" i="24"/>
  <c r="AD41" i="24"/>
  <c r="AD42" i="24"/>
  <c r="AD43" i="24"/>
  <c r="AD44" i="24"/>
  <c r="AD45" i="24"/>
  <c r="AD46" i="24"/>
  <c r="AD47" i="24"/>
  <c r="AD48" i="24"/>
  <c r="AD49" i="24"/>
  <c r="AD50" i="24"/>
  <c r="AD51" i="24"/>
  <c r="AD52" i="24"/>
  <c r="AD53" i="24"/>
  <c r="AD54" i="24"/>
  <c r="AD55" i="24"/>
  <c r="AD56" i="24"/>
  <c r="AD57" i="24"/>
  <c r="AD58" i="24"/>
  <c r="AD59" i="24"/>
  <c r="AD60" i="24"/>
  <c r="AD61" i="24"/>
  <c r="AD62" i="24"/>
  <c r="AD63" i="24"/>
  <c r="AD64" i="24"/>
  <c r="AD65" i="24"/>
  <c r="AD66" i="24"/>
  <c r="AD67" i="24"/>
  <c r="AD68" i="24"/>
  <c r="AD69" i="24"/>
  <c r="AD70" i="24"/>
  <c r="AD71" i="24"/>
  <c r="AD72" i="24"/>
  <c r="AD73" i="24"/>
  <c r="AD74" i="24"/>
  <c r="AD75" i="24"/>
  <c r="AD76" i="24"/>
  <c r="AD77" i="24"/>
  <c r="AD78" i="24"/>
  <c r="AD79" i="24"/>
  <c r="AD80" i="24"/>
  <c r="AD81" i="24"/>
  <c r="AD82" i="24"/>
  <c r="AD83" i="24"/>
  <c r="AD84" i="24"/>
  <c r="AD85" i="24"/>
  <c r="AD86" i="24"/>
  <c r="AD87" i="24"/>
  <c r="AD88" i="24"/>
  <c r="AD89" i="24"/>
  <c r="AD90" i="24"/>
  <c r="AD91" i="24"/>
  <c r="AD92" i="24"/>
  <c r="AD93" i="24"/>
  <c r="AD94" i="24"/>
  <c r="AD95" i="24"/>
  <c r="AD96" i="24"/>
  <c r="AD97" i="24"/>
  <c r="AD98" i="24"/>
  <c r="AD99" i="24"/>
  <c r="AD100" i="24"/>
  <c r="AD101" i="24"/>
  <c r="AD102" i="24"/>
  <c r="AD103" i="24"/>
  <c r="AD104" i="24"/>
  <c r="AD105" i="24"/>
  <c r="AD106" i="24"/>
  <c r="AD107" i="24"/>
  <c r="AD108" i="24"/>
  <c r="AD109" i="24"/>
  <c r="AD110" i="24"/>
  <c r="AD111" i="24"/>
  <c r="AD112" i="24"/>
  <c r="AD113" i="24"/>
  <c r="AD114" i="24"/>
  <c r="AD115" i="24"/>
  <c r="AD116" i="24"/>
  <c r="AD117" i="24"/>
  <c r="AD118" i="24"/>
  <c r="AD119" i="24"/>
  <c r="AD120" i="24"/>
  <c r="AD121" i="24"/>
  <c r="AD122" i="24"/>
  <c r="AD123" i="24"/>
  <c r="AD124" i="24"/>
  <c r="AD125" i="24"/>
  <c r="AD126" i="24"/>
  <c r="AD127" i="24"/>
  <c r="AD128" i="24"/>
  <c r="AD129" i="24"/>
  <c r="C98" i="46"/>
  <c r="D97" i="46"/>
  <c r="E97" i="46"/>
  <c r="F97" i="46"/>
  <c r="G97" i="46"/>
  <c r="H97" i="46"/>
  <c r="I97" i="46"/>
  <c r="J97" i="46"/>
  <c r="K97" i="46"/>
  <c r="D98" i="46"/>
  <c r="E98" i="46"/>
  <c r="F98" i="46"/>
  <c r="G98" i="46"/>
  <c r="H98" i="46"/>
  <c r="I98" i="46"/>
  <c r="J98" i="46"/>
  <c r="K98" i="46"/>
  <c r="C97" i="46"/>
  <c r="H9" i="50" l="1"/>
  <c r="AF17" i="10"/>
  <c r="AF18" i="10"/>
  <c r="AF20" i="10"/>
  <c r="AF21" i="10"/>
  <c r="AF22" i="10"/>
  <c r="AF24" i="10"/>
  <c r="AF30" i="10"/>
  <c r="AF33" i="10"/>
  <c r="AF35" i="10"/>
  <c r="AF37" i="10"/>
  <c r="AF38" i="10"/>
  <c r="AF39" i="10"/>
  <c r="AF40" i="10"/>
  <c r="AF41" i="10"/>
  <c r="AI11" i="10"/>
  <c r="AL11" i="10"/>
  <c r="AO11" i="10"/>
  <c r="AC41" i="10"/>
  <c r="AC40" i="10"/>
  <c r="AC39" i="10"/>
  <c r="AC38" i="10"/>
  <c r="AC37" i="10"/>
  <c r="AC35" i="10"/>
  <c r="AC33" i="10"/>
  <c r="AC30" i="10"/>
  <c r="AC24" i="10"/>
  <c r="AC22" i="10"/>
  <c r="AC21" i="10"/>
  <c r="AC20" i="10"/>
  <c r="AC18" i="10"/>
  <c r="AC17" i="10"/>
  <c r="E42" i="54" l="1"/>
  <c r="M25" i="40" s="1"/>
  <c r="H16" i="50"/>
  <c r="H21" i="50"/>
  <c r="H22" i="50"/>
  <c r="H24" i="50"/>
  <c r="H25" i="50"/>
  <c r="H44" i="50"/>
  <c r="H45" i="50"/>
  <c r="H46" i="50"/>
  <c r="H48" i="50"/>
  <c r="H53" i="50"/>
  <c r="H55" i="50"/>
  <c r="H57" i="50"/>
  <c r="H58" i="50"/>
  <c r="H59" i="50"/>
  <c r="H62" i="50"/>
  <c r="H63" i="50"/>
  <c r="H64" i="50"/>
  <c r="H65" i="50"/>
  <c r="H72" i="50"/>
  <c r="H73" i="50"/>
  <c r="H76" i="50"/>
  <c r="H80" i="50"/>
  <c r="H81" i="50"/>
  <c r="H85" i="50"/>
  <c r="H90" i="50"/>
  <c r="H91" i="50"/>
  <c r="H93" i="50"/>
  <c r="H94" i="50"/>
  <c r="H96" i="50"/>
  <c r="H100" i="50"/>
  <c r="H102" i="50"/>
  <c r="H117" i="50"/>
  <c r="H119" i="50"/>
  <c r="H120" i="50"/>
  <c r="H121" i="50"/>
  <c r="H122" i="50"/>
  <c r="H123" i="50"/>
  <c r="H124" i="50"/>
  <c r="H125" i="50"/>
  <c r="H10" i="50"/>
  <c r="H13" i="50"/>
  <c r="H20" i="50"/>
  <c r="H23" i="50"/>
  <c r="H26" i="50"/>
  <c r="H27" i="50"/>
  <c r="H34" i="50"/>
  <c r="H35" i="50"/>
  <c r="H49" i="50"/>
  <c r="H51" i="50"/>
  <c r="H52" i="50"/>
  <c r="H60" i="50"/>
  <c r="H66" i="50"/>
  <c r="H67" i="50"/>
  <c r="H68" i="50"/>
  <c r="H69" i="50"/>
  <c r="H70" i="50"/>
  <c r="H71" i="50"/>
  <c r="H74" i="50"/>
  <c r="H75" i="50"/>
  <c r="H77" i="50"/>
  <c r="H78" i="50"/>
  <c r="H79" i="50"/>
  <c r="H83" i="50"/>
  <c r="H84" i="50"/>
  <c r="H86" i="50"/>
  <c r="H87" i="50"/>
  <c r="H88" i="50"/>
  <c r="H89" i="50"/>
  <c r="H98" i="50"/>
  <c r="H99" i="50"/>
  <c r="H103" i="50"/>
  <c r="H104" i="50"/>
  <c r="H105" i="50"/>
  <c r="H106" i="50"/>
  <c r="H108" i="50"/>
  <c r="H109" i="50"/>
  <c r="H110" i="50"/>
  <c r="H111" i="50"/>
  <c r="H112" i="50"/>
  <c r="H116" i="50"/>
  <c r="H118" i="50"/>
  <c r="H126" i="50"/>
  <c r="F15" i="54"/>
  <c r="F16" i="54"/>
  <c r="F23" i="54"/>
  <c r="F24" i="54"/>
  <c r="F28" i="54"/>
  <c r="F29" i="54"/>
  <c r="F33" i="54"/>
  <c r="F36" i="54"/>
  <c r="F37" i="54"/>
  <c r="F39" i="54"/>
  <c r="F40" i="54"/>
  <c r="F10" i="54"/>
  <c r="F11" i="54"/>
  <c r="F12" i="54"/>
  <c r="F13" i="54"/>
  <c r="F14" i="54"/>
  <c r="F17" i="54"/>
  <c r="F18" i="54"/>
  <c r="F19" i="54"/>
  <c r="F20" i="54"/>
  <c r="F21" i="54"/>
  <c r="F22" i="54"/>
  <c r="F25" i="54"/>
  <c r="F26" i="54"/>
  <c r="F27" i="54"/>
  <c r="F30" i="54"/>
  <c r="F31" i="54"/>
  <c r="F32" i="54"/>
  <c r="F34" i="54"/>
  <c r="F35" i="54"/>
  <c r="F38" i="54"/>
  <c r="F41" i="54"/>
  <c r="F9" i="54"/>
  <c r="G127" i="50" l="1"/>
  <c r="H127" i="50" s="1"/>
  <c r="F42" i="54"/>
  <c r="I23" i="40"/>
  <c r="Q26" i="40"/>
  <c r="L25" i="40"/>
  <c r="R25" i="40" s="1"/>
  <c r="I24" i="40"/>
  <c r="R24" i="40" s="1"/>
  <c r="C45" i="40"/>
  <c r="C40" i="40"/>
  <c r="N25" i="40" l="1"/>
  <c r="D226" i="40"/>
  <c r="D227" i="40" s="1"/>
  <c r="K96" i="46"/>
  <c r="J96" i="46"/>
  <c r="I96" i="46"/>
  <c r="H96" i="46"/>
  <c r="G96" i="46"/>
  <c r="F96" i="46"/>
  <c r="E96" i="46"/>
  <c r="D96" i="46"/>
  <c r="K95" i="46"/>
  <c r="J95" i="46"/>
  <c r="I95" i="46"/>
  <c r="H95" i="46"/>
  <c r="G95" i="46"/>
  <c r="F95" i="46"/>
  <c r="E95" i="46"/>
  <c r="D95" i="46"/>
  <c r="K94" i="46"/>
  <c r="J94" i="46"/>
  <c r="I94" i="46"/>
  <c r="H94" i="46"/>
  <c r="G94" i="46"/>
  <c r="F94" i="46"/>
  <c r="E94" i="46"/>
  <c r="D94" i="46"/>
  <c r="K93" i="46"/>
  <c r="J93" i="46"/>
  <c r="I93" i="46"/>
  <c r="H93" i="46"/>
  <c r="G93" i="46"/>
  <c r="F93" i="46"/>
  <c r="E93" i="46"/>
  <c r="D93" i="46"/>
  <c r="K92" i="46"/>
  <c r="J92" i="46"/>
  <c r="I92" i="46"/>
  <c r="H92" i="46"/>
  <c r="G92" i="46"/>
  <c r="F92" i="46"/>
  <c r="E92" i="46"/>
  <c r="D92" i="46"/>
  <c r="K91" i="46"/>
  <c r="J91" i="46"/>
  <c r="I91" i="46"/>
  <c r="H91" i="46"/>
  <c r="G91" i="46"/>
  <c r="F91" i="46"/>
  <c r="E91" i="46"/>
  <c r="D91" i="46"/>
  <c r="K90" i="46"/>
  <c r="J90" i="46"/>
  <c r="I90" i="46"/>
  <c r="H90" i="46"/>
  <c r="G90" i="46"/>
  <c r="F90" i="46"/>
  <c r="E90" i="46"/>
  <c r="D90" i="46"/>
  <c r="K89" i="46"/>
  <c r="J89" i="46"/>
  <c r="I89" i="46"/>
  <c r="H89" i="46"/>
  <c r="G89" i="46"/>
  <c r="F89" i="46"/>
  <c r="E89" i="46"/>
  <c r="D89" i="46"/>
  <c r="K80" i="46"/>
  <c r="J80" i="46"/>
  <c r="I80" i="46"/>
  <c r="H80" i="46"/>
  <c r="G80" i="46"/>
  <c r="F80" i="46"/>
  <c r="E80" i="46"/>
  <c r="D80" i="46"/>
  <c r="K79" i="46"/>
  <c r="J79" i="46"/>
  <c r="I79" i="46"/>
  <c r="H79" i="46"/>
  <c r="G79" i="46"/>
  <c r="F79" i="46"/>
  <c r="E79" i="46"/>
  <c r="D79" i="46"/>
  <c r="K78" i="46"/>
  <c r="J78" i="46"/>
  <c r="I78" i="46"/>
  <c r="H78" i="46"/>
  <c r="G78" i="46"/>
  <c r="F78" i="46"/>
  <c r="E78" i="46"/>
  <c r="D78" i="46"/>
  <c r="K77" i="46"/>
  <c r="J77" i="46"/>
  <c r="I77" i="46"/>
  <c r="H77" i="46"/>
  <c r="G77" i="46"/>
  <c r="F77" i="46"/>
  <c r="E77" i="46"/>
  <c r="D77" i="46"/>
  <c r="K76" i="46"/>
  <c r="J76" i="46"/>
  <c r="I76" i="46"/>
  <c r="H76" i="46"/>
  <c r="G76" i="46"/>
  <c r="F76" i="46"/>
  <c r="E76" i="46"/>
  <c r="D76" i="46"/>
  <c r="K75" i="46"/>
  <c r="J75" i="46"/>
  <c r="I75" i="46"/>
  <c r="H75" i="46"/>
  <c r="G75" i="46"/>
  <c r="F75" i="46"/>
  <c r="E75" i="46"/>
  <c r="D75" i="46"/>
  <c r="K74" i="46"/>
  <c r="J74" i="46"/>
  <c r="I74" i="46"/>
  <c r="H74" i="46"/>
  <c r="G74" i="46"/>
  <c r="F74" i="46"/>
  <c r="E74" i="46"/>
  <c r="D74" i="46"/>
  <c r="K73" i="46"/>
  <c r="J73" i="46"/>
  <c r="I73" i="46"/>
  <c r="H73" i="46"/>
  <c r="G73" i="46"/>
  <c r="F73" i="46"/>
  <c r="E73" i="46"/>
  <c r="D73" i="46"/>
  <c r="K72" i="46"/>
  <c r="J72" i="46"/>
  <c r="I72" i="46"/>
  <c r="H72" i="46"/>
  <c r="G72" i="46"/>
  <c r="F72" i="46"/>
  <c r="E72" i="46"/>
  <c r="D72" i="46"/>
  <c r="K71" i="46"/>
  <c r="J71" i="46"/>
  <c r="I71" i="46"/>
  <c r="H71" i="46"/>
  <c r="G71" i="46"/>
  <c r="F71" i="46"/>
  <c r="E71" i="46"/>
  <c r="D71" i="46"/>
  <c r="K70" i="46"/>
  <c r="J70" i="46"/>
  <c r="I70" i="46"/>
  <c r="H70" i="46"/>
  <c r="G70" i="46"/>
  <c r="F70" i="46"/>
  <c r="E70" i="46"/>
  <c r="D70" i="46"/>
  <c r="K69" i="46"/>
  <c r="J69" i="46"/>
  <c r="I69" i="46"/>
  <c r="H69" i="46"/>
  <c r="G69" i="46"/>
  <c r="F69" i="46"/>
  <c r="E69" i="46"/>
  <c r="D69" i="46"/>
  <c r="K68" i="46"/>
  <c r="J68" i="46"/>
  <c r="I68" i="46"/>
  <c r="H68" i="46"/>
  <c r="G68" i="46"/>
  <c r="F68" i="46"/>
  <c r="E68" i="46"/>
  <c r="D68" i="46"/>
  <c r="K67" i="46"/>
  <c r="J67" i="46"/>
  <c r="I67" i="46"/>
  <c r="H67" i="46"/>
  <c r="G67" i="46"/>
  <c r="F67" i="46"/>
  <c r="E67" i="46"/>
  <c r="D67" i="46"/>
  <c r="K66" i="46"/>
  <c r="J66" i="46"/>
  <c r="I66" i="46"/>
  <c r="H66" i="46"/>
  <c r="G66" i="46"/>
  <c r="F66" i="46"/>
  <c r="E66" i="46"/>
  <c r="D66" i="46"/>
  <c r="K65" i="46"/>
  <c r="J65" i="46"/>
  <c r="I65" i="46"/>
  <c r="H65" i="46"/>
  <c r="G65" i="46"/>
  <c r="F65" i="46"/>
  <c r="E65" i="46"/>
  <c r="D65" i="46"/>
  <c r="K64" i="46"/>
  <c r="J64" i="46"/>
  <c r="I64" i="46"/>
  <c r="H64" i="46"/>
  <c r="G64" i="46"/>
  <c r="F64" i="46"/>
  <c r="E64" i="46"/>
  <c r="D64" i="46"/>
  <c r="K63" i="46"/>
  <c r="J63" i="46"/>
  <c r="I63" i="46"/>
  <c r="H63" i="46"/>
  <c r="G63" i="46"/>
  <c r="F63" i="46"/>
  <c r="E63" i="46"/>
  <c r="D63" i="46"/>
  <c r="K62" i="46"/>
  <c r="J62" i="46"/>
  <c r="I62" i="46"/>
  <c r="H62" i="46"/>
  <c r="G62" i="46"/>
  <c r="F62" i="46"/>
  <c r="E62" i="46"/>
  <c r="D62" i="46"/>
  <c r="K61" i="46"/>
  <c r="J61" i="46"/>
  <c r="I61" i="46"/>
  <c r="H61" i="46"/>
  <c r="G61" i="46"/>
  <c r="F61" i="46"/>
  <c r="E61" i="46"/>
  <c r="D61" i="46"/>
  <c r="K60" i="46"/>
  <c r="J60" i="46"/>
  <c r="I60" i="46"/>
  <c r="H60" i="46"/>
  <c r="G60" i="46"/>
  <c r="F60" i="46"/>
  <c r="E60" i="46"/>
  <c r="D60" i="46"/>
  <c r="K59" i="46"/>
  <c r="J59" i="46"/>
  <c r="I59" i="46"/>
  <c r="H59" i="46"/>
  <c r="G59" i="46"/>
  <c r="F59" i="46"/>
  <c r="E59" i="46"/>
  <c r="D59" i="46"/>
  <c r="K58" i="46"/>
  <c r="J58" i="46"/>
  <c r="I58" i="46"/>
  <c r="H58" i="46"/>
  <c r="G58" i="46"/>
  <c r="F58" i="46"/>
  <c r="E58" i="46"/>
  <c r="D58" i="46"/>
  <c r="K57" i="46"/>
  <c r="J57" i="46"/>
  <c r="I57" i="46"/>
  <c r="H57" i="46"/>
  <c r="G57" i="46"/>
  <c r="F57" i="46"/>
  <c r="E57" i="46"/>
  <c r="D57" i="46"/>
  <c r="K56" i="46"/>
  <c r="J56" i="46"/>
  <c r="I56" i="46"/>
  <c r="H56" i="46"/>
  <c r="G56" i="46"/>
  <c r="F56" i="46"/>
  <c r="E56" i="46"/>
  <c r="D56" i="46"/>
  <c r="K55" i="46"/>
  <c r="J55" i="46"/>
  <c r="I55" i="46"/>
  <c r="H55" i="46"/>
  <c r="G55" i="46"/>
  <c r="F55" i="46"/>
  <c r="E55" i="46"/>
  <c r="D55" i="46"/>
  <c r="E226" i="40" l="1"/>
  <c r="E227" i="40" s="1"/>
  <c r="C227" i="40"/>
  <c r="K49" i="46"/>
  <c r="J49" i="46"/>
  <c r="I49" i="46"/>
  <c r="H49" i="46"/>
  <c r="G49" i="46"/>
  <c r="F49" i="46"/>
  <c r="E49" i="46"/>
  <c r="D49" i="46"/>
  <c r="K52" i="46"/>
  <c r="J52" i="46"/>
  <c r="I52" i="46"/>
  <c r="H52" i="46"/>
  <c r="G52" i="46"/>
  <c r="F52" i="46"/>
  <c r="E52" i="46"/>
  <c r="D52" i="46"/>
  <c r="K48" i="46"/>
  <c r="J48" i="46"/>
  <c r="I48" i="46"/>
  <c r="H48" i="46"/>
  <c r="G48" i="46"/>
  <c r="F48" i="46"/>
  <c r="E48" i="46"/>
  <c r="D48" i="46"/>
  <c r="K88" i="46"/>
  <c r="J88" i="46"/>
  <c r="I88" i="46"/>
  <c r="H88" i="46"/>
  <c r="G88" i="46"/>
  <c r="F88" i="46"/>
  <c r="E88" i="46"/>
  <c r="D88" i="46"/>
  <c r="K87" i="46"/>
  <c r="J87" i="46"/>
  <c r="I87" i="46"/>
  <c r="H87" i="46"/>
  <c r="G87" i="46"/>
  <c r="F87" i="46"/>
  <c r="E87" i="46"/>
  <c r="D87" i="46"/>
  <c r="K86" i="46"/>
  <c r="J86" i="46"/>
  <c r="I86" i="46"/>
  <c r="H86" i="46"/>
  <c r="G86" i="46"/>
  <c r="F86" i="46"/>
  <c r="E86" i="46"/>
  <c r="D86" i="46"/>
  <c r="K85" i="46"/>
  <c r="J85" i="46"/>
  <c r="I85" i="46"/>
  <c r="H85" i="46"/>
  <c r="G85" i="46"/>
  <c r="F85" i="46"/>
  <c r="E85" i="46"/>
  <c r="D85" i="46"/>
  <c r="K84" i="46"/>
  <c r="J84" i="46"/>
  <c r="I84" i="46"/>
  <c r="H84" i="46"/>
  <c r="G84" i="46"/>
  <c r="F84" i="46"/>
  <c r="E84" i="46"/>
  <c r="D84" i="46"/>
  <c r="K83" i="46"/>
  <c r="J83" i="46"/>
  <c r="I83" i="46"/>
  <c r="H83" i="46"/>
  <c r="G83" i="46"/>
  <c r="F83" i="46"/>
  <c r="E83" i="46"/>
  <c r="D83" i="46"/>
  <c r="K38" i="46"/>
  <c r="J38" i="46"/>
  <c r="I38" i="46"/>
  <c r="H38" i="46"/>
  <c r="G38" i="46"/>
  <c r="F38" i="46"/>
  <c r="E38" i="46"/>
  <c r="D38" i="46"/>
  <c r="K50" i="46" l="1"/>
  <c r="K46" i="46"/>
  <c r="K45" i="46"/>
  <c r="K44" i="46"/>
  <c r="K47" i="46"/>
  <c r="K43" i="46"/>
  <c r="D54" i="46"/>
  <c r="D51" i="46"/>
  <c r="F54" i="46"/>
  <c r="F51" i="46"/>
  <c r="G54" i="46"/>
  <c r="G51" i="46"/>
  <c r="H54" i="46"/>
  <c r="H51" i="46"/>
  <c r="D34" i="46"/>
  <c r="D26" i="46"/>
  <c r="D42" i="46"/>
  <c r="D29" i="46"/>
  <c r="D30" i="46"/>
  <c r="D21" i="46"/>
  <c r="D40" i="46"/>
  <c r="D24" i="46"/>
  <c r="D20" i="46"/>
  <c r="D39" i="46"/>
  <c r="D25" i="46"/>
  <c r="D35" i="46"/>
  <c r="D19" i="46"/>
  <c r="D41" i="46"/>
  <c r="D33" i="46"/>
  <c r="G42" i="46"/>
  <c r="G26" i="46"/>
  <c r="G34" i="46"/>
  <c r="G30" i="46"/>
  <c r="G40" i="46"/>
  <c r="G24" i="46"/>
  <c r="G20" i="46"/>
  <c r="G19" i="46"/>
  <c r="G41" i="46"/>
  <c r="G21" i="46"/>
  <c r="G35" i="46"/>
  <c r="G25" i="46"/>
  <c r="G29" i="46"/>
  <c r="G39" i="46"/>
  <c r="G33" i="46"/>
  <c r="H25" i="46"/>
  <c r="H24" i="46"/>
  <c r="H42" i="46"/>
  <c r="H34" i="46"/>
  <c r="H30" i="46"/>
  <c r="H26" i="46"/>
  <c r="H29" i="46"/>
  <c r="H20" i="46"/>
  <c r="H33" i="46"/>
  <c r="H41" i="46"/>
  <c r="H39" i="46"/>
  <c r="H35" i="46"/>
  <c r="H19" i="46"/>
  <c r="H21" i="46"/>
  <c r="H40" i="46"/>
  <c r="E54" i="46"/>
  <c r="E51" i="46"/>
  <c r="F22" i="46"/>
  <c r="F36" i="46"/>
  <c r="F27" i="46"/>
  <c r="F31" i="46"/>
  <c r="G22" i="46"/>
  <c r="G36" i="46"/>
  <c r="G31" i="46"/>
  <c r="G27" i="46"/>
  <c r="H22" i="46"/>
  <c r="H36" i="46"/>
  <c r="H31" i="46"/>
  <c r="H27" i="46"/>
  <c r="I54" i="46"/>
  <c r="I51" i="46"/>
  <c r="J22" i="46"/>
  <c r="J27" i="46"/>
  <c r="J31" i="46"/>
  <c r="J36" i="46"/>
  <c r="D46" i="46"/>
  <c r="D50" i="46"/>
  <c r="D47" i="46"/>
  <c r="D44" i="46"/>
  <c r="D45" i="46"/>
  <c r="D43" i="46"/>
  <c r="I42" i="46"/>
  <c r="I34" i="46"/>
  <c r="I30" i="46"/>
  <c r="I26" i="46"/>
  <c r="I41" i="46"/>
  <c r="I35" i="46"/>
  <c r="I33" i="46"/>
  <c r="I40" i="46"/>
  <c r="I19" i="46"/>
  <c r="I39" i="46"/>
  <c r="I25" i="46"/>
  <c r="I21" i="46"/>
  <c r="I20" i="46"/>
  <c r="I29" i="46"/>
  <c r="I24" i="46"/>
  <c r="J42" i="46"/>
  <c r="J34" i="46"/>
  <c r="J30" i="46"/>
  <c r="J26" i="46"/>
  <c r="J25" i="46"/>
  <c r="J40" i="46"/>
  <c r="J29" i="46"/>
  <c r="J19" i="46"/>
  <c r="J21" i="46"/>
  <c r="J20" i="46"/>
  <c r="J39" i="46"/>
  <c r="J35" i="46"/>
  <c r="J24" i="46"/>
  <c r="J41" i="46"/>
  <c r="J33" i="46"/>
  <c r="D37" i="46"/>
  <c r="D32" i="46"/>
  <c r="D28" i="46"/>
  <c r="D23" i="46"/>
  <c r="E50" i="46"/>
  <c r="E46" i="46"/>
  <c r="E44" i="46"/>
  <c r="E43" i="46"/>
  <c r="E47" i="46"/>
  <c r="E45" i="46"/>
  <c r="E37" i="46"/>
  <c r="E32" i="46"/>
  <c r="E28" i="46"/>
  <c r="E23" i="46"/>
  <c r="E34" i="46"/>
  <c r="E26" i="46"/>
  <c r="E21" i="46"/>
  <c r="E42" i="46"/>
  <c r="E30" i="46"/>
  <c r="E33" i="46"/>
  <c r="E24" i="46"/>
  <c r="E39" i="46"/>
  <c r="E29" i="46"/>
  <c r="E40" i="46"/>
  <c r="E20" i="46"/>
  <c r="E19" i="46"/>
  <c r="E41" i="46"/>
  <c r="E35" i="46"/>
  <c r="E25" i="46"/>
  <c r="F30" i="46"/>
  <c r="F25" i="46"/>
  <c r="F42" i="46"/>
  <c r="F34" i="46"/>
  <c r="F26" i="46"/>
  <c r="F29" i="46"/>
  <c r="F21" i="46"/>
  <c r="F40" i="46"/>
  <c r="F24" i="46"/>
  <c r="F20" i="46"/>
  <c r="F35" i="46"/>
  <c r="F19" i="46"/>
  <c r="F39" i="46"/>
  <c r="F33" i="46"/>
  <c r="F41" i="46"/>
  <c r="K42" i="46"/>
  <c r="K34" i="46"/>
  <c r="K30" i="46"/>
  <c r="K26" i="46"/>
  <c r="K29" i="46"/>
  <c r="K24" i="46"/>
  <c r="K41" i="46"/>
  <c r="K21" i="46"/>
  <c r="K33" i="46"/>
  <c r="K25" i="46"/>
  <c r="K39" i="46"/>
  <c r="K35" i="46"/>
  <c r="K19" i="46"/>
  <c r="K40" i="46"/>
  <c r="K20" i="46"/>
  <c r="H37" i="46"/>
  <c r="H32" i="46"/>
  <c r="H28" i="46"/>
  <c r="H23" i="46"/>
  <c r="J54" i="46"/>
  <c r="J51" i="46"/>
  <c r="K54" i="46"/>
  <c r="K51" i="46"/>
  <c r="K22" i="46"/>
  <c r="K36" i="46"/>
  <c r="K31" i="46"/>
  <c r="K27" i="46"/>
  <c r="F50" i="46"/>
  <c r="F46" i="46"/>
  <c r="F43" i="46"/>
  <c r="F44" i="46"/>
  <c r="F47" i="46"/>
  <c r="F45" i="46"/>
  <c r="F37" i="46"/>
  <c r="F23" i="46"/>
  <c r="F32" i="46"/>
  <c r="F28" i="46"/>
  <c r="G50" i="46"/>
  <c r="G46" i="46"/>
  <c r="G45" i="46"/>
  <c r="G44" i="46"/>
  <c r="G43" i="46"/>
  <c r="G47" i="46"/>
  <c r="G32" i="46"/>
  <c r="G28" i="46"/>
  <c r="G23" i="46"/>
  <c r="G37" i="46"/>
  <c r="H50" i="46"/>
  <c r="H46" i="46"/>
  <c r="H45" i="46"/>
  <c r="H44" i="46"/>
  <c r="H47" i="46"/>
  <c r="H43" i="46"/>
  <c r="I45" i="46"/>
  <c r="I50" i="46"/>
  <c r="I46" i="46"/>
  <c r="I44" i="46"/>
  <c r="I47" i="46"/>
  <c r="I43" i="46"/>
  <c r="I28" i="46"/>
  <c r="I37" i="46"/>
  <c r="I23" i="46"/>
  <c r="I32" i="46"/>
  <c r="K37" i="46"/>
  <c r="K32" i="46"/>
  <c r="K23" i="46"/>
  <c r="K28" i="46"/>
  <c r="D22" i="46"/>
  <c r="D31" i="46"/>
  <c r="D27" i="46"/>
  <c r="D36" i="46"/>
  <c r="E22" i="46"/>
  <c r="E36" i="46"/>
  <c r="E27" i="46"/>
  <c r="E31" i="46"/>
  <c r="I22" i="46"/>
  <c r="I36" i="46"/>
  <c r="I31" i="46"/>
  <c r="I27" i="46"/>
  <c r="J50" i="46"/>
  <c r="J46" i="46"/>
  <c r="J45" i="46"/>
  <c r="J43" i="46"/>
  <c r="J47" i="46"/>
  <c r="J44" i="46"/>
  <c r="J28" i="46"/>
  <c r="J32" i="46"/>
  <c r="J37" i="46"/>
  <c r="J23" i="46"/>
  <c r="I12" i="35" l="1"/>
  <c r="C44" i="35" l="1"/>
  <c r="C167" i="35" s="1"/>
  <c r="CZ129" i="3"/>
  <c r="CW129" i="3"/>
  <c r="CT129" i="3"/>
  <c r="CP12" i="3"/>
  <c r="CP11" i="3"/>
  <c r="CN129" i="3" l="1"/>
  <c r="C44" i="40" s="1"/>
  <c r="CR44" i="2" l="1"/>
  <c r="CU44" i="2" l="1"/>
  <c r="CU51" i="2" s="1"/>
  <c r="CR51" i="2"/>
  <c r="CX44" i="2"/>
  <c r="CX51" i="2" s="1"/>
  <c r="C52" i="40" l="1"/>
  <c r="K191" i="35"/>
  <c r="K192" i="35" s="1"/>
  <c r="J191" i="35"/>
  <c r="CL44" i="2" l="1"/>
  <c r="L191" i="35"/>
  <c r="L192" i="35" s="1"/>
  <c r="J192" i="35"/>
  <c r="CL51" i="2" l="1"/>
  <c r="L23" i="40"/>
  <c r="L27" i="40" s="1"/>
  <c r="D200" i="35"/>
  <c r="C200" i="35"/>
  <c r="K200" i="35"/>
  <c r="J200" i="35"/>
  <c r="E200" i="35" l="1"/>
  <c r="H126" i="53"/>
  <c r="H10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9" i="53"/>
  <c r="E42" i="52"/>
  <c r="D57" i="40" s="1"/>
  <c r="E57" i="40" s="1"/>
  <c r="D191" i="35"/>
  <c r="C191" i="35"/>
  <c r="F51" i="2"/>
  <c r="I51" i="2"/>
  <c r="D192" i="35" l="1"/>
  <c r="C192" i="35"/>
  <c r="E191" i="35"/>
  <c r="E192" i="35" s="1"/>
  <c r="BW44" i="13" l="1"/>
  <c r="BW47" i="13" s="1"/>
  <c r="CC44" i="13" l="1"/>
  <c r="CC47" i="13" s="1"/>
  <c r="L200" i="35" l="1"/>
  <c r="CM44" i="2"/>
  <c r="K86" i="35" l="1"/>
  <c r="D77" i="35"/>
  <c r="CM51" i="2"/>
  <c r="M23" i="40"/>
  <c r="J157" i="35"/>
  <c r="M27" i="40" l="1"/>
  <c r="N27" i="40" s="1"/>
  <c r="N23" i="40"/>
  <c r="D44" i="40"/>
  <c r="CQ42" i="2" l="1"/>
  <c r="DB47" i="13"/>
  <c r="DC47" i="13" s="1"/>
  <c r="CY47" i="13"/>
  <c r="CZ47" i="13" s="1"/>
  <c r="BM25" i="3" l="1"/>
  <c r="BM21" i="3"/>
  <c r="DI44" i="2" l="1"/>
  <c r="DL44" i="2"/>
  <c r="DN51" i="2"/>
  <c r="DQ51" i="2"/>
  <c r="DU44" i="2"/>
  <c r="DX44" i="2"/>
  <c r="DZ51" i="2"/>
  <c r="DR51" i="2" l="1"/>
  <c r="DO51" i="2"/>
  <c r="DW51" i="2"/>
  <c r="DH51" i="2"/>
  <c r="DK51" i="2"/>
  <c r="DR44" i="2"/>
  <c r="DT51" i="2"/>
  <c r="DO44" i="2"/>
  <c r="DU51" i="2" l="1"/>
  <c r="DL51" i="2"/>
  <c r="DI51" i="2"/>
  <c r="DX51" i="2"/>
  <c r="DW129" i="3"/>
  <c r="DZ129" i="3" l="1"/>
  <c r="DK129" i="3"/>
  <c r="DT129" i="3"/>
  <c r="DQ129" i="3"/>
  <c r="DN129" i="3"/>
  <c r="EC47" i="13"/>
  <c r="ED47" i="13" s="1"/>
  <c r="DZ47" i="13"/>
  <c r="EA47" i="13" s="1"/>
  <c r="DW47" i="13"/>
  <c r="DX47" i="13" s="1"/>
  <c r="DU47" i="13"/>
  <c r="K157" i="35" l="1"/>
  <c r="K135" i="35"/>
  <c r="D157" i="40"/>
  <c r="E157" i="40"/>
  <c r="D158" i="40"/>
  <c r="E158" i="40"/>
  <c r="BI44" i="13"/>
  <c r="BL44" i="13"/>
  <c r="BL47" i="13" s="1"/>
  <c r="BM47" i="13" s="1"/>
  <c r="BO44" i="13"/>
  <c r="BO47" i="13" s="1"/>
  <c r="BP47" i="13" s="1"/>
  <c r="CA44" i="13"/>
  <c r="CA47" i="13" s="1"/>
  <c r="CB47" i="13" s="1"/>
  <c r="DQ44" i="13"/>
  <c r="DQ47" i="13" s="1"/>
  <c r="DR47" i="13" s="1"/>
  <c r="BN129" i="12"/>
  <c r="BK129" i="12"/>
  <c r="DN44" i="13"/>
  <c r="DN47" i="13" s="1"/>
  <c r="DO47" i="13" s="1"/>
  <c r="DK44" i="13"/>
  <c r="DK47" i="13" s="1"/>
  <c r="DL47" i="13" s="1"/>
  <c r="DH44" i="13"/>
  <c r="DH47" i="13" s="1"/>
  <c r="DI47" i="13" s="1"/>
  <c r="DE44" i="13"/>
  <c r="DE47" i="13" s="1"/>
  <c r="DF47" i="13" s="1"/>
  <c r="CV44" i="13"/>
  <c r="CV47" i="13" s="1"/>
  <c r="CW47" i="13" s="1"/>
  <c r="CS44" i="13"/>
  <c r="CS47" i="13" s="1"/>
  <c r="CT47" i="13" s="1"/>
  <c r="CP44" i="13"/>
  <c r="CP47" i="13" s="1"/>
  <c r="CQ47" i="13" s="1"/>
  <c r="CM44" i="13"/>
  <c r="CM47" i="13" s="1"/>
  <c r="CN47" i="13" s="1"/>
  <c r="CJ44" i="13"/>
  <c r="CJ47" i="13" s="1"/>
  <c r="CK47" i="13" s="1"/>
  <c r="AQ42" i="10"/>
  <c r="AO10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9" i="10"/>
  <c r="AL10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9" i="10"/>
  <c r="AI10" i="10"/>
  <c r="AI12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9" i="10"/>
  <c r="AF10" i="10"/>
  <c r="AF11" i="10"/>
  <c r="AF12" i="10"/>
  <c r="AF13" i="10"/>
  <c r="AF14" i="10"/>
  <c r="AF15" i="10"/>
  <c r="AF16" i="10"/>
  <c r="AF19" i="10"/>
  <c r="AF23" i="10"/>
  <c r="AF25" i="10"/>
  <c r="AF26" i="10"/>
  <c r="AF27" i="10"/>
  <c r="AF28" i="10"/>
  <c r="AF29" i="10"/>
  <c r="AF31" i="10"/>
  <c r="AF32" i="10"/>
  <c r="AF34" i="10"/>
  <c r="AF36" i="10"/>
  <c r="AF9" i="10"/>
  <c r="AC10" i="10"/>
  <c r="AC11" i="10"/>
  <c r="AC12" i="10"/>
  <c r="AC13" i="10"/>
  <c r="AC14" i="10"/>
  <c r="AC15" i="10"/>
  <c r="AC16" i="10"/>
  <c r="AC19" i="10"/>
  <c r="AC23" i="10"/>
  <c r="AC25" i="10"/>
  <c r="AC26" i="10"/>
  <c r="AC27" i="10"/>
  <c r="AC28" i="10"/>
  <c r="AC29" i="10"/>
  <c r="AC31" i="10"/>
  <c r="AC32" i="10"/>
  <c r="AC34" i="10"/>
  <c r="AC36" i="10"/>
  <c r="AC9" i="10"/>
  <c r="BI47" i="13" l="1"/>
  <c r="BJ47" i="13" s="1"/>
  <c r="E141" i="40" s="1"/>
  <c r="AI13" i="10"/>
  <c r="L173" i="35" s="1"/>
  <c r="K173" i="35"/>
  <c r="K92" i="35"/>
  <c r="E147" i="40"/>
  <c r="D147" i="40"/>
  <c r="D159" i="40"/>
  <c r="E159" i="40"/>
  <c r="D143" i="40"/>
  <c r="E143" i="40"/>
  <c r="D156" i="40"/>
  <c r="E156" i="40"/>
  <c r="D160" i="40"/>
  <c r="E160" i="40"/>
  <c r="D142" i="40"/>
  <c r="E142" i="40"/>
  <c r="D161" i="40"/>
  <c r="E161" i="40"/>
  <c r="D152" i="40"/>
  <c r="E152" i="40"/>
  <c r="D162" i="40"/>
  <c r="E162" i="40"/>
  <c r="D153" i="40"/>
  <c r="E153" i="40"/>
  <c r="D154" i="40"/>
  <c r="E154" i="40"/>
  <c r="D155" i="40"/>
  <c r="E155" i="40"/>
  <c r="D163" i="40"/>
  <c r="E163" i="40"/>
  <c r="Y44" i="13"/>
  <c r="D44" i="13"/>
  <c r="D47" i="13" s="1"/>
  <c r="G44" i="13"/>
  <c r="G47" i="13" s="1"/>
  <c r="J44" i="13"/>
  <c r="J47" i="13" s="1"/>
  <c r="M44" i="13"/>
  <c r="M47" i="13" s="1"/>
  <c r="P44" i="13"/>
  <c r="S44" i="13"/>
  <c r="V44" i="13"/>
  <c r="AZ44" i="13"/>
  <c r="AZ47" i="13" s="1"/>
  <c r="BC44" i="13"/>
  <c r="BC47" i="13" s="1"/>
  <c r="BF44" i="13"/>
  <c r="BF47" i="13" s="1"/>
  <c r="AN42" i="10"/>
  <c r="AO42" i="10" s="1"/>
  <c r="AE130" i="24"/>
  <c r="AB130" i="24"/>
  <c r="W130" i="24"/>
  <c r="R130" i="24"/>
  <c r="M130" i="24"/>
  <c r="H130" i="24"/>
  <c r="D141" i="40" l="1"/>
  <c r="H47" i="13"/>
  <c r="D118" i="40"/>
  <c r="D117" i="40"/>
  <c r="E47" i="13"/>
  <c r="Y47" i="13"/>
  <c r="Z44" i="13"/>
  <c r="D137" i="40"/>
  <c r="BG47" i="13"/>
  <c r="D136" i="40"/>
  <c r="BD47" i="13"/>
  <c r="D135" i="40"/>
  <c r="BA47" i="13"/>
  <c r="V47" i="13"/>
  <c r="W44" i="13"/>
  <c r="S47" i="13"/>
  <c r="T44" i="13"/>
  <c r="P47" i="13"/>
  <c r="Q44" i="13"/>
  <c r="D120" i="40"/>
  <c r="N47" i="13"/>
  <c r="K47" i="13"/>
  <c r="D119" i="40"/>
  <c r="N44" i="13"/>
  <c r="K44" i="13"/>
  <c r="H44" i="13"/>
  <c r="E44" i="13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Z47" i="13" l="1"/>
  <c r="D126" i="40"/>
  <c r="Q47" i="13"/>
  <c r="D121" i="40"/>
  <c r="T47" i="13"/>
  <c r="D124" i="40"/>
  <c r="W47" i="13"/>
  <c r="D125" i="40"/>
  <c r="AP129" i="12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D112" i="40" s="1"/>
  <c r="AK42" i="10"/>
  <c r="AL42" i="10" s="1"/>
  <c r="AH42" i="10"/>
  <c r="AH44" i="10" l="1"/>
  <c r="D110" i="40" s="1"/>
  <c r="AI42" i="10"/>
  <c r="D111" i="40"/>
  <c r="AK44" i="10"/>
  <c r="Y42" i="10"/>
  <c r="Y44" i="10" s="1"/>
  <c r="AB42" i="10"/>
  <c r="AB44" i="10" s="1"/>
  <c r="F129" i="12"/>
  <c r="D42" i="10"/>
  <c r="D44" i="10" s="1"/>
  <c r="D98" i="40" s="1"/>
  <c r="AE42" i="10"/>
  <c r="G42" i="10"/>
  <c r="G44" i="10" s="1"/>
  <c r="D99" i="40" s="1"/>
  <c r="P42" i="10"/>
  <c r="P44" i="10" s="1"/>
  <c r="S42" i="10"/>
  <c r="S44" i="10" s="1"/>
  <c r="J42" i="10"/>
  <c r="J44" i="10" s="1"/>
  <c r="D100" i="40" s="1"/>
  <c r="M42" i="10"/>
  <c r="M44" i="10" s="1"/>
  <c r="D101" i="4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2" i="15"/>
  <c r="M42" i="15"/>
  <c r="J42" i="15"/>
  <c r="K42" i="15" s="1"/>
  <c r="G42" i="15"/>
  <c r="D42" i="15"/>
  <c r="CD44" i="13"/>
  <c r="CD47" i="13" s="1"/>
  <c r="CB44" i="13"/>
  <c r="BX44" i="13"/>
  <c r="BX47" i="13" s="1"/>
  <c r="BY47" i="13" s="1"/>
  <c r="BU44" i="13"/>
  <c r="BU47" i="13" s="1"/>
  <c r="BV47" i="13" s="1"/>
  <c r="BR44" i="13"/>
  <c r="BR47" i="13" s="1"/>
  <c r="BS47" i="13" s="1"/>
  <c r="AE44" i="10" l="1"/>
  <c r="AF42" i="10"/>
  <c r="AC42" i="10"/>
  <c r="D222" i="40"/>
  <c r="D205" i="40"/>
  <c r="E146" i="40"/>
  <c r="D146" i="40"/>
  <c r="E144" i="40"/>
  <c r="D144" i="40"/>
  <c r="D148" i="40"/>
  <c r="P42" i="15"/>
  <c r="F127" i="7"/>
  <c r="AW44" i="13"/>
  <c r="AW47" i="13" s="1"/>
  <c r="AT44" i="13"/>
  <c r="AT47" i="13" s="1"/>
  <c r="AQ44" i="13"/>
  <c r="AQ47" i="13" s="1"/>
  <c r="AN44" i="13"/>
  <c r="AN47" i="13" s="1"/>
  <c r="AK44" i="13"/>
  <c r="AK47" i="13" s="1"/>
  <c r="AH44" i="13"/>
  <c r="AH47" i="13" s="1"/>
  <c r="AB44" i="13"/>
  <c r="AC44" i="13" l="1"/>
  <c r="AB47" i="13"/>
  <c r="D129" i="40"/>
  <c r="AI47" i="13"/>
  <c r="AL47" i="13"/>
  <c r="D130" i="40"/>
  <c r="AO47" i="13"/>
  <c r="D131" i="40"/>
  <c r="AR47" i="13"/>
  <c r="D132" i="40"/>
  <c r="AU47" i="13"/>
  <c r="D133" i="40"/>
  <c r="D134" i="40"/>
  <c r="AX47" i="13"/>
  <c r="E145" i="40"/>
  <c r="D145" i="40"/>
  <c r="AE44" i="13"/>
  <c r="D127" i="40" l="1"/>
  <c r="AC47" i="13"/>
  <c r="AF44" i="13"/>
  <c r="AE47" i="13"/>
  <c r="DG129" i="3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D128" i="40" l="1"/>
  <c r="AF47" i="13"/>
  <c r="BB129" i="3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1" i="2"/>
  <c r="FJ51" i="2"/>
  <c r="FG51" i="2"/>
  <c r="FD51" i="2"/>
  <c r="FA51" i="2"/>
  <c r="EX51" i="2"/>
  <c r="EO51" i="2"/>
  <c r="EL51" i="2"/>
  <c r="EI51" i="2"/>
  <c r="EF51" i="2"/>
  <c r="EC51" i="2"/>
  <c r="D70" i="40"/>
  <c r="D69" i="40"/>
  <c r="D68" i="40"/>
  <c r="D67" i="40"/>
  <c r="D66" i="40"/>
  <c r="D65" i="40"/>
  <c r="D64" i="40"/>
  <c r="BO44" i="2"/>
  <c r="V5" i="2"/>
  <c r="S44" i="2"/>
  <c r="P44" i="2"/>
  <c r="M44" i="2"/>
  <c r="P5" i="2"/>
  <c r="M5" i="2"/>
  <c r="D18" i="35"/>
  <c r="D188" i="40"/>
  <c r="D189" i="40"/>
  <c r="D190" i="40"/>
  <c r="D191" i="40"/>
  <c r="D192" i="40"/>
  <c r="D193" i="40"/>
  <c r="D182" i="40"/>
  <c r="D183" i="40"/>
  <c r="D184" i="40"/>
  <c r="D173" i="40"/>
  <c r="D174" i="40"/>
  <c r="D175" i="40"/>
  <c r="D176" i="40"/>
  <c r="D177" i="40"/>
  <c r="D178" i="40"/>
  <c r="D168" i="40"/>
  <c r="D169" i="40"/>
  <c r="D207" i="40"/>
  <c r="D208" i="40"/>
  <c r="D209" i="40"/>
  <c r="D113" i="40"/>
  <c r="D210" i="40" s="1"/>
  <c r="D102" i="40"/>
  <c r="D103" i="40"/>
  <c r="D104" i="40"/>
  <c r="D105" i="40"/>
  <c r="D106" i="40"/>
  <c r="D107" i="40"/>
  <c r="C78" i="40"/>
  <c r="C77" i="40"/>
  <c r="C76" i="40"/>
  <c r="D163" i="35" l="1"/>
  <c r="D71" i="40"/>
  <c r="D72" i="40"/>
  <c r="D73" i="40"/>
  <c r="D74" i="40"/>
  <c r="D75" i="40"/>
  <c r="D78" i="40"/>
  <c r="D79" i="40"/>
  <c r="D80" i="40"/>
  <c r="D81" i="40"/>
  <c r="D82" i="40"/>
  <c r="D83" i="40"/>
  <c r="GK51" i="2"/>
  <c r="BO51" i="2"/>
  <c r="S51" i="2"/>
  <c r="P51" i="2"/>
  <c r="M51" i="2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CV51" i="2" s="1"/>
  <c r="AK44" i="2"/>
  <c r="CD44" i="2"/>
  <c r="FV44" i="2"/>
  <c r="AQ44" i="2"/>
  <c r="CG44" i="2"/>
  <c r="BR44" i="2"/>
  <c r="G44" i="2"/>
  <c r="BU44" i="2"/>
  <c r="CS44" i="2"/>
  <c r="CS51" i="2" s="1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J92" i="35"/>
  <c r="K88" i="35"/>
  <c r="J88" i="35"/>
  <c r="K87" i="35"/>
  <c r="J87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93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92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91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90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9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8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J23" i="40" l="1"/>
  <c r="D220" i="40"/>
  <c r="D203" i="40"/>
  <c r="D36" i="40"/>
  <c r="D94" i="40"/>
  <c r="D221" i="40" s="1"/>
  <c r="M20" i="40"/>
  <c r="M21" i="40" s="1"/>
  <c r="D17" i="40"/>
  <c r="P20" i="40"/>
  <c r="P21" i="40" s="1"/>
  <c r="D18" i="40"/>
  <c r="GH51" i="2"/>
  <c r="GE51" i="2"/>
  <c r="GB51" i="2"/>
  <c r="FY51" i="2"/>
  <c r="FV51" i="2"/>
  <c r="FS51" i="2"/>
  <c r="FP51" i="2"/>
  <c r="J16" i="40"/>
  <c r="D51" i="2"/>
  <c r="V51" i="2"/>
  <c r="BU51" i="2"/>
  <c r="AW51" i="2"/>
  <c r="BF51" i="2"/>
  <c r="G51" i="2"/>
  <c r="Y51" i="2"/>
  <c r="BR51" i="2"/>
  <c r="BX51" i="2"/>
  <c r="AN51" i="2"/>
  <c r="CY51" i="2"/>
  <c r="AH51" i="2"/>
  <c r="AZ51" i="2"/>
  <c r="AT51" i="2"/>
  <c r="CA51" i="2"/>
  <c r="CG51" i="2"/>
  <c r="DE51" i="2"/>
  <c r="BI51" i="2"/>
  <c r="AQ51" i="2"/>
  <c r="CD51" i="2"/>
  <c r="CJ51" i="2"/>
  <c r="BC51" i="2"/>
  <c r="AB51" i="2"/>
  <c r="AK51" i="2"/>
  <c r="DB51" i="2"/>
  <c r="AE51" i="2"/>
  <c r="D47" i="40"/>
  <c r="BL51" i="2"/>
  <c r="J51" i="2"/>
  <c r="CP51" i="2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7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6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5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4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33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32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31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30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E128" i="40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E127" i="40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6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5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9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8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7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D214" i="40" l="1"/>
  <c r="D197" i="40"/>
  <c r="Q23" i="40"/>
  <c r="D15" i="40"/>
  <c r="D30" i="40"/>
  <c r="D38" i="40"/>
  <c r="D20" i="40"/>
  <c r="D14" i="40"/>
  <c r="D45" i="40"/>
  <c r="D87" i="40"/>
  <c r="D16" i="40"/>
  <c r="D88" i="40"/>
  <c r="D89" i="40"/>
  <c r="D90" i="40"/>
  <c r="D23" i="40"/>
  <c r="D91" i="40"/>
  <c r="D53" i="40"/>
  <c r="D92" i="40"/>
  <c r="D26" i="40"/>
  <c r="D93" i="40"/>
  <c r="D204" i="40" s="1"/>
  <c r="D32" i="40"/>
  <c r="D43" i="40"/>
  <c r="D41" i="40"/>
  <c r="D54" i="40"/>
  <c r="D42" i="40"/>
  <c r="D40" i="40"/>
  <c r="D31" i="40"/>
  <c r="D52" i="40"/>
  <c r="D27" i="40"/>
  <c r="D39" i="40"/>
  <c r="D37" i="40"/>
  <c r="E100" i="35"/>
  <c r="J27" i="40"/>
  <c r="D46" i="40"/>
  <c r="P14" i="40"/>
  <c r="D28" i="40"/>
  <c r="J17" i="40"/>
  <c r="D34" i="40"/>
  <c r="J15" i="40"/>
  <c r="D21" i="40"/>
  <c r="P18" i="40"/>
  <c r="D33" i="40"/>
  <c r="M15" i="40"/>
  <c r="D22" i="40"/>
  <c r="E17" i="35"/>
  <c r="L135" i="35"/>
  <c r="P15" i="40"/>
  <c r="J14" i="40"/>
  <c r="M14" i="40"/>
  <c r="L107" i="35"/>
  <c r="J20" i="40"/>
  <c r="L140" i="35"/>
  <c r="M18" i="40"/>
  <c r="J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1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1" i="2"/>
  <c r="K51" i="2"/>
  <c r="N51" i="2"/>
  <c r="Q51" i="2"/>
  <c r="T51" i="2"/>
  <c r="W51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1" i="2"/>
  <c r="AC51" i="2"/>
  <c r="AF51" i="2"/>
  <c r="AI51" i="2"/>
  <c r="AL51" i="2"/>
  <c r="AO51" i="2"/>
  <c r="AR51" i="2"/>
  <c r="AU51" i="2"/>
  <c r="AX51" i="2"/>
  <c r="BA51" i="2"/>
  <c r="BD51" i="2"/>
  <c r="BG51" i="2"/>
  <c r="BJ51" i="2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1" i="2"/>
  <c r="BM11" i="2"/>
  <c r="BP51" i="2"/>
  <c r="BS51" i="2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1" i="2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1" i="2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1" i="2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1" i="2"/>
  <c r="CH51" i="2"/>
  <c r="CK51" i="2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Q51" i="2"/>
  <c r="CT51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1" i="2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1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1" i="2"/>
  <c r="DF51" i="2"/>
  <c r="E64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5" i="40"/>
  <c r="E66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7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8" i="40"/>
  <c r="E69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1" i="2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1" i="2"/>
  <c r="EG51" i="2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1" i="2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1" i="2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1" i="2"/>
  <c r="EP44" i="2"/>
  <c r="ER51" i="2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1" i="2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1" i="2"/>
  <c r="FE51" i="2"/>
  <c r="FH51" i="2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1" i="2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1" i="2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1" i="2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1" i="2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1" i="2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1" i="2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1" i="2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1" i="2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1" i="2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1" i="2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8" i="40" s="1"/>
  <c r="H44" i="10"/>
  <c r="E99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100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101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102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103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4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5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6" i="40" s="1"/>
  <c r="AF44" i="10"/>
  <c r="E107" i="40" s="1"/>
  <c r="AI44" i="10"/>
  <c r="E110" i="40" s="1"/>
  <c r="AL44" i="10"/>
  <c r="E111" i="40" s="1"/>
  <c r="AO44" i="10"/>
  <c r="E112" i="40" s="1"/>
  <c r="AR44" i="10"/>
  <c r="E113" i="40" s="1"/>
  <c r="E120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21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4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9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7" i="13" s="1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6" i="40" s="1"/>
  <c r="DU11" i="13"/>
  <c r="DX44" i="13"/>
  <c r="E167" i="40" s="1"/>
  <c r="DX11" i="13"/>
  <c r="EA44" i="13"/>
  <c r="E168" i="40" s="1"/>
  <c r="ED44" i="13"/>
  <c r="E169" i="40" s="1"/>
  <c r="EA11" i="13"/>
  <c r="ED11" i="13"/>
  <c r="E42" i="15"/>
  <c r="E173" i="40" s="1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H42" i="15"/>
  <c r="E174" i="40" s="1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E175" i="40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N42" i="15"/>
  <c r="E176" i="40" s="1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E177" i="40" s="1"/>
  <c r="Q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E178" i="40" s="1"/>
  <c r="T9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83" i="40" s="1"/>
  <c r="E11" i="23"/>
  <c r="E184" i="40" s="1"/>
  <c r="E9" i="23"/>
  <c r="E182" i="40" s="1"/>
  <c r="F12" i="11"/>
  <c r="F10" i="11"/>
  <c r="E148" i="40" l="1"/>
  <c r="D199" i="40"/>
  <c r="D200" i="40"/>
  <c r="D215" i="40"/>
  <c r="D198" i="40"/>
  <c r="D217" i="40"/>
  <c r="D218" i="40"/>
  <c r="L86" i="35"/>
  <c r="D167" i="35"/>
  <c r="D166" i="35"/>
  <c r="D164" i="35"/>
  <c r="D165" i="35"/>
  <c r="D19" i="40"/>
  <c r="E83" i="40"/>
  <c r="E82" i="40"/>
  <c r="E81" i="40"/>
  <c r="E80" i="40"/>
  <c r="E79" i="40"/>
  <c r="E78" i="40"/>
  <c r="D76" i="40"/>
  <c r="E75" i="40"/>
  <c r="E74" i="40"/>
  <c r="E73" i="40"/>
  <c r="E72" i="40"/>
  <c r="E71" i="40"/>
  <c r="E70" i="40"/>
  <c r="E89" i="40"/>
  <c r="E46" i="40"/>
  <c r="E45" i="40"/>
  <c r="E88" i="40"/>
  <c r="E43" i="40"/>
  <c r="E87" i="40"/>
  <c r="E42" i="40"/>
  <c r="E41" i="40"/>
  <c r="E20" i="40"/>
  <c r="E40" i="40"/>
  <c r="E16" i="40"/>
  <c r="E39" i="40"/>
  <c r="E15" i="40"/>
  <c r="E94" i="40"/>
  <c r="E54" i="40"/>
  <c r="E38" i="40"/>
  <c r="E53" i="40"/>
  <c r="E93" i="40"/>
  <c r="E37" i="40"/>
  <c r="K16" i="40"/>
  <c r="E52" i="40"/>
  <c r="E92" i="40"/>
  <c r="E91" i="40"/>
  <c r="K17" i="40"/>
  <c r="E47" i="40"/>
  <c r="E90" i="40"/>
  <c r="E31" i="40"/>
  <c r="E30" i="40"/>
  <c r="D29" i="40"/>
  <c r="D216" i="40"/>
  <c r="D35" i="40"/>
  <c r="P19" i="40"/>
  <c r="P22" i="40" s="1"/>
  <c r="D24" i="40"/>
  <c r="Q20" i="40"/>
  <c r="E18" i="40"/>
  <c r="N20" i="40"/>
  <c r="E17" i="40"/>
  <c r="Q15" i="40"/>
  <c r="E23" i="40"/>
  <c r="N15" i="40"/>
  <c r="E22" i="40"/>
  <c r="K15" i="40"/>
  <c r="E21" i="40"/>
  <c r="N18" i="40"/>
  <c r="E32" i="40"/>
  <c r="Q18" i="40"/>
  <c r="E33" i="40"/>
  <c r="Q14" i="40"/>
  <c r="E28" i="40"/>
  <c r="N14" i="40"/>
  <c r="E27" i="40"/>
  <c r="K14" i="40"/>
  <c r="E26" i="40"/>
  <c r="J21" i="40"/>
  <c r="J19" i="40"/>
  <c r="M19" i="40"/>
  <c r="ES44" i="2"/>
  <c r="ES51" i="2"/>
  <c r="L98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6" i="40"/>
  <c r="L168" i="35"/>
  <c r="L51" i="35"/>
  <c r="L186" i="35"/>
  <c r="L78" i="35"/>
  <c r="E14" i="40"/>
  <c r="E78" i="35"/>
  <c r="L93" i="35"/>
  <c r="L188" i="35"/>
  <c r="E34" i="40"/>
  <c r="I14" i="40"/>
  <c r="L14" i="40"/>
  <c r="O14" i="40"/>
  <c r="I15" i="40"/>
  <c r="L15" i="40"/>
  <c r="O15" i="40"/>
  <c r="I16" i="40"/>
  <c r="R16" i="40" s="1"/>
  <c r="I17" i="40"/>
  <c r="R17" i="40" s="1"/>
  <c r="I18" i="40"/>
  <c r="K18" i="40" s="1"/>
  <c r="L18" i="40"/>
  <c r="O18" i="40"/>
  <c r="I20" i="40"/>
  <c r="K21" i="40" s="1"/>
  <c r="L20" i="40"/>
  <c r="L21" i="40" s="1"/>
  <c r="N21" i="40" s="1"/>
  <c r="O20" i="40"/>
  <c r="O21" i="40" s="1"/>
  <c r="Q21" i="40" s="1"/>
  <c r="K23" i="40"/>
  <c r="R26" i="40"/>
  <c r="C149" i="40"/>
  <c r="C148" i="40"/>
  <c r="C147" i="40"/>
  <c r="C146" i="40"/>
  <c r="C145" i="40"/>
  <c r="C144" i="40"/>
  <c r="C143" i="40"/>
  <c r="C142" i="40"/>
  <c r="C141" i="40"/>
  <c r="C184" i="40"/>
  <c r="C183" i="40"/>
  <c r="C182" i="40"/>
  <c r="B184" i="40"/>
  <c r="B183" i="40"/>
  <c r="B182" i="40"/>
  <c r="C54" i="40"/>
  <c r="C53" i="40"/>
  <c r="C88" i="40"/>
  <c r="C87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83" i="40"/>
  <c r="C220" i="40" s="1"/>
  <c r="E220" i="40" s="1"/>
  <c r="C82" i="40"/>
  <c r="C203" i="40" s="1"/>
  <c r="E203" i="40" s="1"/>
  <c r="C81" i="40"/>
  <c r="C80" i="40"/>
  <c r="C79" i="40"/>
  <c r="C75" i="40"/>
  <c r="C74" i="40"/>
  <c r="C73" i="40"/>
  <c r="C72" i="40"/>
  <c r="C71" i="40"/>
  <c r="C70" i="40"/>
  <c r="C69" i="40"/>
  <c r="C68" i="40"/>
  <c r="C67" i="40"/>
  <c r="C66" i="40"/>
  <c r="C65" i="40"/>
  <c r="C64" i="40"/>
  <c r="E149" i="40" l="1"/>
  <c r="D149" i="40"/>
  <c r="D219" i="40"/>
  <c r="R14" i="40"/>
  <c r="E167" i="35"/>
  <c r="E76" i="40"/>
  <c r="K20" i="40"/>
  <c r="R15" i="40"/>
  <c r="K24" i="40"/>
  <c r="R18" i="40"/>
  <c r="I21" i="40"/>
  <c r="R21" i="40" s="1"/>
  <c r="R20" i="40"/>
  <c r="J22" i="40"/>
  <c r="M22" i="40"/>
  <c r="M28" i="40" s="1"/>
  <c r="P28" i="40"/>
  <c r="EU51" i="2"/>
  <c r="EV44" i="2"/>
  <c r="O19" i="40"/>
  <c r="L19" i="40"/>
  <c r="L22" i="40" s="1"/>
  <c r="O27" i="40"/>
  <c r="R23" i="40"/>
  <c r="I19" i="40"/>
  <c r="K19" i="40" s="1"/>
  <c r="I27" i="40"/>
  <c r="K27" i="40" s="1"/>
  <c r="C94" i="40"/>
  <c r="C221" i="40" s="1"/>
  <c r="E221" i="40" s="1"/>
  <c r="C93" i="40"/>
  <c r="C204" i="40" s="1"/>
  <c r="E204" i="40" s="1"/>
  <c r="C92" i="40"/>
  <c r="C91" i="40"/>
  <c r="C90" i="40"/>
  <c r="C89" i="40"/>
  <c r="C193" i="40"/>
  <c r="C192" i="40"/>
  <c r="C191" i="40"/>
  <c r="C190" i="40"/>
  <c r="C189" i="40"/>
  <c r="C188" i="40"/>
  <c r="C178" i="40"/>
  <c r="C177" i="40"/>
  <c r="C176" i="40"/>
  <c r="C175" i="40"/>
  <c r="C174" i="40"/>
  <c r="C173" i="40"/>
  <c r="C169" i="40"/>
  <c r="C168" i="40"/>
  <c r="C167" i="40"/>
  <c r="C166" i="40"/>
  <c r="C163" i="40"/>
  <c r="C162" i="40"/>
  <c r="C161" i="40"/>
  <c r="C160" i="40"/>
  <c r="C159" i="40"/>
  <c r="C158" i="40"/>
  <c r="C157" i="40"/>
  <c r="C156" i="40"/>
  <c r="C155" i="40"/>
  <c r="C154" i="40"/>
  <c r="C153" i="40"/>
  <c r="C152" i="40"/>
  <c r="C137" i="40"/>
  <c r="C136" i="40"/>
  <c r="C135" i="40"/>
  <c r="C134" i="40"/>
  <c r="C133" i="40"/>
  <c r="C132" i="40"/>
  <c r="C131" i="40"/>
  <c r="C130" i="40"/>
  <c r="C129" i="40"/>
  <c r="C128" i="40"/>
  <c r="C127" i="40"/>
  <c r="C126" i="40"/>
  <c r="C125" i="40"/>
  <c r="C124" i="40"/>
  <c r="C121" i="40"/>
  <c r="C120" i="40"/>
  <c r="C119" i="40"/>
  <c r="C118" i="40"/>
  <c r="C117" i="40"/>
  <c r="C113" i="40"/>
  <c r="C210" i="40" s="1"/>
  <c r="E210" i="40" s="1"/>
  <c r="C112" i="40"/>
  <c r="C209" i="40" s="1"/>
  <c r="E209" i="40" s="1"/>
  <c r="C111" i="40"/>
  <c r="C208" i="40" s="1"/>
  <c r="E208" i="40" s="1"/>
  <c r="C110" i="40"/>
  <c r="C207" i="40" s="1"/>
  <c r="E207" i="40" s="1"/>
  <c r="C107" i="40"/>
  <c r="C106" i="40"/>
  <c r="C105" i="40"/>
  <c r="C104" i="40"/>
  <c r="C103" i="40"/>
  <c r="C102" i="40"/>
  <c r="C101" i="40"/>
  <c r="C100" i="40"/>
  <c r="C99" i="40"/>
  <c r="C222" i="40" s="1"/>
  <c r="E222" i="40" s="1"/>
  <c r="C98" i="40"/>
  <c r="C205" i="40" s="1"/>
  <c r="E205" i="40" s="1"/>
  <c r="C47" i="40"/>
  <c r="C46" i="40"/>
  <c r="C218" i="40"/>
  <c r="E218" i="40" s="1"/>
  <c r="C43" i="40"/>
  <c r="C42" i="40"/>
  <c r="C41" i="40"/>
  <c r="C39" i="40"/>
  <c r="C38" i="40"/>
  <c r="C37" i="40"/>
  <c r="C36" i="40"/>
  <c r="C34" i="40"/>
  <c r="C33" i="40"/>
  <c r="C217" i="40" s="1"/>
  <c r="E217" i="40" s="1"/>
  <c r="C32" i="40"/>
  <c r="C200" i="40" s="1"/>
  <c r="E200" i="40" s="1"/>
  <c r="C31" i="40"/>
  <c r="C30" i="40"/>
  <c r="C28" i="40"/>
  <c r="C216" i="40" s="1"/>
  <c r="E216" i="40" s="1"/>
  <c r="C27" i="40"/>
  <c r="C199" i="40" s="1"/>
  <c r="E199" i="40" s="1"/>
  <c r="C26" i="40"/>
  <c r="C23" i="40"/>
  <c r="C215" i="40" s="1"/>
  <c r="E215" i="40" s="1"/>
  <c r="C22" i="40"/>
  <c r="C198" i="40" s="1"/>
  <c r="E198" i="40" s="1"/>
  <c r="C21" i="40"/>
  <c r="R27" i="40" l="1"/>
  <c r="Q27" i="40"/>
  <c r="C201" i="40"/>
  <c r="I22" i="40"/>
  <c r="K22" i="40" s="1"/>
  <c r="R19" i="40"/>
  <c r="N19" i="40"/>
  <c r="O22" i="40"/>
  <c r="Q22" i="40" s="1"/>
  <c r="Q19" i="40"/>
  <c r="N22" i="40"/>
  <c r="J28" i="40"/>
  <c r="D77" i="40"/>
  <c r="EV51" i="2"/>
  <c r="L28" i="40"/>
  <c r="C35" i="40"/>
  <c r="E35" i="40" s="1"/>
  <c r="C24" i="40"/>
  <c r="E24" i="40" s="1"/>
  <c r="C29" i="40"/>
  <c r="E29" i="40" s="1"/>
  <c r="C20" i="40"/>
  <c r="C18" i="40"/>
  <c r="C214" i="40" s="1"/>
  <c r="C17" i="40"/>
  <c r="C197" i="40" s="1"/>
  <c r="C16" i="40"/>
  <c r="C15" i="40"/>
  <c r="C14" i="40"/>
  <c r="C143" i="35"/>
  <c r="C142" i="35"/>
  <c r="C141" i="35"/>
  <c r="C140" i="35"/>
  <c r="C139" i="35"/>
  <c r="C138" i="35"/>
  <c r="C134" i="35"/>
  <c r="C133" i="35"/>
  <c r="E77" i="40" l="1"/>
  <c r="C202" i="40"/>
  <c r="E214" i="40"/>
  <c r="C219" i="40"/>
  <c r="E219" i="40" s="1"/>
  <c r="E197" i="40"/>
  <c r="O28" i="40"/>
  <c r="R22" i="40"/>
  <c r="I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C164" i="35" l="1"/>
  <c r="C166" i="35"/>
  <c r="C163" i="35"/>
  <c r="Q28" i="40"/>
  <c r="R28" i="40"/>
  <c r="K28" i="40"/>
  <c r="B13" i="35"/>
  <c r="B12" i="35"/>
  <c r="C34" i="35" l="1"/>
  <c r="C41" i="35"/>
  <c r="C26" i="35"/>
  <c r="C39" i="35"/>
  <c r="C40" i="35"/>
  <c r="C42" i="35"/>
  <c r="C28" i="35" l="1"/>
  <c r="C45" i="35"/>
  <c r="C27" i="35"/>
  <c r="C165" i="35" l="1"/>
  <c r="C29" i="35"/>
  <c r="C46" i="35" l="1"/>
  <c r="C43" i="35"/>
  <c r="C35" i="35"/>
  <c r="C37" i="35" l="1"/>
  <c r="C47" i="35" l="1"/>
  <c r="C38" i="35"/>
  <c r="CN44" i="2" l="1"/>
  <c r="D201" i="40"/>
  <c r="D202" i="40" l="1"/>
  <c r="E202" i="40" s="1"/>
  <c r="E201" i="40"/>
  <c r="N28" i="40"/>
  <c r="CN51" i="2"/>
  <c r="CN11" i="2"/>
  <c r="E44" i="40" l="1"/>
  <c r="L167" i="35"/>
  <c r="L44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tc={2533BD7D-EEFB-46E8-A719-B97C1E5F2B92}</author>
    <author>tc={60320BCD-0452-443A-9977-B67CBEAB9BC5}</author>
    <author>tc={F063177B-D43B-4809-BF57-EF9F5684750A}</author>
  </authors>
  <commentList>
    <comment ref="D44" authorId="0" shapeId="0" xr:uid="{2533BD7D-EEFB-46E8-A719-B97C1E5F2B9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  <comment ref="D46" authorId="1" shapeId="0" xr:uid="{60320BCD-0452-443A-9977-B67CBEAB9BC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  <comment ref="D47" authorId="2" shapeId="0" xr:uid="{F063177B-D43B-4809-BF57-EF9F5684750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<sst xmlns="http://schemas.openxmlformats.org/spreadsheetml/2006/main" count="5528" uniqueCount="981">
  <si>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</si>
  <si>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</si>
  <si>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</si>
  <si>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</si>
  <si>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</si>
  <si>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</si>
  <si>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</si>
  <si>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</si>
  <si>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</si>
  <si>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</si>
  <si>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</si>
  <si>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</si>
  <si>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</si>
  <si>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</si>
  <si>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</si>
  <si>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</si>
  <si>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</si>
  <si>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</si>
  <si>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Columna1</t>
  </si>
  <si>
    <t>Columna2</t>
  </si>
  <si>
    <t>1. Formación Profesional Integral</t>
  </si>
  <si>
    <t>GFPI - 0003</t>
  </si>
  <si>
    <t>Formación Titulada (Aplica para Formación Laboral y Educación Superior)</t>
  </si>
  <si>
    <t>GFPI - 0004</t>
  </si>
  <si>
    <t>Formación Complementaria</t>
  </si>
  <si>
    <t>GFPI - 0005</t>
  </si>
  <si>
    <t>Formación Profesional Integral</t>
  </si>
  <si>
    <t>GFPI - 0006</t>
  </si>
  <si>
    <t>Técnico Laboral Articulación con la Media</t>
  </si>
  <si>
    <t>2. Agencia Publica de Empleo</t>
  </si>
  <si>
    <t>GFPI - 0007</t>
  </si>
  <si>
    <t>Inscritos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</si>
  <si>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</si>
  <si>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</si>
  <si>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</si>
  <si>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</si>
  <si>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</si>
  <si>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</si>
  <si>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</si>
  <si>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</si>
  <si>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</si>
  <si>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</si>
  <si>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</si>
  <si>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</si>
  <si>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</si>
  <si>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</si>
  <si>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</si>
  <si>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</si>
  <si>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</si>
  <si>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</si>
  <si>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</si>
  <si>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</si>
  <si>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</si>
  <si>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</si>
  <si>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</si>
  <si>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</si>
  <si>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</si>
  <si>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</si>
  <si>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</si>
  <si>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</si>
  <si>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</si>
  <si>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</si>
  <si>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</si>
  <si>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Iniciativas empresariales financiadas con recursos del Fondo Emprender</t>
  </si>
  <si>
    <t>GFPI - 0029</t>
  </si>
  <si>
    <t>Empleos potenciales directos Fondo Emprender</t>
  </si>
  <si>
    <t>Empresas Creadas en Full  popular a través del Fondo Emprender</t>
  </si>
  <si>
    <t>GFPI - 0031</t>
  </si>
  <si>
    <t>Empleos potenciales directos de full popular a través del Fondo Emprender</t>
  </si>
  <si>
    <t>5. Promoción y Relaciones Corporativas</t>
  </si>
  <si>
    <t>GFPI - 0030</t>
  </si>
  <si>
    <t>Alianzas estratégicas, convenios y/o proyectos nacionales e internacionales suscritos y/o fortalecidos por el SENA</t>
  </si>
  <si>
    <t>Movilidad Internacional</t>
  </si>
  <si>
    <t>GFPI - 0032</t>
  </si>
  <si>
    <t>Personas formadas y entrenadas en el marco de alianzas con cooperantes internacionales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</si>
  <si>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</si>
  <si>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</si>
  <si>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</si>
  <si>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</si>
  <si>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</si>
  <si>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</si>
  <si>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 xml:space="preserve">Número de Empresas con Cuotas Reguladas </t>
  </si>
  <si>
    <t xml:space="preserve">Número de Empresas con Cuota Voluntaria </t>
  </si>
  <si>
    <t xml:space="preserve">Total Aprendices Con Contrato De Aprendizaje </t>
  </si>
  <si>
    <t xml:space="preserve">Aprendices Con Contrato De Aprendizaje Voluntario </t>
  </si>
  <si>
    <t>7. Certificaciones de Formación Profesional Integral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</si>
  <si>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</si>
  <si>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</si>
  <si>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</si>
  <si>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</si>
  <si>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</si>
  <si>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</si>
  <si>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</si>
  <si>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</si>
  <si>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7.Certificaciones de Formación Profesional Integral</t>
  </si>
  <si>
    <t>GFPI - 0044</t>
  </si>
  <si>
    <t>Total Certificaciones</t>
  </si>
  <si>
    <t>GFPI - 0045</t>
  </si>
  <si>
    <t>Certificaciones expedidas programa de Articulación con la Media</t>
  </si>
  <si>
    <t>8.Sistema Nacional de Formación para el Trabajo</t>
  </si>
  <si>
    <t>GFPI - 0055</t>
  </si>
  <si>
    <t>Número en Evaluaciones en Competencias Laborales</t>
  </si>
  <si>
    <t>8. Sistema Nacional de Formación para el Trabajo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</si>
  <si>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</si>
  <si>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</si>
  <si>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</si>
  <si>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</si>
  <si>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</si>
  <si>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</si>
  <si>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 xml:space="preserve"> Número Instrumentos de evaluación construidos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</si>
  <si>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</si>
  <si>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</si>
  <si>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</si>
  <si>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</si>
  <si>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</si>
  <si>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</si>
  <si>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</si>
  <si>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</si>
  <si>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</si>
  <si>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</si>
  <si>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Total Formación Profesional CampeSENA</t>
  </si>
  <si>
    <t>11. CampeSENA Emprendimiento</t>
  </si>
  <si>
    <t>GFPI - 0068</t>
  </si>
  <si>
    <t>Unidades productivas creadas para la estrategia CampeSENA</t>
  </si>
  <si>
    <t>GFPI - 0069</t>
  </si>
  <si>
    <t xml:space="preserve">Unidades productivas fortalecidas con formación para la estrategia CampeSENA </t>
  </si>
  <si>
    <t xml:space="preserve">Proyectos productivos formulados para la estrategia CampeSENA </t>
  </si>
  <si>
    <t>Proyectos productivos beneficiados para la estrategia CampeSENA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</si>
  <si>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</si>
  <si>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</si>
  <si>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</si>
  <si>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</si>
  <si>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</si>
  <si>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Total Formación Profesional Full Popular</t>
  </si>
  <si>
    <t>Descripción del contenido: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</si>
  <si>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</si>
  <si>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Nombre de la hoja de cálculo</t>
  </si>
  <si>
    <t>Descripción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</si>
  <si>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</si>
  <si>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</si>
  <si>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</si>
  <si>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</si>
  <si>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2. Consulta Nacional</t>
  </si>
  <si>
    <t>En esta hoja se encuentra el consolidado de los indicadores a nivel país y su porcentaje de avance con respecto a la meta</t>
  </si>
  <si>
    <t>3. Consulta Regional y Centros</t>
  </si>
  <si>
    <t>En esta hoja se encuentra el detallado de los indicadores y resultados por cada Regional y Centros de Formación con respecto a la meta</t>
  </si>
  <si>
    <t>4. FORMACIÓN X REGIONAL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</si>
  <si>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</si>
  <si>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5. FORMACIÓN X CTROS</t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</si>
  <si>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</si>
  <si>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6. SNFT X REG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</si>
  <si>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</si>
  <si>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7. SNFT X CTROS</t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</si>
  <si>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</si>
  <si>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8. DETE X REGIONAL</t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</si>
  <si>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</si>
  <si>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t xml:space="preserve">9. DETE X CTROS </t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</si>
  <si>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</si>
  <si>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t>10.  DPRC X REGIONAL</t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</si>
  <si>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</si>
  <si>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11. DPRC X CTROS</t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</si>
  <si>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</si>
  <si>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12. DPRC X NACIONAL</t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</si>
  <si>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</si>
  <si>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13. METAS MINTIC- SENATEC 2025</t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</si>
  <si>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</si>
  <si>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14. PROYECCIÓN CUPOS FIC X CTROS</t>
  </si>
  <si>
    <t>En esta hoja se encuentra la información de los cupos autorizados para la formación FIC, por Regional, Centro de Formación y nivel de formación</t>
  </si>
  <si>
    <t>15.ESTRATEGIA FCEC CUPOS XREG</t>
  </si>
  <si>
    <t>En esta hoja se encuentra la información de los cupos por regionales para la Estrategia FCEC - Formación Continua Especial Campesina</t>
  </si>
  <si>
    <t>16.ESTRATEGIA FCEC CUPOS X CTRO</t>
  </si>
  <si>
    <t>En esta hoja se encuentra la información de los cupos por centros de formación para la Estrategia FCEC - Formación Continua Especial Campesina</t>
  </si>
  <si>
    <t>17.ESTRATEGIA FEEP CUPOS XREG</t>
  </si>
  <si>
    <t>En esta hoja se encuentra la información de los cupos por regionales para la Estrategia FEEP - Formación Continua Especial Full popular</t>
  </si>
  <si>
    <t>18.ESTRATEGIA FEEP CUPOS X CTRO</t>
  </si>
  <si>
    <t>En esta hoja se encuentra la información de los cupos por centros de formación para la Estrategia FEEP - Formación Continua Especial Full Popular</t>
  </si>
  <si>
    <t>19.SEGUIMIENTO PRIMER CURSOXREG</t>
  </si>
  <si>
    <t>En esta hoja se encuentra la información de los cupos de primer curso (Tecnólogos) por Regionales</t>
  </si>
  <si>
    <t>20.SEGUIMIENTO PRIMER CURSOXCENT</t>
  </si>
  <si>
    <t>En esta hoja se encuentra la información de los cupos de primer curso (Tecnólogos) por Centros de Formación</t>
  </si>
  <si>
    <t>Tecnólogos Regular - Presencial</t>
  </si>
  <si>
    <t>Tecnólogos Regular - Virtual</t>
  </si>
  <si>
    <t>Tecnólogos Regular - A Distancia</t>
  </si>
  <si>
    <t>Tecnólogos CampeSENA</t>
  </si>
  <si>
    <t>Tecnólogos Full Popular</t>
  </si>
  <si>
    <t>SubTotal Tecnólogos ( E)</t>
  </si>
  <si>
    <t>EDUCACION SUPERIOR (=E)</t>
  </si>
  <si>
    <t>Operarios Regular</t>
  </si>
  <si>
    <t>Operarios CampeSENA</t>
  </si>
  <si>
    <t>Operarios Full Popular</t>
  </si>
  <si>
    <t>SubTotal Operarios (B)</t>
  </si>
  <si>
    <t>Auxiliares Regular</t>
  </si>
  <si>
    <t>Auxiliares CampeSENA</t>
  </si>
  <si>
    <t>Auxiliares Full Popular</t>
  </si>
  <si>
    <t>SubTotal Auxiliares (A)</t>
  </si>
  <si>
    <t>Técnico Laboral Regular - Presencial</t>
  </si>
  <si>
    <t>Técnico Laboral Regular - Virtual</t>
  </si>
  <si>
    <t>Técnico Laboral CampeSENA</t>
  </si>
  <si>
    <t>Técnico Laboral Full Popular</t>
  </si>
  <si>
    <t>SubTotal Técnico Laboral (C)</t>
  </si>
  <si>
    <t>Profundización Técnica (T)</t>
  </si>
  <si>
    <t>TOTAL FORMACIÓN LABORAL (D=A+B+C+T)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</si>
  <si>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</si>
  <si>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</si>
  <si>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</si>
  <si>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</si>
  <si>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</si>
  <si>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SubTotal Programa de Bilinguïsmo (K = I + J)</t>
  </si>
  <si>
    <t>Formación Complementaria CampeSENA (L)</t>
  </si>
  <si>
    <t>Formación Complementaria Full Popular (M)</t>
  </si>
  <si>
    <t>TOTAL FORMACION COMPLEMENTARIA (N = G+H+K+L+M)</t>
  </si>
  <si>
    <t>TOTAL FORMACION PROFESIONAL INTEGRAL (O=N+F)</t>
  </si>
  <si>
    <t>Total Formación Profesional Integral - Virtual</t>
  </si>
  <si>
    <t>INSCRITOS</t>
  </si>
  <si>
    <t>VACANTES</t>
  </si>
  <si>
    <t>COLOCACIONES EGRESADOS SENA</t>
  </si>
  <si>
    <t>COLOCACIONES NO SENA</t>
  </si>
  <si>
    <t>TOTAL COLOCACIONES</t>
  </si>
  <si>
    <t>ORIENTADOS DESEMPLEADOS</t>
  </si>
  <si>
    <t>ORIENTADOS DESPLAZADOS</t>
  </si>
  <si>
    <t>TOTAL ORIENTADOS</t>
  </si>
  <si>
    <t>7. Certificaciones</t>
  </si>
  <si>
    <t>ASPECTOS IMPORTANTES PARA INDICADORES</t>
  </si>
  <si>
    <t>Observación</t>
  </si>
  <si>
    <t>9. Formación Continua Especializada</t>
  </si>
  <si>
    <t>Formación Continua Especializada FCE</t>
  </si>
  <si>
    <t>Agosto</t>
  </si>
  <si>
    <t>Aplica desde agosto</t>
  </si>
  <si>
    <t>Formación Especializada Economía CampeSENA</t>
  </si>
  <si>
    <t>Formación Especializada Economía Popular</t>
  </si>
  <si>
    <t>Junio</t>
  </si>
  <si>
    <t>Aplica desde Junio</t>
  </si>
  <si>
    <t>Julio</t>
  </si>
  <si>
    <t>ARTICULACION CON LA MEDIA - (Incluidas en Formación laboral)</t>
  </si>
  <si>
    <t>10. CampeSENA Emprendimiento</t>
  </si>
  <si>
    <t>Aplica desde junio</t>
  </si>
  <si>
    <t>Proyectos productivos formulados para la estrategia CampeSENA</t>
  </si>
  <si>
    <t>Movilidad Internacional (Entrante y saliente)</t>
  </si>
  <si>
    <t>Mayo</t>
  </si>
  <si>
    <t>Aplica desde mayo</t>
  </si>
  <si>
    <t>CampeSENA (Incluidas en Formación Profesional Integral)</t>
  </si>
  <si>
    <t>Full  Popular (Incluidas en Formación Profesional Integral)</t>
  </si>
  <si>
    <t>Unidades productivas fortalecidas para la estrategia CampeSENA</t>
  </si>
  <si>
    <t>Octubre</t>
  </si>
  <si>
    <t>Aplica desde octubre</t>
  </si>
  <si>
    <t>Aprendices Con Contrato De Aprendizaje - NO SENA</t>
  </si>
  <si>
    <t>No aplica semáforo porque depende de tercero</t>
  </si>
  <si>
    <t>8. Sistema Nacional de Formación para el trabajo - Certificación de Competencias Laborales</t>
  </si>
  <si>
    <t xml:space="preserve">No. Instrumentos de evaluación construidos </t>
  </si>
  <si>
    <t>No existe semáforo</t>
  </si>
  <si>
    <t>Aplica desde julio</t>
  </si>
  <si>
    <t>Estándares para el desempeño laboral elaborados y/o actualizados</t>
  </si>
  <si>
    <t>Este indicador no presenta semáforo</t>
  </si>
  <si>
    <t>Reuniones de consejos ejecutivos realizadas</t>
  </si>
  <si>
    <t>TASA DE COLOCACION (%)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</si>
  <si>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</si>
  <si>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</si>
  <si>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</si>
  <si>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</si>
  <si>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No. Unidades Productivas Desplazados por la Violencia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</si>
  <si>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</si>
  <si>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</si>
  <si>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</si>
  <si>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</si>
  <si>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</si>
  <si>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</si>
  <si>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</si>
  <si>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Poblaciones vulnerables</t>
  </si>
  <si>
    <t>Retención</t>
  </si>
  <si>
    <t xml:space="preserve">       SEGUIMIENTO A METAS NACIONALES 2025</t>
  </si>
  <si>
    <t>FORMACIÓN  PROFESIONAL INTEGRAL</t>
  </si>
  <si>
    <t>Metas Formación Profesional Integral</t>
  </si>
  <si>
    <t>META</t>
  </si>
  <si>
    <t>EJECUCIÓN</t>
  </si>
  <si>
    <t>% EJEC</t>
  </si>
  <si>
    <t>NIVEL FORMACION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</si>
  <si>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</si>
  <si>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</si>
  <si>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</si>
  <si>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</si>
  <si>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</si>
  <si>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</si>
  <si>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</si>
  <si>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</si>
  <si>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</si>
  <si>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META FORMACIÓN PROFESIONAL 2025</t>
  </si>
  <si>
    <t>AUXILIAR</t>
  </si>
  <si>
    <t>OPERARIO</t>
  </si>
  <si>
    <t>PROFUNDIZACIÓN TÉCNICA</t>
  </si>
  <si>
    <t>ARTICULACIÓN CON LA MEDIA TECNICA</t>
  </si>
  <si>
    <t>TÉCNICO</t>
  </si>
  <si>
    <t xml:space="preserve">TOTAL FORMACION LABORAL </t>
  </si>
  <si>
    <t>TECNÓLOGO</t>
  </si>
  <si>
    <t>TOTAL FORMACION EDUCACION SUPERIOR</t>
  </si>
  <si>
    <t>TOTAL FORMACION TITULADA</t>
  </si>
  <si>
    <t>COMPLEMENTARIA</t>
  </si>
  <si>
    <t xml:space="preserve">Programa de Formación Continua Especializada </t>
  </si>
  <si>
    <t>Estrategia Formación Continua Especial Campesina (En el marco de FEEC)</t>
  </si>
  <si>
    <t>Formación Contina Especial Popular (En el marco de FEP)</t>
  </si>
  <si>
    <t>FORMACION COMPLEMENTARIA</t>
  </si>
  <si>
    <t>FORMACIÓN PROFESIONAL INTEGRAL</t>
  </si>
  <si>
    <t>Nota: A partir de abril se inició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</si>
  <si>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Metas Programas Relevantes</t>
  </si>
  <si>
    <t>Metas Primer Curso</t>
  </si>
  <si>
    <t>Tecnólogos Primer Curso</t>
  </si>
  <si>
    <t>OTRAS METAS RELACIONADAS CON FORMACIÓN PROFESIONAL</t>
  </si>
  <si>
    <t>RETENCIÓN</t>
  </si>
  <si>
    <t>FORMACIÓN LABORAL  - Presencial</t>
  </si>
  <si>
    <t>FORMACIÓN LABORAL  - Virtual</t>
  </si>
  <si>
    <t>TOTAL FORMACIÓN LABORAL</t>
  </si>
  <si>
    <t>EDUCACION SUPERIOR -   Presencial</t>
  </si>
  <si>
    <t>EDUCACION SUPERIOR -  Virtual</t>
  </si>
  <si>
    <t xml:space="preserve">TOTAL EDUCACION SUPERIOR </t>
  </si>
  <si>
    <t xml:space="preserve">TOTAL TITULADA -Presencial </t>
  </si>
  <si>
    <t>TOTAL TITULADA - Virtual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</si>
  <si>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</si>
  <si>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</si>
  <si>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</si>
  <si>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</si>
  <si>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</si>
  <si>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</si>
  <si>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TOTAL FORMACIÓN PROFESIONAL</t>
  </si>
  <si>
    <t>PROGRAMA DE BILINGÜISMO- presencial</t>
  </si>
  <si>
    <t>PROGRAMA DE BILINGÜISMO- virtual</t>
  </si>
  <si>
    <t>PROGRAMA DE BILINGÜISMO</t>
  </si>
  <si>
    <t>CampeSENA</t>
  </si>
  <si>
    <t>Full  Popular</t>
  </si>
  <si>
    <t>CERTIFICACIÓN FORMACIÓN PROFESIONAL</t>
  </si>
  <si>
    <t>FORMACIÓN LABORAL</t>
  </si>
  <si>
    <t xml:space="preserve">EDUCACIÓN SUPERIOR </t>
  </si>
  <si>
    <t xml:space="preserve">TOTAL FORMACIÓN TITULADA </t>
  </si>
  <si>
    <t xml:space="preserve">TOTAL FORMACIÓN COMPLEMENTARIA </t>
  </si>
  <si>
    <t>TOTAL FORMACIÓN PROFESIONAL INTEGRAL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</si>
  <si>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</si>
  <si>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</si>
  <si>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</si>
  <si>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</si>
  <si>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</si>
  <si>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No de Evaluaciones en Competencias Laborales</t>
  </si>
  <si>
    <t xml:space="preserve">Personas Evaluadas en Competencias Laborales  </t>
  </si>
  <si>
    <t>Personas Certificadas en Competencias Laborales</t>
  </si>
  <si>
    <t>Productividad CampeSENA</t>
  </si>
  <si>
    <t>POBLACIONES VULNERABLES 
(Están incluidas en el Total de la Formación Profesional Integral)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</si>
  <si>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</si>
  <si>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</si>
  <si>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</si>
  <si>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</si>
  <si>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</si>
  <si>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</si>
  <si>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</si>
  <si>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</si>
  <si>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</si>
  <si>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</si>
  <si>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</si>
  <si>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</si>
  <si>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</si>
  <si>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</si>
  <si>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</si>
  <si>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</si>
  <si>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>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</si>
  <si>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</si>
  <si>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</si>
  <si>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</si>
  <si>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</si>
  <si>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</si>
  <si>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</si>
  <si>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</si>
  <si>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</si>
  <si>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Empresas en Fortalecimiento</t>
  </si>
  <si>
    <t>Empleos Fortalecimiento</t>
  </si>
  <si>
    <t>Número de personas de Full Popular atendidos en el programa de emprendimiento</t>
  </si>
  <si>
    <t xml:space="preserve">No. Planes de Negocio Desplazados por la Violencia </t>
  </si>
  <si>
    <t>FONDO EMPRENDER</t>
  </si>
  <si>
    <t>CONTRATOS DE APRENDIZAJE</t>
  </si>
  <si>
    <t>Aprendices SENA Con Contrato De Aprendizaje (Incluye contratos voluntarios)</t>
  </si>
  <si>
    <t xml:space="preserve"> INTERNACIONALIZACIÓN </t>
  </si>
  <si>
    <t>Cupos</t>
  </si>
  <si>
    <t>CAMPESENA</t>
  </si>
  <si>
    <t xml:space="preserve">Formación Complementaria CampeSENA 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</si>
  <si>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</si>
  <si>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</si>
  <si>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</si>
  <si>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</si>
  <si>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</si>
  <si>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t>Estrategia  Formación Continua Especial Campesina (FEEC)</t>
  </si>
  <si>
    <t>Total Estrategia Formación Continua Especial Campesina (En el marco de FEEC)</t>
  </si>
  <si>
    <t xml:space="preserve">         Estrategia  Formación Continua Especial Full Popular (FEEP)</t>
  </si>
  <si>
    <t>Estrategia  Formación Continua Especial Full Popular (FEEP)</t>
  </si>
  <si>
    <t>Total Estrategia  Formación Continua Especial Full Popular (FEEP)</t>
  </si>
  <si>
    <t>Fuente: Dirección de Planeación y Direccionamiento Corporativo - Grupo de Gestión de la Información y Evaluación de Resultados - Aplicativo Sofía Plus</t>
  </si>
  <si>
    <t>SEGUIMIENTO A METAS CENTROS DE FORMACIÓN 2025</t>
  </si>
  <si>
    <t>SEGUIMIENTO A METAS REGIONALES 2025</t>
  </si>
  <si>
    <t>Código</t>
  </si>
  <si>
    <t>Ingrese el código del centro:</t>
  </si>
  <si>
    <t>Ingrese el código de la regional:</t>
  </si>
  <si>
    <t>SubTotal Tecnólogos (E)</t>
  </si>
  <si>
    <t xml:space="preserve">     OTRAS METAS RELACIONADAS CON FORMACIÓN PROFESIONAL</t>
  </si>
  <si>
    <t>CERTIFICACIÓN FORMACIÓN PROFESIONAL INTEGRAL</t>
  </si>
  <si>
    <t>Certificaciones de competencia Laboral expedidas en Full  Popular (B)</t>
  </si>
  <si>
    <t>Total Certificaciones en Competencias laborales (D =A+B+C)</t>
  </si>
  <si>
    <t>Número de personas de Ful Popular atendidos en el programa de emprendimiento</t>
  </si>
  <si>
    <t>Aprendices Con Contrato De Aprendizaje Voluntario</t>
  </si>
  <si>
    <t xml:space="preserve">             Estrategia  Formación Continua Especial Full Popular (FEEP)</t>
  </si>
  <si>
    <t>SERVICIO NACIONAL DE APRENDIZAJE-SENA</t>
  </si>
  <si>
    <t>Ejecución</t>
  </si>
  <si>
    <t>% Ejecución</t>
  </si>
  <si>
    <t>DIRECCIÓN DE PLANEACIÓN Y DIRECCIONAMIENTO CORPORATIVO</t>
  </si>
  <si>
    <t>GRUPO DE GESTIÓN DE LA INFORMACIÓN Y EVALUACIÓN DE RESULTADOS</t>
  </si>
  <si>
    <t>INDICADORES DE LA DIRECCIÓN DE FORMACIÓN PROFESIONAL INTEGRAL POR REGIONAL  - 2025</t>
  </si>
  <si>
    <t>DFP</t>
  </si>
  <si>
    <t>DSNFT</t>
  </si>
  <si>
    <t>DPDC</t>
  </si>
  <si>
    <t>CÓDIGO REGIONAL</t>
  </si>
  <si>
    <t>NOMBRE REGIONAL</t>
  </si>
  <si>
    <t>EDUCACION SUPERIOR</t>
  </si>
  <si>
    <t>FORMACIÓN LABORAL (Técnicos + Auxiliares + Operarios + Profundización Técnica)</t>
  </si>
  <si>
    <t xml:space="preserve">TOTAL FORMACION TITULADA (F)  = (D+E) </t>
  </si>
  <si>
    <t>FORMACIÓN COMPLEMENTARIA</t>
  </si>
  <si>
    <t>TOTAL FORMACION PROFESIONAL INTEGRAL (O=N+F)
Incluye los cupos de Formación continua especial campesina</t>
  </si>
  <si>
    <t>METAS PROGRAMAS RELEVANTES</t>
  </si>
  <si>
    <t>OTRAS METAS DE FORMACIÓN (Retención y Certificación)</t>
  </si>
  <si>
    <t>Tecnologos Regular - Presencial</t>
  </si>
  <si>
    <t>Total Tecnólogos (E)</t>
  </si>
  <si>
    <t>TOTAL EDUCACION SUPERIOR (E)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</si>
  <si>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</si>
  <si>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</si>
  <si>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</si>
  <si>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</si>
  <si>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</si>
  <si>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>Total Programa de Bilinguïsmo (K)</t>
  </si>
  <si>
    <r>
      <t xml:space="preserve">Formación Complementaria CampeSENA (L)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</si>
  <si>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t>Formación Complementaria Full Popular (M) 
Incluye los cupos de Formación continua especial full popular</t>
  </si>
  <si>
    <r>
      <t xml:space="preserve">TOTAL FORMACION COMPLEMENTARIA (N) = (G+H+K+L+M)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</si>
  <si>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t>Total Formación Profesional CampeSENA
Incluye los cupos de Formación continua especial campesina</t>
  </si>
  <si>
    <t>Total Formación Profesional Full Popular
Incluye los cupos de Formación continua especial Full popular</t>
  </si>
  <si>
    <t>CERTIFICACIÓN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</si>
  <si>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</si>
  <si>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</si>
  <si>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</si>
  <si>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</si>
  <si>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</si>
  <si>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</si>
  <si>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</si>
  <si>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</si>
  <si>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</si>
  <si>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</si>
  <si>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</si>
  <si>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</si>
  <si>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</si>
  <si>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</si>
  <si>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</si>
  <si>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</si>
  <si>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</si>
  <si>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</si>
  <si>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</si>
  <si>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</si>
  <si>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</si>
  <si>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</si>
  <si>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</si>
  <si>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</si>
  <si>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</si>
  <si>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</si>
  <si>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</si>
  <si>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</si>
  <si>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</si>
  <si>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</si>
  <si>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</si>
  <si>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</si>
  <si>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</si>
  <si>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</si>
  <si>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</si>
  <si>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</si>
  <si>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</si>
  <si>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</si>
  <si>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</si>
  <si>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</si>
  <si>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</si>
  <si>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</si>
  <si>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</si>
  <si>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</si>
  <si>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</si>
  <si>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</si>
  <si>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</si>
  <si>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</si>
  <si>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</si>
  <si>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</si>
  <si>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</si>
  <si>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</si>
  <si>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</si>
  <si>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</si>
  <si>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</si>
  <si>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CampeSENA
Ejecución</t>
  </si>
  <si>
    <t>CampeSENA
% Ejecución</t>
  </si>
  <si>
    <t>Full  Popular
Meta</t>
  </si>
  <si>
    <t>Full  Popular
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</si>
  <si>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</si>
  <si>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</si>
  <si>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</si>
  <si>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</si>
  <si>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</si>
  <si>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</si>
  <si>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</si>
  <si>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</si>
  <si>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</si>
  <si>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</si>
  <si>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</si>
  <si>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</si>
  <si>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</si>
  <si>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</si>
  <si>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</si>
  <si>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</si>
  <si>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</si>
  <si>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</si>
  <si>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</si>
  <si>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</si>
  <si>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CampeSENA (Incluidas en Formación Profesional Integral)
Ejecución</t>
  </si>
  <si>
    <t>CampeSENA (Incluidas en Formación Profesional Integral)
% Ejecución</t>
  </si>
  <si>
    <t>Full  Popular (Incluidas en Formación Profesional Integral)
Meta</t>
  </si>
  <si>
    <t>Full  Popular (Incluidas en Formación Profesional Integral)
Ejecución</t>
  </si>
  <si>
    <t>Full  Popular (Incluidas en Formación Profesional Integral)
% Ejecución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</si>
  <si>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</si>
  <si>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</si>
  <si>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</si>
  <si>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</si>
  <si>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</si>
  <si>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</si>
  <si>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</si>
  <si>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</si>
  <si>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</si>
  <si>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</si>
  <si>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</si>
  <si>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</si>
  <si>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</si>
  <si>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</si>
  <si>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</si>
  <si>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</si>
  <si>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</si>
  <si>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</si>
  <si>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</si>
  <si>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</si>
  <si>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</si>
  <si>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</si>
  <si>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</si>
  <si>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</si>
  <si>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</si>
  <si>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</si>
  <si>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</si>
  <si>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</si>
  <si>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</si>
  <si>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</si>
  <si>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</si>
  <si>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</si>
  <si>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</si>
  <si>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</si>
  <si>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</si>
  <si>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FORMACION CONTINUA ESPECIALIZADA</t>
  </si>
  <si>
    <t>FEEP</t>
  </si>
  <si>
    <t>TOTAL NACIONAL</t>
  </si>
  <si>
    <t>INDICADORES DE LA DIRECCIÓN DE FORMACIÓN PROFESIONAL INTEGRAL POR CENTROS DE FORMACIÓN - 2025</t>
  </si>
  <si>
    <t>Cód. Reg.</t>
  </si>
  <si>
    <t>Regional</t>
  </si>
  <si>
    <t>Código Centro</t>
  </si>
  <si>
    <t>Centro</t>
  </si>
  <si>
    <t xml:space="preserve">TOTAL FORMACION TITULADA (F =D+E) 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</si>
  <si>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</si>
  <si>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</si>
  <si>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</si>
  <si>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</si>
  <si>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</si>
  <si>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</si>
  <si>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</si>
  <si>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</si>
  <si>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</si>
  <si>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</si>
  <si>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</si>
  <si>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</si>
  <si>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</si>
  <si>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</si>
  <si>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</si>
  <si>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</si>
  <si>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</si>
  <si>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</si>
  <si>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</si>
  <si>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</si>
  <si>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</si>
  <si>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</si>
  <si>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</si>
  <si>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</si>
  <si>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</si>
  <si>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</si>
  <si>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</si>
  <si>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</si>
  <si>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</si>
  <si>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</si>
  <si>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</si>
  <si>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</si>
  <si>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</si>
  <si>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</si>
  <si>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</si>
  <si>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</si>
  <si>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</si>
  <si>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</si>
  <si>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</si>
  <si>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</si>
  <si>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</si>
  <si>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</si>
  <si>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</si>
  <si>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</si>
  <si>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</si>
  <si>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</si>
  <si>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</si>
  <si>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</si>
  <si>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</si>
  <si>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</si>
  <si>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</si>
  <si>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</si>
  <si>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</si>
  <si>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</si>
  <si>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</si>
  <si>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</si>
  <si>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</si>
  <si>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</si>
  <si>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</si>
  <si>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</si>
  <si>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</si>
  <si>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</si>
  <si>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</si>
  <si>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</si>
  <si>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</si>
  <si>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</si>
  <si>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</si>
  <si>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</si>
  <si>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</si>
  <si>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</si>
  <si>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</si>
  <si>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</si>
  <si>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</si>
  <si>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</si>
  <si>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</si>
  <si>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</si>
  <si>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</si>
  <si>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</si>
  <si>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</si>
  <si>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</si>
  <si>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</si>
  <si>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</si>
  <si>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</si>
  <si>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</si>
  <si>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</si>
  <si>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</si>
  <si>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</si>
  <si>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</si>
  <si>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</si>
  <si>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</si>
  <si>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</si>
  <si>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</si>
  <si>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</si>
  <si>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</si>
  <si>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</si>
  <si>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</si>
  <si>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</si>
  <si>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</si>
  <si>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</si>
  <si>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</si>
  <si>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</si>
  <si>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</si>
  <si>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</si>
  <si>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</si>
  <si>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</si>
  <si>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</si>
  <si>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</si>
  <si>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</si>
  <si>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</si>
  <si>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</si>
  <si>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</si>
  <si>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</si>
  <si>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</si>
  <si>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</si>
  <si>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</si>
  <si>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</si>
  <si>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</si>
  <si>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</si>
  <si>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</si>
  <si>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</si>
  <si>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</si>
  <si>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</si>
  <si>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</si>
  <si>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</si>
  <si>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</si>
  <si>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 DE FORMACIÓN</t>
  </si>
  <si>
    <t>INDICADORES DE LA DIRECCIÓN DEL SISTEMA NACIONAL DE FORMACIÓN PARA EL TRABAJO POR REGIONALES -  2025</t>
  </si>
  <si>
    <t>CODIGO REGIONAL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</si>
  <si>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</si>
  <si>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</si>
  <si>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</si>
  <si>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</si>
  <si>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</si>
  <si>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</si>
  <si>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</si>
  <si>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</si>
  <si>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</si>
  <si>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</si>
  <si>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</si>
  <si>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</si>
  <si>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</si>
  <si>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</si>
  <si>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</si>
  <si>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</si>
  <si>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</si>
  <si>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</si>
  <si>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</si>
  <si>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</si>
  <si>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</si>
  <si>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</si>
  <si>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</si>
  <si>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</si>
  <si>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</si>
  <si>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</si>
  <si>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</si>
  <si>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</si>
  <si>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</si>
  <si>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</si>
  <si>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</si>
  <si>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</si>
  <si>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creadas para la estrategia CampeSENA
% Ejecución</t>
  </si>
  <si>
    <t>Unidades productivas fortalecidas para la estrategia CampeSENA
Meta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</si>
  <si>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</si>
  <si>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</si>
  <si>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</si>
  <si>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</si>
  <si>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</si>
  <si>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</si>
  <si>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</si>
  <si>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</si>
  <si>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DIRECCIÓN GENERAL</t>
  </si>
  <si>
    <t>Fuente: Sistema Nacional de  Formación para el Trabajo</t>
  </si>
  <si>
    <t>INDICADORES DE LA DIRECCIÓN DEL SISTEMA NACIONAL DE FORMACIÓN PARA EL TRABAJO POR CENTROS DE FORMACIÓN -  2025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</si>
  <si>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</si>
  <si>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</si>
  <si>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</si>
  <si>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</si>
  <si>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</si>
  <si>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</si>
  <si>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</si>
  <si>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</si>
  <si>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</si>
  <si>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</si>
  <si>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</si>
  <si>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</si>
  <si>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>INDICADORES DE LA DIRECCIÓN EMPLEO Y TRABAJO POR REGIONAL - 2025</t>
  </si>
  <si>
    <t>DETE</t>
  </si>
  <si>
    <t>POBLACIONES VULNERABLES (Están incluidas en el Total de la Formación Profesional Integral)</t>
  </si>
  <si>
    <t>AGENCIA PUBLICA DE EMPLEO</t>
  </si>
  <si>
    <t>EMPRENDIMIENTO Y FORTALECIMIENTO</t>
  </si>
  <si>
    <t>DESPLAZADOS POR LA VIOLENCIA
(A)</t>
  </si>
  <si>
    <t>TOTAL VICTIMAS (C) =
 (A+B)</t>
  </si>
  <si>
    <t xml:space="preserve"> Proceso de Reintegración y Adolescentes desvinculados de Grupos Armados Organizados al margen de la ley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</si>
  <si>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</si>
  <si>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</si>
  <si>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</si>
  <si>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</si>
  <si>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</si>
  <si>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</si>
  <si>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</si>
  <si>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</si>
  <si>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</si>
  <si>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</si>
  <si>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</si>
  <si>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</si>
  <si>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</si>
  <si>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</si>
  <si>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</si>
  <si>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</si>
  <si>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</si>
  <si>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</si>
  <si>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</si>
  <si>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</si>
  <si>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</si>
  <si>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</si>
  <si>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</si>
  <si>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</si>
  <si>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</si>
  <si>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</si>
  <si>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</si>
  <si>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</si>
  <si>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</si>
  <si>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</si>
  <si>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</si>
  <si>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</si>
  <si>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</si>
  <si>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</si>
  <si>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</si>
  <si>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</si>
  <si>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</si>
  <si>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</si>
  <si>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</si>
  <si>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</si>
  <si>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</si>
  <si>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</si>
  <si>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</si>
  <si>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</si>
  <si>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</si>
  <si>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</si>
  <si>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</si>
  <si>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</si>
  <si>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</si>
  <si>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</si>
  <si>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</si>
  <si>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</si>
  <si>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</si>
  <si>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</si>
  <si>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</si>
  <si>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</si>
  <si>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</si>
  <si>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</si>
  <si>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</si>
  <si>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</si>
  <si>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</si>
  <si>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</si>
  <si>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</si>
  <si>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</si>
  <si>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</si>
  <si>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</si>
  <si>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</si>
  <si>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</si>
  <si>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</si>
  <si>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</si>
  <si>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</si>
  <si>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</si>
  <si>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</si>
  <si>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</si>
  <si>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</si>
  <si>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>TOTAL REGIONAL</t>
  </si>
  <si>
    <t>OTROS ( atención personas extranjeras)</t>
  </si>
  <si>
    <t>CONTROLES</t>
  </si>
  <si>
    <t>Total Regionales - Total Centros</t>
  </si>
  <si>
    <t>INDICADORES DE LA DIRECCIÓN DE EMPLEO Y TRABAJO  POR CENTROS DE FORMACIÓN - 2025</t>
  </si>
  <si>
    <t>OTRAS POBLACIONES VULNERABLES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</si>
  <si>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</si>
  <si>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</si>
  <si>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</si>
  <si>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>Fuente: Dirección de Empleo y Trabajo -Aplicativo Agencia Pública de Empleo- APE.</t>
  </si>
  <si>
    <t>INDICADORES DE LA DIRECCIÓN DE PROMOCIÓN Y RELACIONES CORPORATIVAS (CONTRATO DE APRENDIZAJE) POR REGIONAL -2025</t>
  </si>
  <si>
    <t>CONTRATO DE APRENDIZAJE Y OTROS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</si>
  <si>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</si>
  <si>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</si>
  <si>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</si>
  <si>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</si>
  <si>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</si>
  <si>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</si>
  <si>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</si>
  <si>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</si>
  <si>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</si>
  <si>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</si>
  <si>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</si>
  <si>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</si>
  <si>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</si>
  <si>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</si>
  <si>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</si>
  <si>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</si>
  <si>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</si>
  <si>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</si>
  <si>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Dirección de Promoción y Relaciones Corporativas</t>
  </si>
  <si>
    <t>INDICADORES DE LA DIRECCIÓN DE PROMOCIÓN Y RELACIONES CORPORATIVAS (CONTRATO DE APRENDIZAJE) POR CENTROS DE FORMACIÓN 2025</t>
  </si>
  <si>
    <t xml:space="preserve">CONTRATO DE APRENDIZAJE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</si>
  <si>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</si>
  <si>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</si>
  <si>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</si>
  <si>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</si>
  <si>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</si>
  <si>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</si>
  <si>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>CENTRO DE OPERACIÓN Y MANTENIMIENTO MINERO</t>
  </si>
  <si>
    <t xml:space="preserve"> INTERNACIONALIZACIÓN - DIRECCIÓN DE PROMOCIÓN Y RELACIONES CORPORATIVAS</t>
  </si>
  <si>
    <t>INDICADOR</t>
  </si>
  <si>
    <t>META 2025</t>
  </si>
  <si>
    <t>METAS 2025 NACIONALES COMPARTIDAS CON OTRAS ENTIDADES (MINTIC - SENATEC)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</si>
  <si>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</si>
  <si>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</si>
  <si>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</si>
  <si>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</si>
  <si>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 xml:space="preserve">SEGUIMIENTO EJECUCIÓN CUPOS FIC 2025 POR CENTROS </t>
  </si>
  <si>
    <t>FORMACIÓN TECNICA LABORAL Y OTROS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</si>
  <si>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</si>
  <si>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</si>
  <si>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</si>
  <si>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</si>
  <si>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</si>
  <si>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</si>
  <si>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</si>
  <si>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</si>
  <si>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</si>
  <si>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</si>
  <si>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</si>
  <si>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 xml:space="preserve">Total FIC
</t>
  </si>
  <si>
    <t>TOTAL CENTROS</t>
  </si>
  <si>
    <t xml:space="preserve">Seguimiento Estrategia Formación Continua Especial Campesina (En el marco de FEEC)
</t>
  </si>
  <si>
    <t>Meta- CUPOS FCEC</t>
  </si>
  <si>
    <t>Ejecución - CUPOS FCEC</t>
  </si>
  <si>
    <t>% de Ejecución</t>
  </si>
  <si>
    <t xml:space="preserve">Estrategia Formación Continua Especial Campesina (En el marco de FEEC)
</t>
  </si>
  <si>
    <t>CODIGO CENTRO</t>
  </si>
  <si>
    <t>CENTRO</t>
  </si>
  <si>
    <t xml:space="preserve">Estrategia Formación Continua Especial  FCEEP
</t>
  </si>
  <si>
    <t>Meta- CUPOS FCEEP
Formación Continua Especial Popular</t>
  </si>
  <si>
    <t>Ejecución - CUPOS FCEEP</t>
  </si>
  <si>
    <t xml:space="preserve">PROYECCIÓN CUPOS FIC FIC 2025 POR CENTROS </t>
  </si>
  <si>
    <t>Estrategia Formación Continua Especial FCEC- FCEEP</t>
  </si>
  <si>
    <t xml:space="preserve">Seguimiento metas primer curso (Cupos de Tecnólogos) por  Regional
</t>
  </si>
  <si>
    <r>
      <t xml:space="preserve">Meta Formación </t>
    </r>
    <r>
      <rPr>
        <b/>
        <sz val="7"/>
        <color theme="0"/>
        <rFont val="Aptos Narrow"/>
        <family val="2"/>
        <scheme val="minor"/>
      </rPr>
      <t>(Cupos Nivel Tecnólogos)</t>
    </r>
  </si>
  <si>
    <t>ANTIOQUIA</t>
  </si>
  <si>
    <t>ATLÁNTICO</t>
  </si>
  <si>
    <t>DISTRITO CAPITAL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</si>
  <si>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</si>
  <si>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</si>
  <si>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</si>
  <si>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</si>
  <si>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</si>
  <si>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</si>
  <si>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</si>
  <si>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</si>
  <si>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</si>
  <si>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</si>
  <si>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GUAJIRA</t>
  </si>
  <si>
    <t>MAGDALENA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</si>
  <si>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</si>
  <si>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</si>
  <si>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</si>
  <si>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</si>
  <si>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</si>
  <si>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</si>
  <si>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</si>
  <si>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</si>
  <si>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</si>
  <si>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</si>
  <si>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</si>
  <si>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ANDRÉS</t>
  </si>
  <si>
    <t>AMAZONAS</t>
  </si>
  <si>
    <t>GUAINÍA</t>
  </si>
  <si>
    <t>GUAVIARE</t>
  </si>
  <si>
    <t>VAUPÉS</t>
  </si>
  <si>
    <t>VICHADA</t>
  </si>
  <si>
    <t>TOTAL EJECUCIÓN</t>
  </si>
  <si>
    <t xml:space="preserve">Seguimiento metas primer curso (Cupos de Tecnólogos) por  Centro
</t>
  </si>
  <si>
    <t>CODIGO CENTRO DE FORMACIÓN</t>
  </si>
  <si>
    <t>NOMBRE CENTRO DE FORMACIÓN</t>
  </si>
  <si>
    <t xml:space="preserve">PROYECCIÓN CUPOS SALUD 2025 POR CENTROS </t>
  </si>
  <si>
    <t>Auxiliares (Cupos incluidos en Total Cupos Auxiliares)</t>
  </si>
  <si>
    <t>Total Salud</t>
  </si>
  <si>
    <t>Fuente:  v2_SALUD_ROTACION_2025_27nov2024</t>
  </si>
  <si>
    <t xml:space="preserve">EDUCACION SUPERIOR </t>
  </si>
  <si>
    <t xml:space="preserve">GRAN TOTAL FORMACION TITULADA (Cupos incluidos en Total Cupos Formación Titulada) 
</t>
  </si>
  <si>
    <t xml:space="preserve"> TECNOLOGOS (Cupos incluidos en Total Cupos Tecnólogos) </t>
  </si>
  <si>
    <t>FORMACIÓN TECNICA LABORAL Y OTROS 
 F= (B+C+D)</t>
  </si>
  <si>
    <t>Sub total Tecnólogos (A)</t>
  </si>
  <si>
    <t>Subtotal Auxiliares (B)</t>
  </si>
  <si>
    <t>Subtotal Operarios 
( C)</t>
  </si>
  <si>
    <t>Subtotal Técnico Laboral 
(D)</t>
  </si>
  <si>
    <t>Gran total Formación Titulada
(A+F)</t>
  </si>
  <si>
    <t xml:space="preserve">METAS ARTICULACIÓN CON LA MEDIA 2025 POR CENTROS </t>
  </si>
  <si>
    <t>CUPOS PASAN</t>
  </si>
  <si>
    <t>CUPOS NUEVOS</t>
  </si>
  <si>
    <t>Total</t>
  </si>
  <si>
    <t>Media Técnica</t>
  </si>
  <si>
    <t>Media Académica</t>
  </si>
  <si>
    <t>Media Privada</t>
  </si>
  <si>
    <t xml:space="preserve">Total Cupos </t>
  </si>
  <si>
    <t>Total Media Técnica</t>
  </si>
  <si>
    <t>Total   Media Académica</t>
  </si>
  <si>
    <t>Total  Media Privada</t>
  </si>
  <si>
    <t>Total Articulación con la Media</t>
  </si>
  <si>
    <t>Fuente: Ajuste Dic - Articulacion con la Media 07122024</t>
  </si>
  <si>
    <t>7.  Certificaciones de Formación Profesional Integral</t>
  </si>
  <si>
    <t>Diciembre</t>
  </si>
  <si>
    <r>
      <t xml:space="preserve">Ejecución Formación  </t>
    </r>
    <r>
      <rPr>
        <b/>
        <sz val="7"/>
        <rFont val="Aptos Narrow"/>
        <family val="2"/>
        <scheme val="minor"/>
      </rPr>
      <t>(Cupos Nivel Tecnólogos)</t>
    </r>
    <r>
      <rPr>
        <b/>
        <sz val="11"/>
        <rFont val="Aptos Narrow"/>
        <family val="2"/>
        <scheme val="minor"/>
      </rPr>
      <t xml:space="preserve">
</t>
    </r>
  </si>
  <si>
    <r>
      <t xml:space="preserve">Ejecución Formación  </t>
    </r>
    <r>
      <rPr>
        <b/>
        <sz val="7"/>
        <color theme="1"/>
        <rFont val="Aptos Narrow"/>
        <family val="2"/>
        <scheme val="minor"/>
      </rPr>
      <t>(Cupos Nivel Tecnólogos)</t>
    </r>
    <r>
      <rPr>
        <b/>
        <sz val="11"/>
        <color theme="1"/>
        <rFont val="Aptos Narrow"/>
        <family val="2"/>
        <scheme val="minor"/>
      </rPr>
      <t xml:space="preserve">
</t>
    </r>
  </si>
  <si>
    <t xml:space="preserve">EJECUCIÓN
</t>
  </si>
  <si>
    <t>PROGRAMA DE FORMACION CONTINUA ESPECIALIZADA PFCE</t>
  </si>
  <si>
    <t>_-</t>
  </si>
  <si>
    <t xml:space="preserve">EJECUCIÓN-  
</t>
  </si>
  <si>
    <t>N/A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</si>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</sst>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  <numFmt numFmtId="172" formatCode="0.00\ %;\-0.00\ %;0.00\ %"/>
  </numFmts>
  <fonts count="6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4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7"/>
      <color theme="0"/>
      <name val="Aptos Narrow"/>
      <family val="2"/>
      <scheme val="minor"/>
    </font>
    <font>
      <sz val="12"/>
      <color theme="1"/>
      <name val="Aptos Narrow"/>
      <family val="2"/>
    </font>
    <font>
      <b/>
      <sz val="7"/>
      <name val="Aptos Narrow"/>
      <family val="2"/>
      <scheme val="minor"/>
    </font>
    <font>
      <b/>
      <sz val="12"/>
      <color rgb="FF000000"/>
      <name val="Aptos"/>
      <family val="2"/>
    </font>
    <font>
      <sz val="8"/>
      <name val="Aptos Narrow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 tint="0.249977111117893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b/>
      <sz val="7"/>
      <color theme="1"/>
      <name val="Aptos Narrow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3" fontId="35" fillId="0" borderId="0" xfId="0" applyNumberFormat="1" applyFont="1" applyAlignment="1">
      <alignment vertical="center" wrapText="1"/>
    </xf>
    <xf numFmtId="0" fontId="35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35" fillId="0" borderId="0" xfId="0" applyFont="1" applyAlignment="1">
      <alignment horizontal="center" vertical="center" wrapText="1"/>
    </xf>
    <xf numFmtId="0" fontId="36" fillId="0" borderId="0" xfId="2" applyFont="1" applyAlignment="1">
      <alignment horizontal="center" vertical="center" wrapText="1"/>
    </xf>
    <xf numFmtId="0" fontId="37" fillId="0" borderId="0" xfId="0" applyFont="1" applyAlignment="1">
      <alignment horizontal="left" vertical="center" readingOrder="1"/>
    </xf>
    <xf numFmtId="0" fontId="38" fillId="0" borderId="0" xfId="0" applyFont="1"/>
    <xf numFmtId="171" fontId="38" fillId="0" borderId="0" xfId="155" applyNumberFormat="1" applyFont="1"/>
    <xf numFmtId="0" fontId="39" fillId="0" borderId="0" xfId="0" applyFont="1" applyAlignment="1">
      <alignment vertical="center" readingOrder="1"/>
    </xf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3" fontId="0" fillId="5" borderId="0" xfId="0" applyNumberFormat="1" applyFill="1"/>
    <xf numFmtId="3" fontId="40" fillId="0" borderId="1" xfId="0" applyNumberFormat="1" applyFont="1" applyBorder="1" applyAlignment="1">
      <alignment horizont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10" fontId="0" fillId="0" borderId="39" xfId="155" applyNumberFormat="1" applyFont="1" applyBorder="1"/>
    <xf numFmtId="3" fontId="3" fillId="10" borderId="3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0" fontId="45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left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49" fillId="6" borderId="1" xfId="2" applyFont="1" applyFill="1" applyBorder="1" applyAlignment="1">
      <alignment horizontal="center" vertical="center" wrapText="1"/>
    </xf>
    <xf numFmtId="168" fontId="44" fillId="47" borderId="1" xfId="155" applyNumberFormat="1" applyFont="1" applyFill="1" applyBorder="1" applyAlignment="1">
      <alignment horizontal="center" vertical="center"/>
    </xf>
    <xf numFmtId="3" fontId="0" fillId="0" borderId="4" xfId="1" applyNumberFormat="1" applyFont="1" applyBorder="1" applyAlignment="1">
      <alignment horizontal="center"/>
    </xf>
    <xf numFmtId="0" fontId="2" fillId="6" borderId="42" xfId="2" applyFont="1" applyFill="1" applyBorder="1" applyAlignment="1">
      <alignment horizontal="center" vertical="center" wrapText="1"/>
    </xf>
    <xf numFmtId="168" fontId="44" fillId="47" borderId="2" xfId="155" applyNumberFormat="1" applyFont="1" applyFill="1" applyBorder="1" applyAlignment="1">
      <alignment horizontal="center" vertical="center"/>
    </xf>
    <xf numFmtId="0" fontId="50" fillId="2" borderId="3" xfId="0" applyFont="1" applyFill="1" applyBorder="1" applyAlignment="1">
      <alignment horizontal="center" vertical="center" wrapText="1"/>
    </xf>
    <xf numFmtId="0" fontId="2" fillId="7" borderId="41" xfId="2" applyFont="1" applyFill="1" applyBorder="1" applyAlignment="1">
      <alignment horizontal="center" vertical="center" wrapText="1"/>
    </xf>
    <xf numFmtId="0" fontId="43" fillId="0" borderId="0" xfId="0" applyFont="1"/>
    <xf numFmtId="0" fontId="8" fillId="2" borderId="3" xfId="0" applyFont="1" applyFill="1" applyBorder="1" applyAlignment="1">
      <alignment horizontal="center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horizontal="center" vertical="center" wrapText="1"/>
    </xf>
    <xf numFmtId="169" fontId="45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0" fontId="0" fillId="0" borderId="38" xfId="0" applyBorder="1"/>
    <xf numFmtId="10" fontId="0" fillId="0" borderId="1" xfId="0" applyNumberFormat="1" applyBorder="1" applyAlignment="1">
      <alignment vertical="center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0" fontId="42" fillId="0" borderId="0" xfId="0" applyFont="1" applyAlignment="1">
      <alignment wrapText="1"/>
    </xf>
    <xf numFmtId="0" fontId="0" fillId="0" borderId="0" xfId="0" applyAlignment="1">
      <alignment wrapText="1"/>
    </xf>
    <xf numFmtId="3" fontId="0" fillId="0" borderId="4" xfId="0" applyNumberFormat="1" applyBorder="1" applyAlignment="1">
      <alignment horizontal="center"/>
    </xf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0" xfId="0" applyNumberFormat="1" applyFont="1" applyFill="1" applyBorder="1" applyAlignment="1">
      <alignment horizontal="center" vertical="center"/>
    </xf>
    <xf numFmtId="170" fontId="3" fillId="51" borderId="92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45" borderId="94" xfId="0" applyNumberFormat="1" applyFont="1" applyFill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2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2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0" fillId="0" borderId="96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51" fillId="9" borderId="1" xfId="1" applyNumberFormat="1" applyFont="1" applyFill="1" applyBorder="1" applyAlignment="1">
      <alignment horizontal="center" vertical="center" wrapText="1"/>
    </xf>
    <xf numFmtId="10" fontId="51" fillId="0" borderId="1" xfId="1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70" fontId="51" fillId="0" borderId="1" xfId="1" applyNumberFormat="1" applyFont="1" applyFill="1" applyBorder="1" applyAlignment="1">
      <alignment horizontal="center" vertical="center" wrapText="1"/>
    </xf>
    <xf numFmtId="170" fontId="51" fillId="0" borderId="4" xfId="1" applyNumberFormat="1" applyFont="1" applyFill="1" applyBorder="1" applyAlignment="1">
      <alignment horizontal="center" vertical="center" wrapText="1"/>
    </xf>
    <xf numFmtId="0" fontId="0" fillId="48" borderId="97" xfId="0" applyFill="1" applyBorder="1"/>
    <xf numFmtId="10" fontId="3" fillId="0" borderId="1" xfId="1" applyNumberFormat="1" applyFont="1" applyFill="1" applyBorder="1" applyAlignment="1">
      <alignment horizontal="center"/>
    </xf>
    <xf numFmtId="0" fontId="40" fillId="0" borderId="1" xfId="0" applyFont="1" applyBorder="1"/>
    <xf numFmtId="0" fontId="0" fillId="5" borderId="96" xfId="0" applyFill="1" applyBorder="1"/>
    <xf numFmtId="0" fontId="0" fillId="5" borderId="1" xfId="0" applyFill="1" applyBorder="1"/>
    <xf numFmtId="0" fontId="0" fillId="5" borderId="2" xfId="0" applyFill="1" applyBorder="1"/>
    <xf numFmtId="10" fontId="3" fillId="0" borderId="1" xfId="1" applyNumberFormat="1" applyFont="1" applyBorder="1"/>
    <xf numFmtId="0" fontId="0" fillId="0" borderId="1" xfId="0" applyBorder="1" applyAlignment="1">
      <alignment horizontal="center" vertical="center"/>
    </xf>
    <xf numFmtId="170" fontId="51" fillId="0" borderId="0" xfId="1" applyNumberFormat="1" applyFont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52" fillId="0" borderId="1" xfId="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55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168" fontId="44" fillId="47" borderId="38" xfId="155" applyNumberFormat="1" applyFont="1" applyFill="1" applyBorder="1"/>
    <xf numFmtId="0" fontId="0" fillId="0" borderId="3" xfId="0" applyBorder="1"/>
    <xf numFmtId="0" fontId="45" fillId="49" borderId="51" xfId="0" applyFont="1" applyFill="1" applyBorder="1"/>
    <xf numFmtId="169" fontId="45" fillId="49" borderId="35" xfId="155" applyNumberFormat="1" applyFont="1" applyFill="1" applyBorder="1" applyProtection="1">
      <protection hidden="1"/>
    </xf>
    <xf numFmtId="0" fontId="45" fillId="49" borderId="38" xfId="0" applyFont="1" applyFill="1" applyBorder="1"/>
    <xf numFmtId="0" fontId="45" fillId="49" borderId="40" xfId="0" applyFont="1" applyFill="1" applyBorder="1"/>
    <xf numFmtId="169" fontId="45" fillId="49" borderId="41" xfId="155" applyNumberFormat="1" applyFont="1" applyFill="1" applyBorder="1" applyProtection="1">
      <protection hidden="1"/>
    </xf>
    <xf numFmtId="10" fontId="0" fillId="0" borderId="37" xfId="155" applyNumberFormat="1" applyFont="1" applyBorder="1"/>
    <xf numFmtId="0" fontId="54" fillId="48" borderId="82" xfId="0" applyFont="1" applyFill="1" applyBorder="1" applyAlignment="1">
      <alignment horizontal="center" vertical="center" wrapText="1"/>
    </xf>
    <xf numFmtId="0" fontId="54" fillId="48" borderId="5" xfId="0" applyFont="1" applyFill="1" applyBorder="1" applyAlignment="1">
      <alignment horizontal="center" vertical="center" wrapText="1"/>
    </xf>
    <xf numFmtId="170" fontId="54" fillId="48" borderId="5" xfId="0" applyNumberFormat="1" applyFont="1" applyFill="1" applyBorder="1" applyAlignment="1">
      <alignment horizontal="center" vertical="center" wrapText="1"/>
    </xf>
    <xf numFmtId="0" fontId="54" fillId="48" borderId="99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40" fillId="0" borderId="1" xfId="0" applyNumberFormat="1" applyFont="1" applyBorder="1" applyAlignment="1">
      <alignment horizontal="center"/>
    </xf>
    <xf numFmtId="0" fontId="0" fillId="49" borderId="96" xfId="0" applyFill="1" applyBorder="1"/>
    <xf numFmtId="0" fontId="0" fillId="49" borderId="1" xfId="0" applyFill="1" applyBorder="1" applyAlignment="1">
      <alignment wrapText="1"/>
    </xf>
    <xf numFmtId="0" fontId="0" fillId="49" borderId="1" xfId="0" applyFill="1" applyBorder="1"/>
    <xf numFmtId="0" fontId="0" fillId="49" borderId="0" xfId="0" applyFill="1"/>
    <xf numFmtId="0" fontId="0" fillId="49" borderId="38" xfId="0" applyFill="1" applyBorder="1"/>
    <xf numFmtId="0" fontId="0" fillId="49" borderId="2" xfId="0" applyFill="1" applyBorder="1"/>
    <xf numFmtId="0" fontId="0" fillId="5" borderId="38" xfId="0" applyFill="1" applyBorder="1"/>
    <xf numFmtId="0" fontId="0" fillId="5" borderId="40" xfId="0" applyFill="1" applyBorder="1"/>
    <xf numFmtId="10" fontId="0" fillId="52" borderId="1" xfId="155" applyNumberFormat="1" applyFont="1" applyFill="1" applyBorder="1"/>
    <xf numFmtId="10" fontId="0" fillId="0" borderId="98" xfId="155" applyNumberFormat="1" applyFont="1" applyBorder="1"/>
    <xf numFmtId="10" fontId="3" fillId="0" borderId="37" xfId="155" applyNumberFormat="1" applyFont="1" applyBorder="1"/>
    <xf numFmtId="10" fontId="3" fillId="0" borderId="98" xfId="155" applyNumberFormat="1" applyFont="1" applyBorder="1"/>
    <xf numFmtId="0" fontId="38" fillId="5" borderId="0" xfId="0" applyFont="1" applyFill="1"/>
    <xf numFmtId="171" fontId="38" fillId="5" borderId="0" xfId="155" applyNumberFormat="1" applyFont="1" applyFill="1"/>
    <xf numFmtId="3" fontId="38" fillId="5" borderId="0" xfId="0" applyNumberFormat="1" applyFont="1" applyFill="1"/>
    <xf numFmtId="9" fontId="0" fillId="0" borderId="0" xfId="1" applyFont="1"/>
    <xf numFmtId="0" fontId="9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57" fillId="0" borderId="1" xfId="0" applyFont="1" applyBorder="1"/>
    <xf numFmtId="3" fontId="3" fillId="0" borderId="4" xfId="0" applyNumberFormat="1" applyFont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10" fontId="0" fillId="0" borderId="39" xfId="0" applyNumberFormat="1" applyBorder="1" applyAlignment="1">
      <alignment horizontal="center"/>
    </xf>
    <xf numFmtId="0" fontId="5" fillId="0" borderId="74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10" fontId="0" fillId="0" borderId="98" xfId="0" applyNumberFormat="1" applyBorder="1" applyAlignment="1">
      <alignment horizont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10" fontId="0" fillId="0" borderId="100" xfId="0" applyNumberFormat="1" applyBorder="1" applyAlignment="1">
      <alignment horizontal="center"/>
    </xf>
    <xf numFmtId="172" fontId="3" fillId="0" borderId="43" xfId="0" applyNumberFormat="1" applyFont="1" applyBorder="1" applyAlignment="1">
      <alignment horizontal="center"/>
    </xf>
    <xf numFmtId="3" fontId="10" fillId="0" borderId="0" xfId="0" applyNumberFormat="1" applyFont="1"/>
    <xf numFmtId="3" fontId="3" fillId="5" borderId="1" xfId="0" applyNumberFormat="1" applyFont="1" applyFill="1" applyBorder="1" applyAlignment="1">
      <alignment horizontal="center"/>
    </xf>
    <xf numFmtId="169" fontId="43" fillId="0" borderId="1" xfId="155" applyNumberFormat="1" applyFont="1" applyBorder="1" applyProtection="1">
      <protection hidden="1"/>
    </xf>
    <xf numFmtId="169" fontId="44" fillId="4" borderId="1" xfId="155" applyNumberFormat="1" applyFont="1" applyFill="1" applyBorder="1" applyProtection="1">
      <protection hidden="1"/>
    </xf>
    <xf numFmtId="169" fontId="44" fillId="47" borderId="1" xfId="155" applyNumberFormat="1" applyFont="1" applyFill="1" applyBorder="1" applyProtection="1">
      <protection hidden="1"/>
    </xf>
    <xf numFmtId="169" fontId="43" fillId="0" borderId="41" xfId="155" applyNumberFormat="1" applyFont="1" applyBorder="1" applyProtection="1">
      <protection hidden="1"/>
    </xf>
    <xf numFmtId="9" fontId="43" fillId="0" borderId="1" xfId="1" applyFont="1" applyBorder="1" applyProtection="1">
      <protection hidden="1"/>
    </xf>
    <xf numFmtId="10" fontId="43" fillId="0" borderId="1" xfId="1" applyNumberFormat="1" applyFont="1" applyBorder="1" applyProtection="1">
      <protection hidden="1"/>
    </xf>
    <xf numFmtId="169" fontId="43" fillId="0" borderId="1" xfId="155" applyNumberFormat="1" applyFont="1" applyBorder="1" applyAlignment="1" applyProtection="1">
      <alignment horizontal="right"/>
      <protection hidden="1"/>
    </xf>
    <xf numFmtId="3" fontId="43" fillId="0" borderId="1" xfId="155" applyNumberFormat="1" applyFont="1" applyBorder="1" applyProtection="1">
      <protection hidden="1"/>
    </xf>
    <xf numFmtId="3" fontId="44" fillId="47" borderId="1" xfId="0" applyNumberFormat="1" applyFont="1" applyFill="1" applyBorder="1" applyProtection="1">
      <protection hidden="1"/>
    </xf>
    <xf numFmtId="3" fontId="44" fillId="47" borderId="1" xfId="155" applyNumberFormat="1" applyFont="1" applyFill="1" applyBorder="1" applyProtection="1">
      <protection hidden="1"/>
    </xf>
    <xf numFmtId="169" fontId="43" fillId="0" borderId="4" xfId="155" applyNumberFormat="1" applyFont="1" applyBorder="1" applyProtection="1">
      <protection hidden="1"/>
    </xf>
    <xf numFmtId="169" fontId="43" fillId="0" borderId="35" xfId="155" applyNumberFormat="1" applyFont="1" applyBorder="1" applyProtection="1">
      <protection hidden="1"/>
    </xf>
    <xf numFmtId="169" fontId="45" fillId="4" borderId="1" xfId="155" applyNumberFormat="1" applyFont="1" applyFill="1" applyBorder="1" applyProtection="1">
      <protection hidden="1"/>
    </xf>
    <xf numFmtId="169" fontId="45" fillId="4" borderId="41" xfId="155" applyNumberFormat="1" applyFont="1" applyFill="1" applyBorder="1" applyProtection="1">
      <protection hidden="1"/>
    </xf>
    <xf numFmtId="169" fontId="45" fillId="5" borderId="1" xfId="155" applyNumberFormat="1" applyFont="1" applyFill="1" applyBorder="1" applyAlignment="1" applyProtection="1">
      <alignment horizontal="right"/>
      <protection hidden="1"/>
    </xf>
    <xf numFmtId="169" fontId="44" fillId="4" borderId="41" xfId="155" applyNumberFormat="1" applyFont="1" applyFill="1" applyBorder="1" applyProtection="1">
      <protection hidden="1"/>
    </xf>
    <xf numFmtId="10" fontId="43" fillId="0" borderId="1" xfId="1" applyNumberFormat="1" applyFont="1" applyBorder="1" applyAlignment="1">
      <alignment horizontal="center"/>
    </xf>
    <xf numFmtId="10" fontId="44" fillId="4" borderId="41" xfId="1" applyNumberFormat="1" applyFont="1" applyFill="1" applyBorder="1" applyAlignment="1" applyProtection="1">
      <alignment horizontal="center" vertical="center"/>
      <protection hidden="1"/>
    </xf>
    <xf numFmtId="169" fontId="45" fillId="5" borderId="15" xfId="155" applyNumberFormat="1" applyFont="1" applyFill="1" applyBorder="1" applyAlignment="1" applyProtection="1">
      <alignment horizontal="right"/>
      <protection hidden="1"/>
    </xf>
    <xf numFmtId="0" fontId="44" fillId="48" borderId="71" xfId="0" applyFont="1" applyFill="1" applyBorder="1" applyAlignment="1">
      <alignment horizontal="center" vertical="center"/>
    </xf>
    <xf numFmtId="0" fontId="44" fillId="48" borderId="72" xfId="0" applyFont="1" applyFill="1" applyBorder="1" applyAlignment="1">
      <alignment horizontal="center" vertical="center"/>
    </xf>
    <xf numFmtId="0" fontId="44" fillId="48" borderId="73" xfId="0" applyFont="1" applyFill="1" applyBorder="1" applyAlignment="1">
      <alignment horizontal="center" vertical="center"/>
    </xf>
    <xf numFmtId="169" fontId="43" fillId="0" borderId="3" xfId="155" applyNumberFormat="1" applyFont="1" applyBorder="1" applyProtection="1">
      <protection hidden="1"/>
    </xf>
    <xf numFmtId="169" fontId="44" fillId="47" borderId="80" xfId="155" applyNumberFormat="1" applyFont="1" applyFill="1" applyBorder="1" applyProtection="1">
      <protection hidden="1"/>
    </xf>
    <xf numFmtId="3" fontId="44" fillId="46" borderId="1" xfId="155" applyNumberFormat="1" applyFont="1" applyFill="1" applyBorder="1" applyProtection="1">
      <protection hidden="1"/>
    </xf>
    <xf numFmtId="168" fontId="44" fillId="48" borderId="15" xfId="155" applyNumberFormat="1" applyFont="1" applyFill="1" applyBorder="1" applyAlignment="1">
      <alignment horizontal="center" vertical="center" wrapText="1"/>
    </xf>
    <xf numFmtId="168" fontId="44" fillId="48" borderId="14" xfId="155" applyNumberFormat="1" applyFont="1" applyFill="1" applyBorder="1" applyAlignment="1">
      <alignment horizontal="center" vertical="center" wrapText="1"/>
    </xf>
    <xf numFmtId="169" fontId="43" fillId="0" borderId="15" xfId="155" applyNumberFormat="1" applyFont="1" applyBorder="1" applyAlignment="1" applyProtection="1">
      <alignment vertical="center"/>
      <protection hidden="1"/>
    </xf>
    <xf numFmtId="0" fontId="59" fillId="0" borderId="0" xfId="0" applyFont="1"/>
    <xf numFmtId="10" fontId="52" fillId="0" borderId="1" xfId="1" applyNumberFormat="1" applyFont="1" applyBorder="1" applyAlignment="1">
      <alignment horizontal="center" vertical="center" wrapText="1"/>
    </xf>
    <xf numFmtId="10" fontId="51" fillId="0" borderId="1" xfId="1" applyNumberFormat="1" applyFont="1" applyBorder="1" applyAlignment="1">
      <alignment horizontal="center" vertical="center" wrapText="1"/>
    </xf>
    <xf numFmtId="10" fontId="0" fillId="5" borderId="1" xfId="1" applyNumberFormat="1" applyFont="1" applyFill="1" applyBorder="1"/>
    <xf numFmtId="10" fontId="3" fillId="5" borderId="1" xfId="1" applyNumberFormat="1" applyFont="1" applyFill="1" applyBorder="1"/>
    <xf numFmtId="10" fontId="1" fillId="5" borderId="1" xfId="1" applyNumberFormat="1" applyFont="1" applyFill="1" applyBorder="1" applyAlignment="1">
      <alignment horizontal="center"/>
    </xf>
    <xf numFmtId="10" fontId="43" fillId="0" borderId="39" xfId="155" applyNumberFormat="1" applyFont="1" applyBorder="1" applyAlignment="1">
      <alignment horizontal="center"/>
    </xf>
    <xf numFmtId="10" fontId="43" fillId="0" borderId="39" xfId="155" applyNumberFormat="1" applyFont="1" applyBorder="1" applyAlignment="1" applyProtection="1">
      <alignment horizontal="center"/>
      <protection hidden="1"/>
    </xf>
    <xf numFmtId="10" fontId="9" fillId="0" borderId="39" xfId="155" applyNumberFormat="1" applyFont="1" applyBorder="1" applyAlignment="1">
      <alignment horizontal="center"/>
    </xf>
    <xf numFmtId="10" fontId="44" fillId="4" borderId="39" xfId="155" applyNumberFormat="1" applyFont="1" applyFill="1" applyBorder="1" applyAlignment="1">
      <alignment horizontal="center"/>
    </xf>
    <xf numFmtId="10" fontId="43" fillId="0" borderId="98" xfId="155" applyNumberFormat="1" applyFont="1" applyBorder="1" applyAlignment="1" applyProtection="1">
      <alignment horizontal="center"/>
      <protection hidden="1"/>
    </xf>
    <xf numFmtId="10" fontId="45" fillId="4" borderId="42" xfId="155" applyNumberFormat="1" applyFont="1" applyFill="1" applyBorder="1" applyAlignment="1">
      <alignment horizontal="center"/>
    </xf>
    <xf numFmtId="10" fontId="43" fillId="0" borderId="1" xfId="1" applyNumberFormat="1" applyFont="1" applyBorder="1" applyAlignment="1" applyProtection="1">
      <alignment horizontal="center"/>
      <protection hidden="1"/>
    </xf>
    <xf numFmtId="10" fontId="43" fillId="0" borderId="1" xfId="155" applyNumberFormat="1" applyFont="1" applyBorder="1" applyAlignment="1" applyProtection="1">
      <alignment horizontal="center"/>
      <protection hidden="1"/>
    </xf>
    <xf numFmtId="10" fontId="43" fillId="0" borderId="3" xfId="1" applyNumberFormat="1" applyFont="1" applyBorder="1" applyAlignment="1">
      <alignment horizontal="center"/>
    </xf>
    <xf numFmtId="10" fontId="9" fillId="0" borderId="81" xfId="1" applyNumberFormat="1" applyFont="1" applyBorder="1" applyAlignment="1">
      <alignment horizontal="center"/>
    </xf>
    <xf numFmtId="10" fontId="45" fillId="5" borderId="37" xfId="155" applyNumberFormat="1" applyFont="1" applyFill="1" applyBorder="1" applyAlignment="1">
      <alignment horizontal="center"/>
    </xf>
    <xf numFmtId="10" fontId="45" fillId="5" borderId="39" xfId="155" applyNumberFormat="1" applyFont="1" applyFill="1" applyBorder="1" applyAlignment="1">
      <alignment horizontal="center"/>
    </xf>
    <xf numFmtId="10" fontId="45" fillId="49" borderId="39" xfId="155" applyNumberFormat="1" applyFont="1" applyFill="1" applyBorder="1" applyAlignment="1" applyProtection="1">
      <alignment horizontal="center"/>
      <protection hidden="1"/>
    </xf>
    <xf numFmtId="10" fontId="45" fillId="49" borderId="42" xfId="155" applyNumberFormat="1" applyFont="1" applyFill="1" applyBorder="1" applyAlignment="1" applyProtection="1">
      <alignment horizontal="center"/>
      <protection hidden="1"/>
    </xf>
    <xf numFmtId="10" fontId="44" fillId="4" borderId="1" xfId="155" applyNumberFormat="1" applyFont="1" applyFill="1" applyBorder="1" applyAlignment="1" applyProtection="1">
      <alignment horizontal="center"/>
      <protection hidden="1"/>
    </xf>
    <xf numFmtId="10" fontId="44" fillId="47" borderId="1" xfId="0" applyNumberFormat="1" applyFont="1" applyFill="1" applyBorder="1" applyAlignment="1" applyProtection="1">
      <alignment horizontal="center"/>
      <protection hidden="1"/>
    </xf>
    <xf numFmtId="10" fontId="43" fillId="0" borderId="42" xfId="155" applyNumberFormat="1" applyFont="1" applyBorder="1" applyAlignment="1" applyProtection="1">
      <alignment horizontal="center"/>
      <protection hidden="1"/>
    </xf>
    <xf numFmtId="10" fontId="43" fillId="0" borderId="98" xfId="155" applyNumberFormat="1" applyFont="1" applyBorder="1" applyAlignment="1">
      <alignment horizontal="center"/>
    </xf>
    <xf numFmtId="10" fontId="44" fillId="46" borderId="39" xfId="0" applyNumberFormat="1" applyFont="1" applyFill="1" applyBorder="1" applyAlignment="1" applyProtection="1">
      <alignment horizontal="center"/>
      <protection hidden="1"/>
    </xf>
    <xf numFmtId="10" fontId="44" fillId="48" borderId="43" xfId="1" applyNumberFormat="1" applyFont="1" applyFill="1" applyBorder="1" applyAlignment="1">
      <alignment horizontal="center" vertical="center" wrapText="1"/>
    </xf>
    <xf numFmtId="10" fontId="9" fillId="0" borderId="39" xfId="155" applyNumberFormat="1" applyFont="1" applyBorder="1" applyAlignment="1" applyProtection="1">
      <alignment horizontal="center"/>
      <protection hidden="1"/>
    </xf>
    <xf numFmtId="10" fontId="43" fillId="0" borderId="39" xfId="1" applyNumberFormat="1" applyFont="1" applyBorder="1" applyAlignment="1" applyProtection="1">
      <alignment horizontal="center"/>
      <protection hidden="1"/>
    </xf>
    <xf numFmtId="10" fontId="9" fillId="0" borderId="1" xfId="1" applyNumberFormat="1" applyFont="1" applyBorder="1" applyAlignment="1">
      <alignment horizontal="center"/>
    </xf>
    <xf numFmtId="10" fontId="45" fillId="4" borderId="39" xfId="155" applyNumberFormat="1" applyFont="1" applyFill="1" applyBorder="1" applyAlignment="1" applyProtection="1">
      <alignment horizontal="center"/>
      <protection hidden="1"/>
    </xf>
    <xf numFmtId="10" fontId="45" fillId="4" borderId="42" xfId="155" applyNumberFormat="1" applyFont="1" applyFill="1" applyBorder="1" applyAlignment="1" applyProtection="1">
      <alignment horizontal="center"/>
      <protection hidden="1"/>
    </xf>
    <xf numFmtId="0" fontId="43" fillId="0" borderId="0" xfId="0" applyFont="1" applyAlignment="1">
      <alignment horizontal="center"/>
    </xf>
    <xf numFmtId="10" fontId="43" fillId="0" borderId="43" xfId="1" applyNumberFormat="1" applyFont="1" applyBorder="1" applyAlignment="1" applyProtection="1">
      <alignment horizontal="center" vertical="center"/>
      <protection hidden="1"/>
    </xf>
    <xf numFmtId="10" fontId="45" fillId="4" borderId="39" xfId="155" applyNumberFormat="1" applyFont="1" applyFill="1" applyBorder="1" applyAlignment="1">
      <alignment horizontal="center"/>
    </xf>
    <xf numFmtId="10" fontId="44" fillId="4" borderId="42" xfId="155" applyNumberFormat="1" applyFont="1" applyFill="1" applyBorder="1" applyAlignment="1">
      <alignment horizontal="center"/>
    </xf>
    <xf numFmtId="10" fontId="45" fillId="5" borderId="1" xfId="155" applyNumberFormat="1" applyFont="1" applyFill="1" applyBorder="1" applyAlignment="1">
      <alignment horizontal="center"/>
    </xf>
    <xf numFmtId="10" fontId="45" fillId="49" borderId="1" xfId="155" applyNumberFormat="1" applyFont="1" applyFill="1" applyBorder="1" applyAlignment="1" applyProtection="1">
      <alignment horizontal="center"/>
      <protection hidden="1"/>
    </xf>
    <xf numFmtId="10" fontId="43" fillId="0" borderId="39" xfId="0" applyNumberFormat="1" applyFont="1" applyBorder="1" applyAlignment="1">
      <alignment horizontal="center"/>
    </xf>
    <xf numFmtId="10" fontId="43" fillId="0" borderId="37" xfId="155" applyNumberFormat="1" applyFont="1" applyBorder="1" applyAlignment="1">
      <alignment horizontal="center"/>
    </xf>
    <xf numFmtId="10" fontId="43" fillId="0" borderId="42" xfId="155" applyNumberFormat="1" applyFont="1" applyBorder="1" applyAlignment="1">
      <alignment horizontal="center"/>
    </xf>
    <xf numFmtId="10" fontId="0" fillId="0" borderId="39" xfId="155" applyNumberFormat="1" applyFont="1" applyBorder="1" applyAlignment="1">
      <alignment horizontal="center"/>
    </xf>
    <xf numFmtId="10" fontId="3" fillId="0" borderId="39" xfId="155" applyNumberFormat="1" applyFon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39" xfId="155" applyNumberFormat="1" applyFont="1" applyBorder="1" applyAlignment="1" applyProtection="1">
      <alignment horizontal="center"/>
      <protection hidden="1"/>
    </xf>
    <xf numFmtId="10" fontId="3" fillId="0" borderId="39" xfId="155" applyNumberFormat="1" applyFont="1" applyBorder="1" applyAlignment="1" applyProtection="1">
      <alignment horizontal="center"/>
      <protection hidden="1"/>
    </xf>
    <xf numFmtId="10" fontId="1" fillId="0" borderId="39" xfId="155" applyNumberFormat="1" applyFont="1" applyBorder="1" applyAlignment="1">
      <alignment horizontal="center"/>
    </xf>
    <xf numFmtId="10" fontId="5" fillId="4" borderId="39" xfId="155" applyNumberFormat="1" applyFont="1" applyFill="1" applyBorder="1" applyAlignment="1">
      <alignment horizontal="center"/>
    </xf>
    <xf numFmtId="10" fontId="7" fillId="4" borderId="39" xfId="155" applyNumberFormat="1" applyFont="1" applyFill="1" applyBorder="1" applyAlignment="1">
      <alignment horizontal="center"/>
    </xf>
    <xf numFmtId="10" fontId="5" fillId="5" borderId="39" xfId="155" applyNumberFormat="1" applyFon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10" fontId="3" fillId="5" borderId="39" xfId="155" applyNumberFormat="1" applyFont="1" applyFill="1" applyBorder="1" applyAlignment="1" applyProtection="1">
      <alignment horizontal="center"/>
      <protection hidden="1"/>
    </xf>
    <xf numFmtId="10" fontId="3" fillId="5" borderId="1" xfId="1" applyNumberFormat="1" applyFont="1" applyFill="1" applyBorder="1" applyAlignment="1">
      <alignment horizontal="center"/>
    </xf>
    <xf numFmtId="170" fontId="51" fillId="0" borderId="3" xfId="1" applyNumberFormat="1" applyFont="1" applyFill="1" applyBorder="1" applyAlignment="1">
      <alignment horizontal="center" vertical="center" wrapText="1"/>
    </xf>
    <xf numFmtId="0" fontId="0" fillId="0" borderId="97" xfId="0" applyBorder="1"/>
    <xf numFmtId="0" fontId="43" fillId="5" borderId="0" xfId="0" applyFont="1" applyFill="1"/>
    <xf numFmtId="0" fontId="9" fillId="0" borderId="0" xfId="0" applyFont="1" applyAlignment="1">
      <alignment horizontal="right"/>
    </xf>
    <xf numFmtId="0" fontId="44" fillId="47" borderId="1" xfId="0" applyFont="1" applyFill="1" applyBorder="1" applyAlignment="1">
      <alignment horizontal="left" vertical="center"/>
    </xf>
    <xf numFmtId="0" fontId="44" fillId="47" borderId="1" xfId="0" applyFont="1" applyFill="1" applyBorder="1" applyAlignment="1">
      <alignment horizontal="center" vertical="center"/>
    </xf>
    <xf numFmtId="41" fontId="61" fillId="47" borderId="51" xfId="312" applyFont="1" applyFill="1" applyBorder="1" applyAlignment="1">
      <alignment horizontal="center" vertical="center" wrapText="1"/>
    </xf>
    <xf numFmtId="41" fontId="61" fillId="47" borderId="35" xfId="312" applyFont="1" applyFill="1" applyBorder="1" applyAlignment="1">
      <alignment horizontal="center" vertical="center" wrapText="1"/>
    </xf>
    <xf numFmtId="41" fontId="61" fillId="47" borderId="37" xfId="312" applyFont="1" applyFill="1" applyBorder="1" applyAlignment="1">
      <alignment horizontal="center" vertical="center" wrapText="1"/>
    </xf>
    <xf numFmtId="0" fontId="43" fillId="0" borderId="1" xfId="0" applyFont="1" applyBorder="1"/>
    <xf numFmtId="168" fontId="43" fillId="0" borderId="1" xfId="155" applyNumberFormat="1" applyFont="1" applyBorder="1"/>
    <xf numFmtId="10" fontId="43" fillId="0" borderId="1" xfId="155" applyNumberFormat="1" applyFont="1" applyBorder="1"/>
    <xf numFmtId="168" fontId="43" fillId="0" borderId="0" xfId="155" applyNumberFormat="1" applyFont="1" applyBorder="1"/>
    <xf numFmtId="0" fontId="63" fillId="0" borderId="38" xfId="0" applyFont="1" applyBorder="1" applyAlignment="1">
      <alignment horizontal="left" vertical="center"/>
    </xf>
    <xf numFmtId="3" fontId="43" fillId="0" borderId="1" xfId="0" applyNumberFormat="1" applyFont="1" applyBorder="1" applyAlignment="1">
      <alignment horizontal="right"/>
    </xf>
    <xf numFmtId="10" fontId="43" fillId="0" borderId="39" xfId="155" applyNumberFormat="1" applyFont="1" applyBorder="1"/>
    <xf numFmtId="3" fontId="43" fillId="0" borderId="1" xfId="0" applyNumberFormat="1" applyFont="1" applyBorder="1" applyAlignment="1">
      <alignment vertical="center"/>
    </xf>
    <xf numFmtId="10" fontId="43" fillId="0" borderId="39" xfId="155" applyNumberFormat="1" applyFont="1" applyBorder="1" applyProtection="1">
      <protection hidden="1"/>
    </xf>
    <xf numFmtId="3" fontId="43" fillId="0" borderId="39" xfId="0" applyNumberFormat="1" applyFont="1" applyBorder="1" applyAlignment="1">
      <alignment vertical="center"/>
    </xf>
    <xf numFmtId="3" fontId="43" fillId="0" borderId="0" xfId="0" applyNumberFormat="1" applyFont="1"/>
    <xf numFmtId="0" fontId="43" fillId="0" borderId="1" xfId="0" applyFont="1" applyBorder="1" applyAlignment="1">
      <alignment horizontal="right"/>
    </xf>
    <xf numFmtId="10" fontId="43" fillId="0" borderId="1" xfId="0" applyNumberFormat="1" applyFont="1" applyBorder="1" applyAlignment="1">
      <alignment horizontal="right"/>
    </xf>
    <xf numFmtId="10" fontId="43" fillId="0" borderId="1" xfId="155" applyNumberFormat="1" applyFont="1" applyBorder="1" applyProtection="1">
      <protection hidden="1"/>
    </xf>
    <xf numFmtId="0" fontId="44" fillId="4" borderId="1" xfId="0" applyFont="1" applyFill="1" applyBorder="1"/>
    <xf numFmtId="168" fontId="44" fillId="4" borderId="1" xfId="155" applyNumberFormat="1" applyFont="1" applyFill="1" applyBorder="1"/>
    <xf numFmtId="10" fontId="9" fillId="0" borderId="1" xfId="155" applyNumberFormat="1" applyFont="1" applyBorder="1"/>
    <xf numFmtId="41" fontId="61" fillId="47" borderId="38" xfId="175" applyFont="1" applyFill="1" applyBorder="1" applyAlignment="1">
      <alignment horizontal="left" vertical="center" wrapText="1"/>
    </xf>
    <xf numFmtId="3" fontId="44" fillId="47" borderId="1" xfId="0" applyNumberFormat="1" applyFont="1" applyFill="1" applyBorder="1" applyAlignment="1">
      <alignment horizontal="right"/>
    </xf>
    <xf numFmtId="10" fontId="9" fillId="0" borderId="39" xfId="155" applyNumberFormat="1" applyFont="1" applyBorder="1"/>
    <xf numFmtId="10" fontId="9" fillId="0" borderId="39" xfId="155" applyNumberFormat="1" applyFont="1" applyBorder="1" applyProtection="1">
      <protection hidden="1"/>
    </xf>
    <xf numFmtId="3" fontId="44" fillId="47" borderId="39" xfId="0" applyNumberFormat="1" applyFont="1" applyFill="1" applyBorder="1" applyAlignment="1">
      <alignment horizontal="right"/>
    </xf>
    <xf numFmtId="0" fontId="44" fillId="47" borderId="1" xfId="0" applyFont="1" applyFill="1" applyBorder="1"/>
    <xf numFmtId="168" fontId="44" fillId="47" borderId="1" xfId="155" applyNumberFormat="1" applyFont="1" applyFill="1" applyBorder="1"/>
    <xf numFmtId="10" fontId="45" fillId="4" borderId="39" xfId="155" applyNumberFormat="1" applyFont="1" applyFill="1" applyBorder="1"/>
    <xf numFmtId="10" fontId="44" fillId="4" borderId="39" xfId="155" applyNumberFormat="1" applyFont="1" applyFill="1" applyBorder="1"/>
    <xf numFmtId="3" fontId="44" fillId="5" borderId="39" xfId="0" applyNumberFormat="1" applyFont="1" applyFill="1" applyBorder="1" applyAlignment="1">
      <alignment horizontal="right"/>
    </xf>
    <xf numFmtId="0" fontId="63" fillId="0" borderId="1" xfId="0" applyFont="1" applyBorder="1" applyAlignment="1">
      <alignment horizontal="left" vertical="center"/>
    </xf>
    <xf numFmtId="0" fontId="45" fillId="5" borderId="1" xfId="0" applyFont="1" applyFill="1" applyBorder="1"/>
    <xf numFmtId="41" fontId="61" fillId="47" borderId="40" xfId="175" applyFont="1" applyFill="1" applyBorder="1" applyAlignment="1">
      <alignment horizontal="left" vertical="center" wrapText="1"/>
    </xf>
    <xf numFmtId="3" fontId="44" fillId="47" borderId="41" xfId="0" applyNumberFormat="1" applyFont="1" applyFill="1" applyBorder="1" applyAlignment="1">
      <alignment horizontal="right"/>
    </xf>
    <xf numFmtId="10" fontId="44" fillId="4" borderId="42" xfId="155" applyNumberFormat="1" applyFont="1" applyFill="1" applyBorder="1"/>
    <xf numFmtId="10" fontId="9" fillId="0" borderId="42" xfId="155" applyNumberFormat="1" applyFont="1" applyBorder="1" applyProtection="1">
      <protection hidden="1"/>
    </xf>
    <xf numFmtId="3" fontId="44" fillId="47" borderId="42" xfId="0" applyNumberFormat="1" applyFont="1" applyFill="1" applyBorder="1" applyAlignment="1">
      <alignment horizontal="right"/>
    </xf>
    <xf numFmtId="0" fontId="64" fillId="5" borderId="0" xfId="0" applyFont="1" applyFill="1" applyAlignment="1">
      <alignment vertical="center"/>
    </xf>
    <xf numFmtId="168" fontId="43" fillId="0" borderId="0" xfId="0" applyNumberFormat="1" applyFont="1" applyProtection="1">
      <protection hidden="1"/>
    </xf>
    <xf numFmtId="0" fontId="43" fillId="0" borderId="0" xfId="0" applyFont="1" applyProtection="1">
      <protection hidden="1"/>
    </xf>
    <xf numFmtId="168" fontId="43" fillId="0" borderId="0" xfId="0" applyNumberFormat="1" applyFont="1"/>
    <xf numFmtId="3" fontId="43" fillId="0" borderId="1" xfId="155" applyNumberFormat="1" applyFont="1" applyBorder="1"/>
    <xf numFmtId="3" fontId="44" fillId="4" borderId="1" xfId="155" applyNumberFormat="1" applyFont="1" applyFill="1" applyBorder="1"/>
    <xf numFmtId="10" fontId="44" fillId="4" borderId="1" xfId="155" applyNumberFormat="1" applyFont="1" applyFill="1" applyBorder="1"/>
    <xf numFmtId="0" fontId="8" fillId="5" borderId="0" xfId="0" applyFont="1" applyFill="1"/>
    <xf numFmtId="168" fontId="8" fillId="5" borderId="0" xfId="155" applyNumberFormat="1" applyFont="1" applyFill="1" applyBorder="1"/>
    <xf numFmtId="0" fontId="44" fillId="47" borderId="1" xfId="0" applyFont="1" applyFill="1" applyBorder="1" applyAlignment="1">
      <alignment horizontal="center" vertical="center" wrapText="1"/>
    </xf>
    <xf numFmtId="0" fontId="43" fillId="0" borderId="1" xfId="0" applyFont="1" applyBorder="1" applyProtection="1">
      <protection hidden="1"/>
    </xf>
    <xf numFmtId="168" fontId="43" fillId="0" borderId="1" xfId="155" applyNumberFormat="1" applyFont="1" applyBorder="1" applyProtection="1">
      <protection hidden="1"/>
    </xf>
    <xf numFmtId="10" fontId="45" fillId="4" borderId="1" xfId="155" applyNumberFormat="1" applyFont="1" applyFill="1" applyBorder="1"/>
    <xf numFmtId="168" fontId="43" fillId="0" borderId="0" xfId="155" applyNumberFormat="1" applyFont="1" applyBorder="1" applyProtection="1">
      <protection hidden="1"/>
    </xf>
    <xf numFmtId="0" fontId="43" fillId="0" borderId="1" xfId="0" applyFont="1" applyBorder="1" applyAlignment="1">
      <alignment vertical="center"/>
    </xf>
    <xf numFmtId="168" fontId="43" fillId="0" borderId="1" xfId="155" applyNumberFormat="1" applyFont="1" applyBorder="1" applyAlignment="1" applyProtection="1">
      <alignment vertical="center"/>
      <protection hidden="1"/>
    </xf>
    <xf numFmtId="10" fontId="43" fillId="0" borderId="1" xfId="1" applyNumberFormat="1" applyFont="1" applyBorder="1" applyAlignment="1" applyProtection="1">
      <alignment vertical="center"/>
      <protection hidden="1"/>
    </xf>
    <xf numFmtId="0" fontId="44" fillId="47" borderId="13" xfId="0" applyFont="1" applyFill="1" applyBorder="1" applyAlignment="1">
      <alignment horizontal="center" vertical="center" wrapText="1"/>
    </xf>
    <xf numFmtId="0" fontId="44" fillId="47" borderId="51" xfId="0" applyFont="1" applyFill="1" applyBorder="1" applyAlignment="1">
      <alignment horizontal="center"/>
    </xf>
    <xf numFmtId="0" fontId="44" fillId="47" borderId="35" xfId="0" applyFont="1" applyFill="1" applyBorder="1" applyAlignment="1">
      <alignment horizontal="center" vertical="center" wrapText="1"/>
    </xf>
    <xf numFmtId="0" fontId="44" fillId="47" borderId="36" xfId="0" applyFont="1" applyFill="1" applyBorder="1" applyAlignment="1">
      <alignment horizontal="center" vertical="center"/>
    </xf>
    <xf numFmtId="0" fontId="44" fillId="47" borderId="37" xfId="0" applyFont="1" applyFill="1" applyBorder="1" applyAlignment="1">
      <alignment horizontal="center" vertical="center"/>
    </xf>
    <xf numFmtId="0" fontId="43" fillId="0" borderId="38" xfId="0" applyFont="1" applyBorder="1"/>
    <xf numFmtId="10" fontId="43" fillId="0" borderId="1" xfId="1" applyNumberFormat="1" applyFont="1" applyBorder="1"/>
    <xf numFmtId="10" fontId="43" fillId="0" borderId="39" xfId="1" applyNumberFormat="1" applyFont="1" applyBorder="1"/>
    <xf numFmtId="10" fontId="43" fillId="0" borderId="0" xfId="1" applyNumberFormat="1" applyFont="1" applyBorder="1"/>
    <xf numFmtId="0" fontId="45" fillId="5" borderId="0" xfId="0" applyFont="1" applyFill="1"/>
    <xf numFmtId="0" fontId="43" fillId="0" borderId="40" xfId="0" applyFont="1" applyBorder="1"/>
    <xf numFmtId="10" fontId="43" fillId="0" borderId="41" xfId="1" applyNumberFormat="1" applyFont="1" applyBorder="1"/>
    <xf numFmtId="10" fontId="43" fillId="0" borderId="42" xfId="1" applyNumberFormat="1" applyFont="1" applyBorder="1"/>
    <xf numFmtId="0" fontId="44" fillId="47" borderId="20" xfId="0" applyFont="1" applyFill="1" applyBorder="1"/>
    <xf numFmtId="0" fontId="44" fillId="47" borderId="15" xfId="0" applyFont="1" applyFill="1" applyBorder="1" applyAlignment="1">
      <alignment horizontal="center" vertical="center" wrapText="1"/>
    </xf>
    <xf numFmtId="0" fontId="44" fillId="47" borderId="14" xfId="0" applyFont="1" applyFill="1" applyBorder="1" applyAlignment="1">
      <alignment horizontal="center" vertical="center"/>
    </xf>
    <xf numFmtId="0" fontId="44" fillId="47" borderId="43" xfId="0" applyFont="1" applyFill="1" applyBorder="1" applyAlignment="1">
      <alignment horizontal="center" vertical="center"/>
    </xf>
    <xf numFmtId="0" fontId="43" fillId="0" borderId="74" xfId="0" applyFont="1" applyBorder="1"/>
    <xf numFmtId="168" fontId="43" fillId="0" borderId="4" xfId="155" applyNumberFormat="1" applyFont="1" applyBorder="1"/>
    <xf numFmtId="10" fontId="43" fillId="0" borderId="98" xfId="1" applyNumberFormat="1" applyFont="1" applyBorder="1"/>
    <xf numFmtId="168" fontId="43" fillId="0" borderId="41" xfId="155" applyNumberFormat="1" applyFont="1" applyBorder="1"/>
    <xf numFmtId="0" fontId="44" fillId="47" borderId="51" xfId="0" applyFont="1" applyFill="1" applyBorder="1"/>
    <xf numFmtId="0" fontId="44" fillId="47" borderId="35" xfId="0" applyFont="1" applyFill="1" applyBorder="1" applyAlignment="1">
      <alignment horizontal="center" vertical="center"/>
    </xf>
    <xf numFmtId="3" fontId="43" fillId="0" borderId="1" xfId="1" applyNumberFormat="1" applyFont="1" applyBorder="1"/>
    <xf numFmtId="10" fontId="9" fillId="0" borderId="39" xfId="1" applyNumberFormat="1" applyFont="1" applyBorder="1"/>
    <xf numFmtId="0" fontId="45" fillId="5" borderId="38" xfId="0" applyFont="1" applyFill="1" applyBorder="1"/>
    <xf numFmtId="168" fontId="45" fillId="5" borderId="1" xfId="155" applyNumberFormat="1" applyFont="1" applyFill="1" applyBorder="1"/>
    <xf numFmtId="3" fontId="45" fillId="5" borderId="1" xfId="155" applyNumberFormat="1" applyFont="1" applyFill="1" applyBorder="1"/>
    <xf numFmtId="10" fontId="45" fillId="5" borderId="39" xfId="155" applyNumberFormat="1" applyFont="1" applyFill="1" applyBorder="1"/>
    <xf numFmtId="0" fontId="45" fillId="5" borderId="40" xfId="0" applyFont="1" applyFill="1" applyBorder="1"/>
    <xf numFmtId="168" fontId="45" fillId="5" borderId="41" xfId="155" applyNumberFormat="1" applyFont="1" applyFill="1" applyBorder="1"/>
    <xf numFmtId="3" fontId="45" fillId="5" borderId="41" xfId="155" applyNumberFormat="1" applyFont="1" applyFill="1" applyBorder="1"/>
    <xf numFmtId="10" fontId="45" fillId="5" borderId="42" xfId="155" applyNumberFormat="1" applyFont="1" applyFill="1" applyBorder="1"/>
    <xf numFmtId="0" fontId="44" fillId="47" borderId="51" xfId="0" applyFont="1" applyFill="1" applyBorder="1" applyAlignment="1">
      <alignment wrapText="1"/>
    </xf>
    <xf numFmtId="0" fontId="44" fillId="47" borderId="38" xfId="0" applyFont="1" applyFill="1" applyBorder="1"/>
    <xf numFmtId="3" fontId="44" fillId="47" borderId="1" xfId="0" applyNumberFormat="1" applyFont="1" applyFill="1" applyBorder="1"/>
    <xf numFmtId="10" fontId="44" fillId="47" borderId="39" xfId="0" applyNumberFormat="1" applyFont="1" applyFill="1" applyBorder="1"/>
    <xf numFmtId="0" fontId="44" fillId="47" borderId="40" xfId="0" applyFont="1" applyFill="1" applyBorder="1"/>
    <xf numFmtId="3" fontId="44" fillId="47" borderId="41" xfId="0" applyNumberFormat="1" applyFont="1" applyFill="1" applyBorder="1"/>
    <xf numFmtId="10" fontId="44" fillId="47" borderId="42" xfId="0" applyNumberFormat="1" applyFont="1" applyFill="1" applyBorder="1"/>
    <xf numFmtId="10" fontId="43" fillId="0" borderId="42" xfId="155" applyNumberFormat="1" applyFont="1" applyBorder="1"/>
    <xf numFmtId="0" fontId="44" fillId="47" borderId="20" xfId="0" applyFont="1" applyFill="1" applyBorder="1" applyAlignment="1">
      <alignment wrapText="1"/>
    </xf>
    <xf numFmtId="0" fontId="44" fillId="47" borderId="15" xfId="0" applyFont="1" applyFill="1" applyBorder="1" applyAlignment="1">
      <alignment horizontal="center" vertical="center"/>
    </xf>
    <xf numFmtId="3" fontId="43" fillId="0" borderId="4" xfId="0" applyNumberFormat="1" applyFont="1" applyBorder="1"/>
    <xf numFmtId="10" fontId="43" fillId="0" borderId="98" xfId="0" applyNumberFormat="1" applyFont="1" applyBorder="1"/>
    <xf numFmtId="3" fontId="43" fillId="0" borderId="1" xfId="0" applyNumberFormat="1" applyFont="1" applyBorder="1"/>
    <xf numFmtId="10" fontId="43" fillId="0" borderId="39" xfId="0" applyNumberFormat="1" applyFont="1" applyBorder="1"/>
    <xf numFmtId="9" fontId="43" fillId="0" borderId="41" xfId="1" applyFont="1" applyBorder="1"/>
    <xf numFmtId="10" fontId="43" fillId="0" borderId="41" xfId="0" applyNumberFormat="1" applyFont="1" applyBorder="1"/>
    <xf numFmtId="3" fontId="43" fillId="0" borderId="41" xfId="0" applyNumberFormat="1" applyFont="1" applyBorder="1"/>
    <xf numFmtId="10" fontId="43" fillId="0" borderId="42" xfId="0" applyNumberFormat="1" applyFont="1" applyBorder="1"/>
    <xf numFmtId="10" fontId="43" fillId="0" borderId="7" xfId="0" applyNumberFormat="1" applyFont="1" applyBorder="1"/>
    <xf numFmtId="10" fontId="43" fillId="0" borderId="93" xfId="0" applyNumberFormat="1" applyFont="1" applyBorder="1"/>
    <xf numFmtId="10" fontId="43" fillId="52" borderId="39" xfId="155" applyNumberFormat="1" applyFont="1" applyFill="1" applyBorder="1"/>
    <xf numFmtId="3" fontId="43" fillId="0" borderId="41" xfId="155" applyNumberFormat="1" applyFont="1" applyBorder="1"/>
    <xf numFmtId="10" fontId="43" fillId="52" borderId="42" xfId="155" applyNumberFormat="1" applyFont="1" applyFill="1" applyBorder="1"/>
    <xf numFmtId="0" fontId="44" fillId="4" borderId="38" xfId="0" applyFont="1" applyFill="1" applyBorder="1"/>
    <xf numFmtId="168" fontId="44" fillId="4" borderId="1" xfId="155" applyNumberFormat="1" applyFont="1" applyFill="1" applyBorder="1" applyAlignment="1">
      <alignment horizontal="right" vertical="center"/>
    </xf>
    <xf numFmtId="9" fontId="44" fillId="4" borderId="39" xfId="1" applyFont="1" applyFill="1" applyBorder="1" applyAlignment="1">
      <alignment horizontal="right" vertical="center"/>
    </xf>
    <xf numFmtId="168" fontId="44" fillId="48" borderId="40" xfId="155" applyNumberFormat="1" applyFont="1" applyFill="1" applyBorder="1" applyAlignment="1">
      <alignment horizontal="left" wrapText="1"/>
    </xf>
    <xf numFmtId="168" fontId="44" fillId="48" borderId="41" xfId="155" applyNumberFormat="1" applyFont="1" applyFill="1" applyBorder="1" applyAlignment="1">
      <alignment horizontal="center" vertical="center"/>
    </xf>
    <xf numFmtId="168" fontId="44" fillId="48" borderId="92" xfId="155" applyNumberFormat="1" applyFont="1" applyFill="1" applyBorder="1" applyAlignment="1">
      <alignment horizontal="center" vertical="center"/>
    </xf>
    <xf numFmtId="10" fontId="44" fillId="48" borderId="42" xfId="1" applyNumberFormat="1" applyFont="1" applyFill="1" applyBorder="1" applyAlignment="1">
      <alignment horizontal="right" vertical="center"/>
    </xf>
    <xf numFmtId="0" fontId="44" fillId="47" borderId="51" xfId="0" applyFont="1" applyFill="1" applyBorder="1" applyAlignment="1">
      <alignment horizontal="center" vertical="center" wrapText="1"/>
    </xf>
    <xf numFmtId="10" fontId="43" fillId="0" borderId="39" xfId="1" applyNumberFormat="1" applyFont="1" applyBorder="1" applyAlignment="1" applyProtection="1">
      <alignment horizontal="right"/>
      <protection hidden="1"/>
    </xf>
    <xf numFmtId="10" fontId="43" fillId="0" borderId="39" xfId="155" applyNumberFormat="1" applyFont="1" applyBorder="1" applyAlignment="1" applyProtection="1">
      <alignment horizontal="right"/>
      <protection hidden="1"/>
    </xf>
    <xf numFmtId="0" fontId="44" fillId="47" borderId="39" xfId="0" applyFont="1" applyFill="1" applyBorder="1" applyAlignment="1">
      <alignment horizontal="center" vertical="center"/>
    </xf>
    <xf numFmtId="0" fontId="45" fillId="4" borderId="38" xfId="0" applyFont="1" applyFill="1" applyBorder="1"/>
    <xf numFmtId="10" fontId="45" fillId="4" borderId="39" xfId="155" applyNumberFormat="1" applyFont="1" applyFill="1" applyBorder="1" applyAlignment="1" applyProtection="1">
      <alignment horizontal="right"/>
      <protection hidden="1"/>
    </xf>
    <xf numFmtId="0" fontId="45" fillId="4" borderId="40" xfId="0" applyFont="1" applyFill="1" applyBorder="1"/>
    <xf numFmtId="10" fontId="45" fillId="4" borderId="42" xfId="155" applyNumberFormat="1" applyFont="1" applyFill="1" applyBorder="1" applyAlignment="1" applyProtection="1">
      <alignment horizontal="right"/>
      <protection hidden="1"/>
    </xf>
    <xf numFmtId="0" fontId="44" fillId="4" borderId="40" xfId="0" applyFont="1" applyFill="1" applyBorder="1"/>
    <xf numFmtId="10" fontId="9" fillId="0" borderId="42" xfId="1" applyNumberFormat="1" applyFont="1" applyBorder="1"/>
    <xf numFmtId="0" fontId="44" fillId="47" borderId="51" xfId="0" applyFont="1" applyFill="1" applyBorder="1" applyAlignment="1">
      <alignment horizontal="right" vertical="center" wrapText="1"/>
    </xf>
    <xf numFmtId="10" fontId="43" fillId="5" borderId="1" xfId="1" applyNumberFormat="1" applyFont="1" applyFill="1" applyBorder="1" applyAlignment="1">
      <alignment horizontal="center"/>
    </xf>
    <xf numFmtId="0" fontId="43" fillId="0" borderId="0" xfId="0" applyFont="1" applyAlignment="1" applyProtection="1">
      <alignment horizontal="center"/>
      <protection hidden="1"/>
    </xf>
    <xf numFmtId="0" fontId="44" fillId="49" borderId="13" xfId="0" applyFont="1" applyFill="1" applyBorder="1" applyAlignment="1">
      <alignment horizontal="right" vertical="center"/>
    </xf>
    <xf numFmtId="0" fontId="9" fillId="11" borderId="32" xfId="0" applyFont="1" applyFill="1" applyBorder="1" applyAlignment="1" applyProtection="1">
      <alignment horizontal="center" vertical="center"/>
      <protection locked="0"/>
    </xf>
    <xf numFmtId="0" fontId="44" fillId="49" borderId="31" xfId="0" applyFont="1" applyFill="1" applyBorder="1" applyAlignment="1">
      <alignment horizontal="right" vertical="center"/>
    </xf>
    <xf numFmtId="0" fontId="44" fillId="48" borderId="70" xfId="0" applyFont="1" applyFill="1" applyBorder="1" applyAlignment="1">
      <alignment vertical="center"/>
    </xf>
    <xf numFmtId="0" fontId="44" fillId="48" borderId="86" xfId="0" applyFont="1" applyFill="1" applyBorder="1" applyAlignment="1">
      <alignment vertical="center"/>
    </xf>
    <xf numFmtId="0" fontId="44" fillId="48" borderId="21" xfId="0" applyFont="1" applyFill="1" applyBorder="1" applyAlignment="1">
      <alignment horizontal="center" vertical="center"/>
    </xf>
    <xf numFmtId="0" fontId="44" fillId="48" borderId="78" xfId="0" applyFont="1" applyFill="1" applyBorder="1" applyAlignment="1">
      <alignment horizontal="center" vertical="center"/>
    </xf>
    <xf numFmtId="0" fontId="44" fillId="48" borderId="87" xfId="0" applyFont="1" applyFill="1" applyBorder="1" applyAlignment="1">
      <alignment horizontal="center" vertical="center"/>
    </xf>
    <xf numFmtId="0" fontId="43" fillId="0" borderId="74" xfId="0" applyFont="1" applyBorder="1" applyProtection="1">
      <protection hidden="1"/>
    </xf>
    <xf numFmtId="0" fontId="43" fillId="0" borderId="38" xfId="0" applyFont="1" applyBorder="1" applyProtection="1">
      <protection hidden="1"/>
    </xf>
    <xf numFmtId="0" fontId="44" fillId="48" borderId="20" xfId="0" applyFont="1" applyFill="1" applyBorder="1" applyAlignment="1">
      <alignment vertical="center"/>
    </xf>
    <xf numFmtId="0" fontId="44" fillId="48" borderId="15" xfId="0" applyFont="1" applyFill="1" applyBorder="1" applyAlignment="1">
      <alignment horizontal="center" vertical="center"/>
    </xf>
    <xf numFmtId="0" fontId="44" fillId="48" borderId="14" xfId="0" applyFont="1" applyFill="1" applyBorder="1" applyAlignment="1">
      <alignment horizontal="center" vertical="center"/>
    </xf>
    <xf numFmtId="0" fontId="44" fillId="48" borderId="43" xfId="0" applyFont="1" applyFill="1" applyBorder="1" applyAlignment="1">
      <alignment horizontal="center" vertical="center"/>
    </xf>
    <xf numFmtId="0" fontId="44" fillId="48" borderId="79" xfId="0" applyFont="1" applyFill="1" applyBorder="1" applyAlignment="1">
      <alignment vertical="center"/>
    </xf>
    <xf numFmtId="0" fontId="44" fillId="48" borderId="80" xfId="0" applyFont="1" applyFill="1" applyBorder="1" applyAlignment="1">
      <alignment horizontal="center" vertical="center"/>
    </xf>
    <xf numFmtId="0" fontId="44" fillId="48" borderId="49" xfId="0" applyFont="1" applyFill="1" applyBorder="1" applyAlignment="1">
      <alignment horizontal="center" vertical="center"/>
    </xf>
    <xf numFmtId="0" fontId="44" fillId="48" borderId="81" xfId="0" applyFont="1" applyFill="1" applyBorder="1" applyAlignment="1">
      <alignment horizontal="center" vertical="center"/>
    </xf>
    <xf numFmtId="0" fontId="43" fillId="0" borderId="3" xfId="0" applyFont="1" applyBorder="1"/>
    <xf numFmtId="0" fontId="44" fillId="47" borderId="79" xfId="0" applyFont="1" applyFill="1" applyBorder="1"/>
    <xf numFmtId="0" fontId="44" fillId="47" borderId="1" xfId="0" applyFont="1" applyFill="1" applyBorder="1" applyAlignment="1">
      <alignment horizontal="left" wrapText="1"/>
    </xf>
    <xf numFmtId="0" fontId="44" fillId="47" borderId="2" xfId="0" applyFont="1" applyFill="1" applyBorder="1" applyAlignment="1">
      <alignment horizontal="center" vertical="center"/>
    </xf>
    <xf numFmtId="0" fontId="44" fillId="47" borderId="20" xfId="0" applyFont="1" applyFill="1" applyBorder="1" applyAlignment="1">
      <alignment horizontal="left" wrapText="1"/>
    </xf>
    <xf numFmtId="0" fontId="44" fillId="47" borderId="1" xfId="0" applyFont="1" applyFill="1" applyBorder="1" applyAlignment="1">
      <alignment wrapText="1"/>
    </xf>
    <xf numFmtId="0" fontId="44" fillId="46" borderId="38" xfId="0" applyFont="1" applyFill="1" applyBorder="1"/>
    <xf numFmtId="0" fontId="44" fillId="48" borderId="20" xfId="0" applyFont="1" applyFill="1" applyBorder="1" applyAlignment="1">
      <alignment vertical="center" wrapText="1"/>
    </xf>
    <xf numFmtId="0" fontId="44" fillId="47" borderId="79" xfId="0" applyFont="1" applyFill="1" applyBorder="1" applyAlignment="1">
      <alignment wrapText="1"/>
    </xf>
    <xf numFmtId="0" fontId="44" fillId="47" borderId="80" xfId="0" applyFont="1" applyFill="1" applyBorder="1" applyAlignment="1">
      <alignment horizontal="center" vertical="center"/>
    </xf>
    <xf numFmtId="0" fontId="44" fillId="47" borderId="49" xfId="0" applyFont="1" applyFill="1" applyBorder="1" applyAlignment="1">
      <alignment horizontal="center" vertical="center"/>
    </xf>
    <xf numFmtId="0" fontId="44" fillId="47" borderId="81" xfId="0" applyFont="1" applyFill="1" applyBorder="1" applyAlignment="1">
      <alignment horizontal="center" vertical="center"/>
    </xf>
    <xf numFmtId="0" fontId="43" fillId="0" borderId="51" xfId="0" applyFont="1" applyBorder="1"/>
    <xf numFmtId="0" fontId="44" fillId="47" borderId="31" xfId="0" applyFont="1" applyFill="1" applyBorder="1" applyAlignment="1">
      <alignment horizontal="center" vertical="center" wrapText="1"/>
    </xf>
    <xf numFmtId="0" fontId="43" fillId="0" borderId="20" xfId="0" applyFont="1" applyBorder="1" applyAlignment="1">
      <alignment vertical="center"/>
    </xf>
    <xf numFmtId="0" fontId="43" fillId="0" borderId="0" xfId="0" applyFont="1" applyAlignment="1">
      <alignment vertical="center"/>
    </xf>
    <xf numFmtId="3" fontId="35" fillId="0" borderId="0" xfId="0" applyNumberFormat="1" applyFont="1" applyAlignment="1">
      <alignment horizontal="center" vertical="center" wrapText="1"/>
    </xf>
    <xf numFmtId="3" fontId="2" fillId="5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2" fillId="5" borderId="0" xfId="0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0" fontId="5" fillId="51" borderId="39" xfId="155" applyNumberFormat="1" applyFont="1" applyFill="1" applyBorder="1" applyAlignment="1">
      <alignment horizontal="center"/>
    </xf>
    <xf numFmtId="10" fontId="7" fillId="5" borderId="39" xfId="155" applyNumberFormat="1" applyFont="1" applyFill="1" applyBorder="1" applyAlignment="1">
      <alignment horizontal="center"/>
    </xf>
    <xf numFmtId="0" fontId="38" fillId="5" borderId="0" xfId="0" applyFont="1" applyFill="1" applyAlignment="1">
      <alignment horizontal="center"/>
    </xf>
    <xf numFmtId="10" fontId="5" fillId="5" borderId="1" xfId="155" applyNumberFormat="1" applyFont="1" applyFill="1" applyBorder="1" applyAlignment="1">
      <alignment horizontal="center"/>
    </xf>
    <xf numFmtId="10" fontId="7" fillId="5" borderId="1" xfId="155" applyNumberFormat="1" applyFont="1" applyFill="1" applyBorder="1" applyAlignment="1">
      <alignment horizontal="center"/>
    </xf>
    <xf numFmtId="171" fontId="38" fillId="5" borderId="0" xfId="155" applyNumberFormat="1" applyFont="1" applyFill="1" applyAlignment="1">
      <alignment horizontal="center"/>
    </xf>
    <xf numFmtId="171" fontId="38" fillId="0" borderId="0" xfId="155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0" fillId="5" borderId="102" xfId="0" applyFill="1" applyBorder="1"/>
    <xf numFmtId="0" fontId="0" fillId="5" borderId="17" xfId="0" applyFill="1" applyBorder="1"/>
    <xf numFmtId="10" fontId="9" fillId="0" borderId="7" xfId="0" applyNumberFormat="1" applyFont="1" applyBorder="1" applyAlignment="1">
      <alignment horizontal="center"/>
    </xf>
    <xf numFmtId="10" fontId="9" fillId="0" borderId="93" xfId="0" applyNumberFormat="1" applyFont="1" applyBorder="1" applyAlignment="1">
      <alignment horizontal="center"/>
    </xf>
    <xf numFmtId="0" fontId="57" fillId="0" borderId="3" xfId="0" applyFont="1" applyBorder="1"/>
    <xf numFmtId="0" fontId="5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0" fontId="43" fillId="0" borderId="0" xfId="1" applyNumberFormat="1" applyFont="1" applyProtection="1">
      <protection hidden="1"/>
    </xf>
    <xf numFmtId="10" fontId="43" fillId="0" borderId="0" xfId="0" applyNumberFormat="1" applyFont="1" applyProtection="1">
      <protection hidden="1"/>
    </xf>
    <xf numFmtId="169" fontId="45" fillId="49" borderId="1" xfId="155" applyNumberFormat="1" applyFont="1" applyFill="1" applyBorder="1" applyAlignment="1" applyProtection="1">
      <alignment horizontal="right"/>
      <protection hidden="1"/>
    </xf>
    <xf numFmtId="10" fontId="43" fillId="0" borderId="1" xfId="155" applyNumberFormat="1" applyFont="1" applyBorder="1" applyAlignment="1">
      <alignment horizontal="center"/>
    </xf>
    <xf numFmtId="10" fontId="9" fillId="0" borderId="1" xfId="155" applyNumberFormat="1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3" fontId="2" fillId="52" borderId="0" xfId="0" applyNumberFormat="1" applyFont="1" applyFill="1" applyAlignment="1">
      <alignment vertical="center" wrapText="1"/>
    </xf>
    <xf numFmtId="0" fontId="3" fillId="9" borderId="15" xfId="0" applyFont="1" applyFill="1" applyBorder="1" applyAlignment="1">
      <alignment horizontal="center" vertical="center" wrapText="1"/>
    </xf>
    <xf numFmtId="0" fontId="44" fillId="4" borderId="40" xfId="0" applyFont="1" applyFill="1" applyBorder="1" applyAlignment="1">
      <alignment horizontal="left" vertical="center"/>
    </xf>
    <xf numFmtId="10" fontId="44" fillId="4" borderId="1" xfId="155" applyNumberFormat="1" applyFont="1" applyFill="1" applyBorder="1" applyAlignment="1">
      <alignment horizontal="center"/>
    </xf>
    <xf numFmtId="10" fontId="9" fillId="0" borderId="1" xfId="155" applyNumberFormat="1" applyFont="1" applyBorder="1" applyAlignment="1" applyProtection="1">
      <alignment horizontal="center"/>
      <protection hidden="1"/>
    </xf>
    <xf numFmtId="0" fontId="45" fillId="4" borderId="1" xfId="0" applyFont="1" applyFill="1" applyBorder="1"/>
    <xf numFmtId="169" fontId="43" fillId="0" borderId="0" xfId="0" applyNumberFormat="1" applyFont="1"/>
    <xf numFmtId="169" fontId="43" fillId="51" borderId="0" xfId="0" applyNumberFormat="1" applyFont="1" applyFill="1"/>
    <xf numFmtId="10" fontId="0" fillId="5" borderId="39" xfId="155" applyNumberFormat="1" applyFont="1" applyFill="1" applyBorder="1" applyAlignment="1">
      <alignment horizontal="center"/>
    </xf>
    <xf numFmtId="10" fontId="0" fillId="5" borderId="39" xfId="155" applyNumberFormat="1" applyFont="1" applyFill="1" applyBorder="1" applyAlignment="1" applyProtection="1">
      <alignment horizontal="center"/>
      <protection hidden="1"/>
    </xf>
    <xf numFmtId="10" fontId="43" fillId="5" borderId="1" xfId="155" applyNumberFormat="1" applyFont="1" applyFill="1" applyBorder="1" applyAlignment="1">
      <alignment horizontal="center"/>
    </xf>
    <xf numFmtId="10" fontId="0" fillId="5" borderId="1" xfId="1" applyNumberFormat="1" applyFont="1" applyFill="1" applyBorder="1" applyAlignment="1">
      <alignment horizontal="center" vertical="center"/>
    </xf>
    <xf numFmtId="10" fontId="0" fillId="5" borderId="1" xfId="0" applyNumberFormat="1" applyFill="1" applyBorder="1" applyAlignment="1">
      <alignment horizontal="center"/>
    </xf>
    <xf numFmtId="10" fontId="0" fillId="5" borderId="1" xfId="1" applyNumberFormat="1" applyFont="1" applyFill="1" applyBorder="1" applyAlignment="1">
      <alignment horizontal="center"/>
    </xf>
    <xf numFmtId="3" fontId="0" fillId="5" borderId="1" xfId="1" applyNumberFormat="1" applyFont="1" applyFill="1" applyBorder="1" applyAlignment="1">
      <alignment horizontal="center" vertical="center"/>
    </xf>
    <xf numFmtId="10" fontId="43" fillId="0" borderId="0" xfId="1" applyNumberFormat="1" applyFont="1"/>
    <xf numFmtId="10" fontId="0" fillId="0" borderId="0" xfId="0" applyNumberFormat="1"/>
    <xf numFmtId="10" fontId="40" fillId="5" borderId="1" xfId="1" applyNumberFormat="1" applyFont="1" applyFill="1" applyBorder="1" applyAlignment="1">
      <alignment horizontal="center"/>
    </xf>
    <xf numFmtId="0" fontId="40" fillId="5" borderId="1" xfId="0" applyFont="1" applyFill="1" applyBorder="1"/>
    <xf numFmtId="0" fontId="3" fillId="5" borderId="1" xfId="0" applyFont="1" applyFill="1" applyBorder="1"/>
    <xf numFmtId="3" fontId="3" fillId="5" borderId="1" xfId="0" applyNumberFormat="1" applyFont="1" applyFill="1" applyBorder="1"/>
    <xf numFmtId="10" fontId="3" fillId="5" borderId="39" xfId="0" applyNumberFormat="1" applyFont="1" applyFill="1" applyBorder="1"/>
    <xf numFmtId="3" fontId="40" fillId="5" borderId="1" xfId="0" applyNumberFormat="1" applyFont="1" applyFill="1" applyBorder="1" applyAlignment="1">
      <alignment horizontal="center"/>
    </xf>
    <xf numFmtId="9" fontId="3" fillId="5" borderId="1" xfId="0" applyNumberFormat="1" applyFont="1" applyFill="1" applyBorder="1"/>
    <xf numFmtId="10" fontId="40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7" xfId="0" applyFont="1" applyFill="1" applyBorder="1"/>
    <xf numFmtId="10" fontId="9" fillId="5" borderId="7" xfId="0" applyNumberFormat="1" applyFont="1" applyFill="1" applyBorder="1" applyAlignment="1">
      <alignment horizontal="center"/>
    </xf>
    <xf numFmtId="10" fontId="9" fillId="5" borderId="93" xfId="0" applyNumberFormat="1" applyFont="1" applyFill="1" applyBorder="1" applyAlignment="1">
      <alignment horizontal="center"/>
    </xf>
    <xf numFmtId="3" fontId="43" fillId="5" borderId="0" xfId="0" applyNumberFormat="1" applyFont="1" applyFill="1"/>
    <xf numFmtId="10" fontId="43" fillId="5" borderId="0" xfId="0" applyNumberFormat="1" applyFont="1" applyFill="1"/>
    <xf numFmtId="170" fontId="3" fillId="52" borderId="75" xfId="0" applyNumberFormat="1" applyFont="1" applyFill="1" applyBorder="1" applyAlignment="1">
      <alignment horizontal="center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8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170" fontId="3" fillId="9" borderId="88" xfId="0" applyNumberFormat="1" applyFont="1" applyFill="1" applyBorder="1" applyAlignment="1">
      <alignment horizontal="center" vertical="center"/>
    </xf>
    <xf numFmtId="0" fontId="41" fillId="0" borderId="38" xfId="258" applyBorder="1" applyAlignment="1" applyProtection="1">
      <alignment horizontal="left" vertical="center" wrapText="1"/>
      <protection locked="0"/>
    </xf>
    <xf numFmtId="0" fontId="41" fillId="0" borderId="1" xfId="258" applyBorder="1" applyAlignment="1" applyProtection="1">
      <alignment horizontal="left" vertical="center" wrapText="1"/>
      <protection locked="0"/>
    </xf>
    <xf numFmtId="0" fontId="43" fillId="0" borderId="35" xfId="0" applyFont="1" applyBorder="1" applyAlignment="1">
      <alignment horizontal="left" vertical="center" wrapText="1"/>
    </xf>
    <xf numFmtId="0" fontId="43" fillId="0" borderId="3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39" xfId="0" applyFont="1" applyBorder="1" applyAlignment="1">
      <alignment horizontal="left" vertical="center" wrapText="1"/>
    </xf>
    <xf numFmtId="0" fontId="31" fillId="47" borderId="13" xfId="0" applyFont="1" applyFill="1" applyBorder="1" applyAlignment="1">
      <alignment horizontal="center" vertical="center" wrapText="1"/>
    </xf>
    <xf numFmtId="0" fontId="31" fillId="47" borderId="6" xfId="0" applyFont="1" applyFill="1" applyBorder="1" applyAlignment="1">
      <alignment horizontal="center" vertical="center" wrapText="1"/>
    </xf>
    <xf numFmtId="0" fontId="31" fillId="47" borderId="33" xfId="0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41" fillId="0" borderId="52" xfId="258" applyBorder="1" applyAlignment="1" applyProtection="1">
      <alignment horizontal="left" vertical="center" wrapText="1"/>
      <protection locked="0"/>
    </xf>
    <xf numFmtId="0" fontId="41" fillId="0" borderId="8" xfId="258" applyBorder="1" applyAlignment="1" applyProtection="1">
      <alignment horizontal="left" vertical="center" wrapText="1"/>
      <protection locked="0"/>
    </xf>
    <xf numFmtId="0" fontId="41" fillId="0" borderId="2" xfId="258" applyBorder="1" applyAlignment="1" applyProtection="1">
      <alignment horizontal="left" vertical="center" wrapText="1"/>
      <protection locked="0"/>
    </xf>
    <xf numFmtId="0" fontId="41" fillId="0" borderId="53" xfId="258" applyFill="1" applyBorder="1" applyAlignment="1" applyProtection="1">
      <alignment horizontal="left" vertical="center"/>
      <protection locked="0"/>
    </xf>
    <xf numFmtId="0" fontId="41" fillId="0" borderId="0" xfId="258" applyFill="1" applyBorder="1" applyAlignment="1" applyProtection="1">
      <alignment horizontal="left" vertical="center"/>
      <protection locked="0"/>
    </xf>
    <xf numFmtId="0" fontId="41" fillId="0" borderId="54" xfId="258" applyBorder="1" applyAlignment="1" applyProtection="1">
      <alignment horizontal="left" vertical="center" wrapText="1"/>
      <protection locked="0"/>
    </xf>
    <xf numFmtId="0" fontId="41" fillId="0" borderId="55" xfId="258" applyBorder="1" applyAlignment="1" applyProtection="1">
      <alignment horizontal="left" vertical="center" wrapText="1"/>
      <protection locked="0"/>
    </xf>
    <xf numFmtId="0" fontId="43" fillId="0" borderId="41" xfId="0" applyFont="1" applyBorder="1" applyAlignment="1">
      <alignment horizontal="left" vertical="center" wrapText="1"/>
    </xf>
    <xf numFmtId="0" fontId="43" fillId="0" borderId="42" xfId="0" applyFont="1" applyBorder="1" applyAlignment="1">
      <alignment horizontal="left" vertical="center" wrapText="1"/>
    </xf>
    <xf numFmtId="0" fontId="41" fillId="0" borderId="54" xfId="258" quotePrefix="1" applyBorder="1" applyAlignment="1" applyProtection="1">
      <alignment horizontal="left" vertical="center" wrapText="1"/>
      <protection locked="0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0" fillId="48" borderId="31" xfId="0" applyFont="1" applyFill="1" applyBorder="1" applyAlignment="1">
      <alignment horizontal="center" vertical="center" wrapText="1"/>
    </xf>
    <xf numFmtId="0" fontId="30" fillId="48" borderId="48" xfId="0" applyFont="1" applyFill="1" applyBorder="1" applyAlignment="1">
      <alignment horizontal="center" vertical="center" wrapText="1"/>
    </xf>
    <xf numFmtId="0" fontId="30" fillId="48" borderId="44" xfId="0" applyFont="1" applyFill="1" applyBorder="1" applyAlignment="1">
      <alignment horizontal="center" vertical="center" wrapText="1"/>
    </xf>
    <xf numFmtId="0" fontId="44" fillId="47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1" fillId="47" borderId="1" xfId="0" applyFont="1" applyFill="1" applyBorder="1" applyAlignment="1">
      <alignment horizontal="center" vertical="center" wrapText="1"/>
    </xf>
    <xf numFmtId="0" fontId="62" fillId="46" borderId="20" xfId="0" applyFont="1" applyFill="1" applyBorder="1" applyAlignment="1">
      <alignment horizontal="center" vertical="center"/>
    </xf>
    <xf numFmtId="0" fontId="44" fillId="50" borderId="13" xfId="0" applyFont="1" applyFill="1" applyBorder="1" applyAlignment="1">
      <alignment horizontal="center" vertical="center" wrapText="1"/>
    </xf>
    <xf numFmtId="0" fontId="44" fillId="50" borderId="6" xfId="0" applyFont="1" applyFill="1" applyBorder="1" applyAlignment="1">
      <alignment horizontal="center" vertical="center" wrapText="1"/>
    </xf>
    <xf numFmtId="0" fontId="44" fillId="50" borderId="33" xfId="0" applyFont="1" applyFill="1" applyBorder="1" applyAlignment="1">
      <alignment horizontal="center" vertical="center" wrapText="1"/>
    </xf>
    <xf numFmtId="0" fontId="44" fillId="47" borderId="65" xfId="0" applyFont="1" applyFill="1" applyBorder="1" applyAlignment="1">
      <alignment horizontal="center" vertical="center" wrapText="1"/>
    </xf>
    <xf numFmtId="0" fontId="44" fillId="47" borderId="66" xfId="0" applyFont="1" applyFill="1" applyBorder="1" applyAlignment="1">
      <alignment horizontal="center" vertical="center" wrapText="1"/>
    </xf>
    <xf numFmtId="0" fontId="44" fillId="47" borderId="67" xfId="0" applyFont="1" applyFill="1" applyBorder="1" applyAlignment="1">
      <alignment horizontal="center" vertical="center" wrapText="1"/>
    </xf>
    <xf numFmtId="0" fontId="44" fillId="47" borderId="84" xfId="0" applyFont="1" applyFill="1" applyBorder="1" applyAlignment="1">
      <alignment horizontal="center" vertical="center" wrapText="1"/>
    </xf>
    <xf numFmtId="0" fontId="44" fillId="47" borderId="3" xfId="0" applyFont="1" applyFill="1" applyBorder="1" applyAlignment="1">
      <alignment horizontal="center" vertical="center" wrapText="1"/>
    </xf>
    <xf numFmtId="0" fontId="44" fillId="47" borderId="68" xfId="0" applyFont="1" applyFill="1" applyBorder="1" applyAlignment="1">
      <alignment horizontal="center" vertical="center" wrapText="1"/>
    </xf>
    <xf numFmtId="0" fontId="44" fillId="47" borderId="69" xfId="0" applyFont="1" applyFill="1" applyBorder="1" applyAlignment="1">
      <alignment horizontal="center" vertical="center" wrapText="1"/>
    </xf>
    <xf numFmtId="0" fontId="44" fillId="47" borderId="56" xfId="0" applyFont="1" applyFill="1" applyBorder="1" applyAlignment="1">
      <alignment horizontal="center" vertical="center" wrapText="1"/>
    </xf>
    <xf numFmtId="0" fontId="44" fillId="47" borderId="57" xfId="0" applyFont="1" applyFill="1" applyBorder="1" applyAlignment="1">
      <alignment horizontal="center" vertical="center" wrapText="1"/>
    </xf>
    <xf numFmtId="0" fontId="44" fillId="47" borderId="58" xfId="0" applyFont="1" applyFill="1" applyBorder="1" applyAlignment="1">
      <alignment horizontal="center" vertical="center" wrapText="1"/>
    </xf>
    <xf numFmtId="0" fontId="44" fillId="47" borderId="77" xfId="0" applyFont="1" applyFill="1" applyBorder="1" applyAlignment="1">
      <alignment horizontal="center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59" xfId="0" applyFont="1" applyFill="1" applyBorder="1" applyAlignment="1">
      <alignment horizontal="center" vertical="center" wrapText="1"/>
    </xf>
    <xf numFmtId="0" fontId="44" fillId="47" borderId="60" xfId="0" applyFont="1" applyFill="1" applyBorder="1" applyAlignment="1">
      <alignment horizontal="center" vertical="center" wrapText="1"/>
    </xf>
    <xf numFmtId="0" fontId="9" fillId="49" borderId="74" xfId="0" applyFont="1" applyFill="1" applyBorder="1" applyAlignment="1">
      <alignment horizontal="left" vertical="center"/>
    </xf>
    <xf numFmtId="0" fontId="9" fillId="49" borderId="4" xfId="0" applyFont="1" applyFill="1" applyBorder="1" applyAlignment="1">
      <alignment horizontal="left" vertical="center"/>
    </xf>
    <xf numFmtId="0" fontId="9" fillId="49" borderId="35" xfId="0" applyFont="1" applyFill="1" applyBorder="1" applyAlignment="1">
      <alignment horizontal="left" vertical="center"/>
    </xf>
    <xf numFmtId="0" fontId="9" fillId="49" borderId="37" xfId="0" applyFont="1" applyFill="1" applyBorder="1" applyAlignment="1">
      <alignment horizontal="left" vertical="center"/>
    </xf>
    <xf numFmtId="0" fontId="9" fillId="49" borderId="62" xfId="0" applyFont="1" applyFill="1" applyBorder="1" applyAlignment="1">
      <alignment horizontal="left" vertical="center" wrapText="1"/>
    </xf>
    <xf numFmtId="0" fontId="9" fillId="49" borderId="63" xfId="0" applyFont="1" applyFill="1" applyBorder="1" applyAlignment="1">
      <alignment horizontal="left" vertical="center" wrapText="1"/>
    </xf>
    <xf numFmtId="0" fontId="9" fillId="49" borderId="64" xfId="0" applyFont="1" applyFill="1" applyBorder="1" applyAlignment="1">
      <alignment horizontal="left" vertical="center" wrapText="1"/>
    </xf>
    <xf numFmtId="0" fontId="44" fillId="49" borderId="31" xfId="0" applyFont="1" applyFill="1" applyBorder="1" applyAlignment="1">
      <alignment horizontal="left" vertical="center" wrapText="1"/>
    </xf>
    <xf numFmtId="0" fontId="44" fillId="49" borderId="0" xfId="0" applyFont="1" applyFill="1" applyAlignment="1">
      <alignment horizontal="left" vertical="center" wrapText="1"/>
    </xf>
    <xf numFmtId="0" fontId="44" fillId="49" borderId="48" xfId="0" applyFont="1" applyFill="1" applyBorder="1" applyAlignment="1">
      <alignment horizontal="left" vertical="center" wrapText="1"/>
    </xf>
    <xf numFmtId="0" fontId="44" fillId="49" borderId="44" xfId="0" applyFont="1" applyFill="1" applyBorder="1" applyAlignment="1">
      <alignment horizontal="left" vertical="center" wrapText="1"/>
    </xf>
    <xf numFmtId="0" fontId="44" fillId="49" borderId="45" xfId="0" applyFont="1" applyFill="1" applyBorder="1" applyAlignment="1">
      <alignment horizontal="left" vertical="center" wrapText="1"/>
    </xf>
    <xf numFmtId="0" fontId="44" fillId="49" borderId="61" xfId="0" applyFont="1" applyFill="1" applyBorder="1" applyAlignment="1">
      <alignment horizontal="left" vertical="center" wrapText="1"/>
    </xf>
    <xf numFmtId="0" fontId="44" fillId="49" borderId="4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7" fillId="6" borderId="47" xfId="0" applyFont="1" applyFill="1" applyBorder="1" applyAlignment="1">
      <alignment horizontal="center" vertical="center" wrapText="1"/>
    </xf>
    <xf numFmtId="0" fontId="47" fillId="6" borderId="75" xfId="0" applyFont="1" applyFill="1" applyBorder="1" applyAlignment="1">
      <alignment horizontal="center" vertical="center" wrapText="1"/>
    </xf>
    <xf numFmtId="0" fontId="47" fillId="6" borderId="36" xfId="0" applyFont="1" applyFill="1" applyBorder="1" applyAlignment="1">
      <alignment horizontal="center" vertical="center" wrapText="1"/>
    </xf>
    <xf numFmtId="0" fontId="48" fillId="46" borderId="7" xfId="0" applyFont="1" applyFill="1" applyBorder="1" applyAlignment="1">
      <alignment horizontal="left" vertical="center" wrapText="1"/>
    </xf>
    <xf numFmtId="0" fontId="48" fillId="46" borderId="8" xfId="0" applyFont="1" applyFill="1" applyBorder="1" applyAlignment="1">
      <alignment horizontal="left" vertical="center" wrapText="1"/>
    </xf>
    <xf numFmtId="0" fontId="48" fillId="46" borderId="2" xfId="0" applyFont="1" applyFill="1" applyBorder="1" applyAlignment="1">
      <alignment horizontal="left" vertical="center" wrapText="1"/>
    </xf>
    <xf numFmtId="0" fontId="48" fillId="46" borderId="1" xfId="0" applyFont="1" applyFill="1" applyBorder="1" applyAlignment="1">
      <alignment horizontal="left" vertical="center" wrapText="1"/>
    </xf>
    <xf numFmtId="0" fontId="48" fillId="46" borderId="39" xfId="0" applyFont="1" applyFill="1" applyBorder="1" applyAlignment="1">
      <alignment horizontal="left" vertical="center" wrapText="1"/>
    </xf>
    <xf numFmtId="0" fontId="47" fillId="2" borderId="50" xfId="0" applyFont="1" applyFill="1" applyBorder="1" applyAlignment="1">
      <alignment horizontal="left" vertical="center" wrapText="1"/>
    </xf>
    <xf numFmtId="0" fontId="47" fillId="2" borderId="48" xfId="0" applyFont="1" applyFill="1" applyBorder="1" applyAlignment="1">
      <alignment horizontal="left" vertical="center" wrapText="1"/>
    </xf>
    <xf numFmtId="0" fontId="47" fillId="2" borderId="44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47" fillId="6" borderId="47" xfId="0" applyFont="1" applyFill="1" applyBorder="1" applyAlignment="1">
      <alignment horizontal="left" vertical="center" wrapText="1"/>
    </xf>
    <xf numFmtId="0" fontId="47" fillId="6" borderId="75" xfId="0" applyFont="1" applyFill="1" applyBorder="1" applyAlignment="1">
      <alignment horizontal="left" vertical="center" wrapText="1"/>
    </xf>
    <xf numFmtId="0" fontId="47" fillId="6" borderId="36" xfId="0" applyFont="1" applyFill="1" applyBorder="1" applyAlignment="1">
      <alignment horizontal="left" vertical="center" wrapText="1"/>
    </xf>
    <xf numFmtId="0" fontId="46" fillId="6" borderId="9" xfId="0" applyFont="1" applyFill="1" applyBorder="1" applyAlignment="1">
      <alignment horizontal="center" vertical="center" wrapText="1"/>
    </xf>
    <xf numFmtId="0" fontId="46" fillId="6" borderId="10" xfId="0" applyFont="1" applyFill="1" applyBorder="1" applyAlignment="1">
      <alignment horizontal="center" vertical="center" wrapText="1"/>
    </xf>
    <xf numFmtId="0" fontId="46" fillId="6" borderId="17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6" fillId="2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horizontal="left" vertical="center" wrapText="1"/>
    </xf>
    <xf numFmtId="0" fontId="32" fillId="5" borderId="6" xfId="0" applyFont="1" applyFill="1" applyBorder="1" applyAlignment="1">
      <alignment horizontal="left" vertical="center" wrapText="1"/>
    </xf>
    <xf numFmtId="0" fontId="32" fillId="5" borderId="33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7" fillId="2" borderId="47" xfId="0" applyFont="1" applyFill="1" applyBorder="1" applyAlignment="1">
      <alignment horizontal="left" vertical="center" wrapText="1"/>
    </xf>
    <xf numFmtId="0" fontId="47" fillId="2" borderId="75" xfId="0" applyFont="1" applyFill="1" applyBorder="1" applyAlignment="1">
      <alignment horizontal="left" vertical="center" wrapText="1"/>
    </xf>
    <xf numFmtId="0" fontId="47" fillId="2" borderId="36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79" xfId="0" applyFont="1" applyFill="1" applyBorder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65" fillId="2" borderId="7" xfId="0" applyFont="1" applyFill="1" applyBorder="1" applyAlignment="1">
      <alignment horizontal="left" vertical="center" wrapText="1"/>
    </xf>
    <xf numFmtId="0" fontId="65" fillId="2" borderId="8" xfId="0" applyFont="1" applyFill="1" applyBorder="1" applyAlignment="1">
      <alignment horizontal="left" vertical="center" wrapText="1"/>
    </xf>
    <xf numFmtId="0" fontId="65" fillId="2" borderId="2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horizontal="left" vertical="center" wrapText="1"/>
    </xf>
    <xf numFmtId="0" fontId="47" fillId="2" borderId="12" xfId="0" applyFont="1" applyFill="1" applyBorder="1" applyAlignment="1">
      <alignment horizontal="left" vertical="center" wrapText="1"/>
    </xf>
    <xf numFmtId="0" fontId="65" fillId="2" borderId="18" xfId="0" applyFont="1" applyFill="1" applyBorder="1" applyAlignment="1">
      <alignment horizontal="left" vertical="center" wrapText="1"/>
    </xf>
    <xf numFmtId="0" fontId="65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65" fillId="6" borderId="7" xfId="0" applyFont="1" applyFill="1" applyBorder="1" applyAlignment="1">
      <alignment horizontal="center" vertical="center" wrapText="1"/>
    </xf>
    <xf numFmtId="0" fontId="65" fillId="6" borderId="8" xfId="0" applyFont="1" applyFill="1" applyBorder="1" applyAlignment="1">
      <alignment horizontal="center" vertical="center" wrapText="1"/>
    </xf>
    <xf numFmtId="0" fontId="65" fillId="6" borderId="2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left" vertical="center" wrapText="1"/>
    </xf>
    <xf numFmtId="0" fontId="48" fillId="5" borderId="6" xfId="0" applyFont="1" applyFill="1" applyBorder="1" applyAlignment="1">
      <alignment horizontal="left" vertical="center" wrapText="1"/>
    </xf>
    <xf numFmtId="0" fontId="48" fillId="5" borderId="33" xfId="0" applyFont="1" applyFill="1" applyBorder="1" applyAlignment="1">
      <alignment horizontal="left" vertical="center" wrapText="1"/>
    </xf>
    <xf numFmtId="0" fontId="65" fillId="6" borderId="7" xfId="0" applyFont="1" applyFill="1" applyBorder="1" applyAlignment="1">
      <alignment horizontal="left" vertical="center" wrapText="1"/>
    </xf>
    <xf numFmtId="0" fontId="65" fillId="6" borderId="8" xfId="0" applyFont="1" applyFill="1" applyBorder="1" applyAlignment="1">
      <alignment horizontal="left" vertical="center" wrapText="1"/>
    </xf>
    <xf numFmtId="0" fontId="65" fillId="6" borderId="2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65" fillId="2" borderId="11" xfId="0" applyFont="1" applyFill="1" applyBorder="1" applyAlignment="1">
      <alignment horizontal="left" vertical="center" wrapText="1"/>
    </xf>
    <xf numFmtId="0" fontId="65" fillId="2" borderId="12" xfId="0" applyFont="1" applyFill="1" applyBorder="1" applyAlignment="1">
      <alignment horizontal="left" vertical="center" wrapText="1"/>
    </xf>
    <xf numFmtId="0" fontId="65" fillId="2" borderId="76" xfId="0" applyFont="1" applyFill="1" applyBorder="1" applyAlignment="1">
      <alignment horizontal="left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47" fillId="2" borderId="1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7" fillId="2" borderId="1" xfId="0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left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7" fillId="2" borderId="18" xfId="0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left" vertical="center" wrapText="1"/>
    </xf>
    <xf numFmtId="0" fontId="47" fillId="2" borderId="8" xfId="0" applyFont="1" applyFill="1" applyBorder="1" applyAlignment="1">
      <alignment horizontal="left" vertical="center" wrapText="1"/>
    </xf>
    <xf numFmtId="0" fontId="47" fillId="2" borderId="2" xfId="0" applyFont="1" applyFill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60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82DEF0"/>
      <color rgb="FFFF0000"/>
      <color rgb="FF92D050"/>
      <color rgb="FFFFFF00"/>
      <color rgb="FFFFC000"/>
      <color rgb="FF39A90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07/relationships/slicerCache" Target="slicerCaches/slicerCache2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07/relationships/slicerCache" Target="slicerCaches/slicerCache1.xml"/><Relationship Id="rId30" Type="http://schemas.microsoft.com/office/2007/relationships/slicerCache" Target="slicerCaches/slicerCache4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1728052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1864528</xdr:colOff>
      <xdr:row>0</xdr:row>
      <xdr:rowOff>97381</xdr:rowOff>
    </xdr:from>
    <xdr:to>
      <xdr:col>11</xdr:col>
      <xdr:colOff>244534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17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DICIEMBRE DE 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3043238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11</xdr:col>
      <xdr:colOff>4761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60</xdr:row>
      <xdr:rowOff>34844</xdr:rowOff>
    </xdr:from>
    <xdr:to>
      <xdr:col>1</xdr:col>
      <xdr:colOff>508260</xdr:colOff>
      <xdr:row>60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242003</xdr:colOff>
      <xdr:row>50</xdr:row>
      <xdr:rowOff>41368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370" y="10531568"/>
          <a:ext cx="225425" cy="339725"/>
        </a:xfrm>
        <a:prstGeom prst="rect">
          <a:avLst/>
        </a:prstGeom>
      </xdr:spPr>
    </xdr:pic>
    <xdr:clientData/>
  </xdr:oneCellAnchor>
  <xdr:oneCellAnchor>
    <xdr:from>
      <xdr:col>7</xdr:col>
      <xdr:colOff>219299</xdr:colOff>
      <xdr:row>11</xdr:row>
      <xdr:rowOff>61732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18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DICIEMBRE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  <xdr:oneCellAnchor>
    <xdr:from>
      <xdr:col>1</xdr:col>
      <xdr:colOff>90591</xdr:colOff>
      <xdr:row>193</xdr:row>
      <xdr:rowOff>110067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40C8DA39-0797-431F-8774-3A0D66355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458" y="381084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81199</xdr:colOff>
      <xdr:row>210</xdr:row>
      <xdr:rowOff>109433</xdr:rowOff>
    </xdr:from>
    <xdr:ext cx="225425" cy="339725"/>
    <xdr:pic>
      <xdr:nvPicPr>
        <xdr:cNvPr id="4" name="image2.png">
          <a:extLst>
            <a:ext uri="{FF2B5EF4-FFF2-40B4-BE49-F238E27FC236}">
              <a16:creationId xmlns:a16="http://schemas.microsoft.com/office/drawing/2014/main" id="{E4FA67A0-8C80-49A6-B7DA-4B3C2CD2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7449" y="41709871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104548</xdr:colOff>
      <xdr:row>223</xdr:row>
      <xdr:rowOff>135921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658F3AE-8586-46D4-8DAA-119B66E1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2415" y="4410755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37873</xdr:colOff>
      <xdr:row>228</xdr:row>
      <xdr:rowOff>12096</xdr:rowOff>
    </xdr:from>
    <xdr:ext cx="225425" cy="339725"/>
    <xdr:pic>
      <xdr:nvPicPr>
        <xdr:cNvPr id="2" name="image2.png">
          <a:extLst>
            <a:ext uri="{FF2B5EF4-FFF2-40B4-BE49-F238E27FC236}">
              <a16:creationId xmlns:a16="http://schemas.microsoft.com/office/drawing/2014/main" id="{A4E6D82A-3771-4099-AE87-29D74E1FCEA0}"/>
            </a:ext>
            <a:ext uri="{147F2762-F138-4A5C-976F-8EAC2B608ADB}">
              <a16:predDERef xmlns:a16="http://schemas.microsoft.com/office/drawing/2014/main" pred="{6658F3AE-8586-46D4-8DAA-119B66E1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023" y="44160471"/>
          <a:ext cx="225425" cy="3397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127633</xdr:colOff>
      <xdr:row>161</xdr:row>
      <xdr:rowOff>27676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  <a:ext uri="{147F2762-F138-4A5C-976F-8EAC2B608ADB}">
              <a16:predDERef xmlns:a16="http://schemas.microsoft.com/office/drawing/2014/main" pre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3" y="33127051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108583</xdr:colOff>
      <xdr:row>161</xdr:row>
      <xdr:rowOff>32439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  <a:ext uri="{147F2762-F138-4A5C-976F-8EAC2B608ADB}">
              <a16:predDERef xmlns:a16="http://schemas.microsoft.com/office/drawing/2014/main" pre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81233" y="3313181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27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26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DICIEMBRE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4590" y="174433"/>
          <a:ext cx="830855" cy="962701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  <xdr:oneCellAnchor>
    <xdr:from>
      <xdr:col>1</xdr:col>
      <xdr:colOff>15648</xdr:colOff>
      <xdr:row>189</xdr:row>
      <xdr:rowOff>63954</xdr:rowOff>
    </xdr:from>
    <xdr:ext cx="225425" cy="339725"/>
    <xdr:pic>
      <xdr:nvPicPr>
        <xdr:cNvPr id="3" name="image2.png">
          <a:extLst>
            <a:ext uri="{FF2B5EF4-FFF2-40B4-BE49-F238E27FC236}">
              <a16:creationId xmlns:a16="http://schemas.microsoft.com/office/drawing/2014/main" id="{B74D6ADD-F4CD-4A03-8471-4CBEC3B6B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586" y="4136673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97971</xdr:colOff>
      <xdr:row>198</xdr:row>
      <xdr:rowOff>21771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AED66F1C-74B2-4C07-8317-42C2CEB7F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442" y="40353342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119742</xdr:colOff>
      <xdr:row>198</xdr:row>
      <xdr:rowOff>32658</xdr:rowOff>
    </xdr:from>
    <xdr:ext cx="225425" cy="339725"/>
    <xdr:pic>
      <xdr:nvPicPr>
        <xdr:cNvPr id="15" name="image2.png">
          <a:extLst>
            <a:ext uri="{FF2B5EF4-FFF2-40B4-BE49-F238E27FC236}">
              <a16:creationId xmlns:a16="http://schemas.microsoft.com/office/drawing/2014/main" id="{1D9C380E-E10C-4FA8-8CA5-DBD16138B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1828" y="4036422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15648</xdr:colOff>
      <xdr:row>189</xdr:row>
      <xdr:rowOff>4423</xdr:rowOff>
    </xdr:from>
    <xdr:ext cx="225425" cy="339725"/>
    <xdr:pic>
      <xdr:nvPicPr>
        <xdr:cNvPr id="2" name="image2.png">
          <a:extLst>
            <a:ext uri="{FF2B5EF4-FFF2-40B4-BE49-F238E27FC236}">
              <a16:creationId xmlns:a16="http://schemas.microsoft.com/office/drawing/2014/main" id="{55E0DA8D-2825-4DA9-B9C0-69163A76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3898" y="4130720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37873</xdr:colOff>
      <xdr:row>193</xdr:row>
      <xdr:rowOff>12096</xdr:rowOff>
    </xdr:from>
    <xdr:ext cx="225425" cy="339725"/>
    <xdr:pic>
      <xdr:nvPicPr>
        <xdr:cNvPr id="4116" name="image2.png">
          <a:extLst>
            <a:ext uri="{FF2B5EF4-FFF2-40B4-BE49-F238E27FC236}">
              <a16:creationId xmlns:a16="http://schemas.microsoft.com/office/drawing/2014/main" id="{F3AA25FA-4B9B-4DC0-827C-4F7650C12E58}"/>
            </a:ext>
            <a:ext uri="{147F2762-F138-4A5C-976F-8EAC2B608ADB}">
              <a16:predDERef xmlns:a16="http://schemas.microsoft.com/office/drawing/2014/main" pred="{55E0DA8D-2825-4DA9-B9C0-69163A76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023" y="44160471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37873</xdr:colOff>
      <xdr:row>193</xdr:row>
      <xdr:rowOff>12096</xdr:rowOff>
    </xdr:from>
    <xdr:ext cx="225425" cy="339725"/>
    <xdr:pic>
      <xdr:nvPicPr>
        <xdr:cNvPr id="4117" name="image2.png">
          <a:extLst>
            <a:ext uri="{FF2B5EF4-FFF2-40B4-BE49-F238E27FC236}">
              <a16:creationId xmlns:a16="http://schemas.microsoft.com/office/drawing/2014/main" id="{04156B3A-E490-4FBE-A767-787FD7A9416A}"/>
            </a:ext>
            <a:ext uri="{147F2762-F138-4A5C-976F-8EAC2B608ADB}">
              <a16:predDERef xmlns:a16="http://schemas.microsoft.com/office/drawing/2014/main" pred="{F3AA25FA-4B9B-4DC0-827C-4F7650C12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573" y="40074246"/>
          <a:ext cx="225425" cy="33972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209791</xdr:rowOff>
    </xdr:from>
    <xdr:ext cx="577359" cy="601196"/>
    <xdr:pic>
      <xdr:nvPicPr>
        <xdr:cNvPr id="46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9791"/>
          <a:ext cx="577359" cy="60119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140970</xdr:colOff>
      <xdr:row>1</xdr:row>
      <xdr:rowOff>125730</xdr:rowOff>
    </xdr:from>
    <xdr:ext cx="552500" cy="575310"/>
    <xdr:pic>
      <xdr:nvPicPr>
        <xdr:cNvPr id="3" name="Imagen 2">
          <a:extLst>
            <a:ext uri="{FF2B5EF4-FFF2-40B4-BE49-F238E27FC236}">
              <a16:creationId xmlns:a16="http://schemas.microsoft.com/office/drawing/2014/main" id="{200B7369-59AE-4BAC-BDC1-33D979DB7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40970" y="308610"/>
          <a:ext cx="552500" cy="57531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</xdr:colOff>
      <xdr:row>1</xdr:row>
      <xdr:rowOff>137160</xdr:rowOff>
    </xdr:from>
    <xdr:ext cx="504933" cy="525780"/>
    <xdr:pic>
      <xdr:nvPicPr>
        <xdr:cNvPr id="4" name="Imagen 3">
          <a:extLst>
            <a:ext uri="{FF2B5EF4-FFF2-40B4-BE49-F238E27FC236}">
              <a16:creationId xmlns:a16="http://schemas.microsoft.com/office/drawing/2014/main" id="{19FA6A5B-1174-4488-B7A1-56DAAF536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5720" y="320040"/>
          <a:ext cx="504933" cy="52578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</xdr:colOff>
      <xdr:row>0</xdr:row>
      <xdr:rowOff>7620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0C2AD946-B28A-430F-8CE7-B9FAD5481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620" y="762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144780</xdr:colOff>
      <xdr:row>1</xdr:row>
      <xdr:rowOff>76985</xdr:rowOff>
    </xdr:from>
    <xdr:ext cx="895350" cy="846940"/>
    <xdr:pic>
      <xdr:nvPicPr>
        <xdr:cNvPr id="3" name="Imagen 3">
          <a:extLst>
            <a:ext uri="{FF2B5EF4-FFF2-40B4-BE49-F238E27FC236}">
              <a16:creationId xmlns:a16="http://schemas.microsoft.com/office/drawing/2014/main" id="{44832EE3-CDEA-49E6-BC6E-3AD97EE0C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646420" y="259865"/>
          <a:ext cx="895350" cy="84694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CCB42948-F052-4EAF-87F1-55362F06EDAA}"/>
            </a:ext>
          </a:extLst>
        </xdr:cNvPr>
        <xdr:cNvSpPr>
          <a:spLocks noChangeAspect="1" noChangeArrowheads="1"/>
        </xdr:cNvSpPr>
      </xdr:nvSpPr>
      <xdr:spPr bwMode="auto">
        <a:xfrm>
          <a:off x="11151870" y="490347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889FDEDA-C013-419C-B592-FFAD99472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7823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B33903AE-24F4-4524-9636-63617A316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7823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85725</xdr:colOff>
      <xdr:row>10</xdr:row>
      <xdr:rowOff>46505</xdr:rowOff>
    </xdr:from>
    <xdr:ext cx="895350" cy="846940"/>
    <xdr:pic>
      <xdr:nvPicPr>
        <xdr:cNvPr id="5" name="Imagen 4">
          <a:extLst>
            <a:ext uri="{FF2B5EF4-FFF2-40B4-BE49-F238E27FC236}">
              <a16:creationId xmlns:a16="http://schemas.microsoft.com/office/drawing/2014/main" id="{0A8FDDB1-B1DC-4894-9594-771373AA0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5725" y="2766845"/>
          <a:ext cx="895350" cy="84694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431755" cy="449580"/>
    <xdr:pic>
      <xdr:nvPicPr>
        <xdr:cNvPr id="3" name="Imagen 2">
          <a:extLst>
            <a:ext uri="{FF2B5EF4-FFF2-40B4-BE49-F238E27FC236}">
              <a16:creationId xmlns:a16="http://schemas.microsoft.com/office/drawing/2014/main" id="{D9C385DB-74A2-4E94-BBDC-C7C50F7EC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71450" y="354330"/>
          <a:ext cx="431755" cy="449580"/>
        </a:xfrm>
        <a:prstGeom prst="rect">
          <a:avLst/>
        </a:prstGeom>
      </xdr:spPr>
    </xdr:pic>
    <xdr:clientData/>
  </xdr:oneCellAnchor>
  <xdr:oneCellAnchor>
    <xdr:from>
      <xdr:col>4</xdr:col>
      <xdr:colOff>845820</xdr:colOff>
      <xdr:row>0</xdr:row>
      <xdr:rowOff>35075</xdr:rowOff>
    </xdr:from>
    <xdr:ext cx="895350" cy="846940"/>
    <xdr:pic>
      <xdr:nvPicPr>
        <xdr:cNvPr id="5" name="Imagen 4">
          <a:extLst>
            <a:ext uri="{FF2B5EF4-FFF2-40B4-BE49-F238E27FC236}">
              <a16:creationId xmlns:a16="http://schemas.microsoft.com/office/drawing/2014/main" id="{FBAB9C8C-A980-46F1-B426-A005260AB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0150" y="2572535"/>
          <a:ext cx="895350" cy="84694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</xdr:colOff>
      <xdr:row>1</xdr:row>
      <xdr:rowOff>125730</xdr:rowOff>
    </xdr:from>
    <xdr:ext cx="537864" cy="560070"/>
    <xdr:pic>
      <xdr:nvPicPr>
        <xdr:cNvPr id="3" name="Imagen 2">
          <a:extLst>
            <a:ext uri="{FF2B5EF4-FFF2-40B4-BE49-F238E27FC236}">
              <a16:creationId xmlns:a16="http://schemas.microsoft.com/office/drawing/2014/main" id="{B8FD0ADF-5001-4BFD-8E3E-FBF070EC2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0020" y="308610"/>
          <a:ext cx="537864" cy="56007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  <person displayName="Martha Inés Rodríguez Rodríguez" id="{DA32A1E9-1577-4D1F-9E05-D36EF7B35E8F}" userId="S::mrodriguez@sena.edu.co::07f9d7f6-7fe3-47c6-b91b-8be02bf40198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artItem="1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O61" totalsRowShown="0" headerRowDxfId="1600" dataDxfId="1598" headerRowBorderDxfId="1599" tableBorderDxfId="1597">
  <autoFilter ref="C7:O61" xr:uid="{FB8C3654-2CDF-4C96-9D59-BEB1B63FA776}">
    <filterColumn colId="3">
      <filters>
        <filter val="Abril"/>
      </filters>
    </filterColumn>
  </autoFilter>
  <tableColumns count="13">
    <tableColumn id="10" xr3:uid="{F70B0B79-F96B-47CE-860C-C49D2FF110FD}" name="Agrupador" dataDxfId="1596" totalsRowDxfId="1595"/>
    <tableColumn id="12" xr3:uid="{C4E4960E-FCA2-4C0E-8F46-DD1ECF14B225}" name="Código del Indicador" dataDxfId="1594" totalsRowDxfId="1593"/>
    <tableColumn id="1" xr3:uid="{C928FC05-3678-4F28-ABCC-833B2AD0F364}" name="Indicador" dataDxfId="1592" totalsRowDxfId="1591"/>
    <tableColumn id="2" xr3:uid="{7B8F7F3C-D035-4EAC-A0DA-9BA3AA0E2865}" name="Mes" dataDxfId="1590" totalsRowDxfId="1589"/>
    <tableColumn id="3" xr3:uid="{29D5A00C-F7B0-456E-B4DE-FFF879591322}" name="Minimo baja" dataDxfId="1588" totalsRowDxfId="1587"/>
    <tableColumn id="4" xr3:uid="{6B39771F-B076-4FE2-98FF-889C19AAAFDD}" name="Máximo baja" dataDxfId="1586" totalsRowDxfId="1585"/>
    <tableColumn id="5" xr3:uid="{34BFDDFE-AF6A-4171-B40A-2B63D9385ECA}" name="Minimo vulnerable" dataDxfId="1584" totalsRowDxfId="1583"/>
    <tableColumn id="6" xr3:uid="{0D400979-40A6-4381-8376-A4670A5CF9C9}" name="Máximo vulnerable" dataDxfId="1582" totalsRowDxfId="1581"/>
    <tableColumn id="7" xr3:uid="{612D20BD-A9EB-409F-99D1-13690D6B665B}" name="Minimo Buena" dataDxfId="1580" totalsRowDxfId="1579"/>
    <tableColumn id="8" xr3:uid="{1B45BB4C-F8EA-4E25-A49F-9090997E1E3C}" name="Maximo buena" dataDxfId="1578" totalsRowDxfId="1577"/>
    <tableColumn id="9" xr3:uid="{D3E85C6C-2DCD-4958-885F-5778F4407E8E}" name="Superior al" dataDxfId="1576" totalsRowDxfId="1575"/>
    <tableColumn id="11" xr3:uid="{87E45EFD-405E-4384-9602-DD0C35A9BE8E}" name="Columna1" dataDxfId="1574" totalsRowDxfId="1573"/>
    <tableColumn id="13" xr3:uid="{40682EDF-9183-464B-9E6D-9CF26AA8A4F5}" name="Columna2" dataDxfId="1572" totalsRowDxfId="157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98" totalsRowShown="0" headerRowDxfId="1570" dataDxfId="1568" headerRowBorderDxfId="1569">
  <autoFilter ref="B18:K98" xr:uid="{DDF372D9-98BE-45DA-8734-F3674300638C}"/>
  <tableColumns count="10">
    <tableColumn id="1" xr3:uid="{F4E3958D-B8F8-4B27-BCB4-7E282F40DC49}" name="Agrupador" dataDxfId="1567"/>
    <tableColumn id="2" xr3:uid="{B9E7B72F-0CF7-4479-9C73-CF0D28E2D0ED}" name="Indicador" dataDxfId="1566"/>
    <tableColumn id="3" xr3:uid="{58053DB9-6E66-4B90-A9C7-6BB560CBFF32}" name="Mes" dataDxfId="1565"/>
    <tableColumn id="4" xr3:uid="{2E79F272-91EF-4255-9D73-2823EE6EC3E0}" name="Minimo baja" dataDxfId="1564"/>
    <tableColumn id="5" xr3:uid="{4B942ED0-EDE0-4920-8E87-9B9FFB0F2613}" name="Máximo baja" dataDxfId="1563"/>
    <tableColumn id="6" xr3:uid="{C6386155-ED83-4761-A710-53D689BBBF47}" name="Minimo vulnerable" dataDxfId="1562"/>
    <tableColumn id="7" xr3:uid="{E405C6C7-A477-44A4-BE86-A119012B1EBC}" name="Máximo vulnerable" dataDxfId="1561"/>
    <tableColumn id="8" xr3:uid="{0168AD01-9918-45DF-BD77-8B87D4B9E49A}" name="Minimo Buena" dataDxfId="1560"/>
    <tableColumn id="9" xr3:uid="{A5A5A422-CF1B-4D17-8714-31598B493916}" name="Maximo buena" dataDxfId="1559"/>
    <tableColumn id="10" xr3:uid="{1B3BCBF7-0E5D-4DEF-BE0B-926646192A44}" name="Superior al" dataDxfId="155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557" dataDxfId="1555" headerRowBorderDxfId="1556" tableBorderDxfId="1554" totalsRowBorderDxfId="1553">
  <tableColumns count="11">
    <tableColumn id="1" xr3:uid="{A357F710-A794-4BE5-B458-9B43455B945E}" name="Agrupador" dataDxfId="1552"/>
    <tableColumn id="2" xr3:uid="{2ADE59EC-689B-40B6-BF26-7E53C1A13B72}" name="Indicador" dataDxfId="1551"/>
    <tableColumn id="3" xr3:uid="{2B11D9CF-0383-46FA-B04B-80946044071C}" name="Mes" dataDxfId="1550"/>
    <tableColumn id="4" xr3:uid="{DE5963FE-1AE9-420B-92C9-F7FE41F2BE95}" name="Minimo baja" dataDxfId="1549"/>
    <tableColumn id="5" xr3:uid="{1208030C-504D-4AAB-A570-6E41C3924D3F}" name="Máximo baja" dataDxfId="1548"/>
    <tableColumn id="6" xr3:uid="{6BDFF4E2-E110-4215-BF7A-8E65A5C091CD}" name="Minimo vulnerable" dataDxfId="1547"/>
    <tableColumn id="7" xr3:uid="{6A67A3D4-B52C-4250-B6D6-9B8449A6A4EB}" name="Máximo vulnerable" dataDxfId="1546"/>
    <tableColumn id="8" xr3:uid="{36A812EF-B321-44E4-96FD-A0A6DD8EE02A}" name="Minimo Buena" dataDxfId="1545"/>
    <tableColumn id="9" xr3:uid="{FAF305E6-1797-4B3D-9894-9C0C8E0CB512}" name="Maximo buena" dataDxfId="1544"/>
    <tableColumn id="10" xr3:uid="{23D94D34-FFC2-4F69-AE4B-8A438DCBF560}" name="Superior al" dataDxfId="1543"/>
    <tableColumn id="11" xr3:uid="{DE0C0670-E4E4-4F67-9877-BB5D35347252}" name="Observación" dataDxfId="15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4" dT="2025-11-11T21:47:03.37" personId="{DA32A1E9-1577-4D1F-9E05-D36EF7B35E8F}" id="{2533BD7D-EEFB-46E8-A719-B97C1E5F2B92}">
    <text xml:space="preserve">Formación Complementaria CampeSENA:
Incluye los cupos de Formación continua especial campesina
</text>
  </threadedComment>
  <threadedComment ref="D46" dT="2025-11-11T21:47:11.96" personId="{DA32A1E9-1577-4D1F-9E05-D36EF7B35E8F}" id="{60320BCD-0452-443A-9977-B67CBEAB9BC5}">
    <text xml:space="preserve">Formación Complementaria CampeSENA:
Incluye los cupos de Formación continua especial campesina
</text>
  </threadedComment>
  <threadedComment ref="D47" dT="2025-11-11T21:47:19.08" personId="{DA32A1E9-1577-4D1F-9E05-D36EF7B35E8F}" id="{F063177B-D43B-4809-BF57-EF9F5684750A}">
    <text xml:space="preserve">Formación Complementaria CampeSENA:
Incluye los cupos de Formación continua especial campesina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O63"/>
  <sheetViews>
    <sheetView view="pageBreakPreview" topLeftCell="A2" zoomScale="86" zoomScaleNormal="59" zoomScaleSheetLayoutView="86" workbookViewId="0">
      <pane xSplit="6" ySplit="6" topLeftCell="G8" activePane="bottomRight" state="frozen"/>
      <selection pane="topRight" activeCell="G2" sqref="G2"/>
      <selection pane="bottomLeft" activeCell="A8" sqref="A8"/>
      <selection pane="bottomRight" activeCell="E52" sqref="E52"/>
    </sheetView>
  </sheetViews>
  <sheetFormatPr baseColWidth="10" defaultColWidth="11.41796875" defaultRowHeight="14.4" x14ac:dyDescent="0.55000000000000004"/>
  <cols>
    <col min="1" max="1" width="1.578125" customWidth="1"/>
    <col min="2" max="2" width="2.578125" style="107" customWidth="1"/>
    <col min="3" max="3" width="50.83984375" customWidth="1"/>
    <col min="4" max="4" width="12.41796875" hidden="1" customWidth="1"/>
    <col min="5" max="5" width="70" customWidth="1"/>
    <col min="6" max="6" width="10.41796875" style="191" customWidth="1"/>
    <col min="7" max="13" width="13.578125" style="192" customWidth="1"/>
    <col min="14" max="14" width="1.578125" customWidth="1"/>
  </cols>
  <sheetData>
    <row r="1" spans="1:15" ht="58.15" customHeight="1" x14ac:dyDescent="0.55000000000000004">
      <c r="B1" s="163"/>
      <c r="C1" s="163"/>
      <c r="D1" s="163"/>
      <c r="E1" s="163"/>
      <c r="F1" s="164"/>
      <c r="G1" s="165"/>
      <c r="H1" s="165"/>
      <c r="I1" s="165"/>
      <c r="J1" s="165"/>
      <c r="K1" s="165"/>
      <c r="L1" s="165"/>
      <c r="M1" s="165"/>
      <c r="N1" s="163"/>
    </row>
    <row r="2" spans="1:15" x14ac:dyDescent="0.55000000000000004">
      <c r="B2" s="163"/>
      <c r="C2" s="163"/>
      <c r="D2" s="163"/>
      <c r="E2" s="163"/>
      <c r="F2" s="164"/>
      <c r="G2" s="165"/>
      <c r="H2" s="165"/>
      <c r="I2" s="165"/>
      <c r="J2" s="165"/>
      <c r="K2" s="165"/>
      <c r="L2" s="165"/>
      <c r="M2" s="165"/>
      <c r="N2" s="163"/>
    </row>
    <row r="3" spans="1:15" ht="58" customHeight="1" x14ac:dyDescent="0.55000000000000004">
      <c r="B3" s="163"/>
      <c r="C3" s="163"/>
      <c r="D3" s="163"/>
      <c r="E3" s="163"/>
      <c r="F3" s="164"/>
      <c r="G3" s="165"/>
      <c r="H3" s="165"/>
      <c r="I3" s="165"/>
      <c r="J3" s="165"/>
      <c r="K3" s="165"/>
      <c r="L3" s="165"/>
      <c r="M3" s="165"/>
      <c r="N3" s="163"/>
    </row>
    <row r="4" spans="1:15" ht="58" customHeight="1" thickBot="1" x14ac:dyDescent="0.6">
      <c r="A4" s="107"/>
      <c r="B4" s="163"/>
      <c r="C4" s="163"/>
      <c r="D4" s="163"/>
      <c r="E4" s="163"/>
      <c r="F4" s="164"/>
      <c r="G4" s="165"/>
      <c r="H4" s="165"/>
      <c r="I4" s="165"/>
      <c r="J4" s="165"/>
      <c r="K4" s="165"/>
      <c r="L4" s="165"/>
      <c r="M4" s="165"/>
      <c r="N4" s="163"/>
    </row>
    <row r="5" spans="1:15" x14ac:dyDescent="0.55000000000000004">
      <c r="B5" s="163"/>
      <c r="C5" s="594" t="s">
        <v>0</v>
      </c>
      <c r="D5" s="596" t="s">
        <v>1</v>
      </c>
      <c r="E5" s="598" t="s">
        <v>2</v>
      </c>
      <c r="F5" s="600" t="s">
        <v>3</v>
      </c>
      <c r="G5" s="602" t="s">
        <v>4</v>
      </c>
      <c r="H5" s="603"/>
      <c r="I5" s="604" t="s">
        <v>5</v>
      </c>
      <c r="J5" s="605"/>
      <c r="K5" s="593" t="s">
        <v>6</v>
      </c>
      <c r="L5" s="593"/>
      <c r="M5" s="166" t="s">
        <v>7</v>
      </c>
      <c r="N5" s="163"/>
    </row>
    <row r="6" spans="1:15" ht="14.7" thickBot="1" x14ac:dyDescent="0.6">
      <c r="B6" s="163"/>
      <c r="C6" s="595"/>
      <c r="D6" s="597"/>
      <c r="E6" s="599"/>
      <c r="F6" s="601"/>
      <c r="G6" s="167" t="s">
        <v>8</v>
      </c>
      <c r="H6" s="168" t="s">
        <v>9</v>
      </c>
      <c r="I6" s="169" t="s">
        <v>8</v>
      </c>
      <c r="J6" s="170" t="s">
        <v>9</v>
      </c>
      <c r="K6" s="171" t="s">
        <v>8</v>
      </c>
      <c r="L6" s="172" t="s">
        <v>9</v>
      </c>
      <c r="M6" s="173" t="s">
        <v>10</v>
      </c>
      <c r="N6" s="163"/>
    </row>
    <row r="7" spans="1:15" ht="16" hidden="1" customHeight="1" x14ac:dyDescent="0.55000000000000004">
      <c r="B7" s="163"/>
      <c r="C7" s="174" t="s">
        <v>0</v>
      </c>
      <c r="D7" s="175" t="s">
        <v>1</v>
      </c>
      <c r="E7" s="175" t="s">
        <v>11</v>
      </c>
      <c r="F7" s="176" t="s">
        <v>3</v>
      </c>
      <c r="G7" s="177" t="s">
        <v>12</v>
      </c>
      <c r="H7" s="178" t="s">
        <v>13</v>
      </c>
      <c r="I7" s="179" t="s">
        <v>14</v>
      </c>
      <c r="J7" s="180" t="s">
        <v>15</v>
      </c>
      <c r="K7" s="181" t="s">
        <v>16</v>
      </c>
      <c r="L7" s="182" t="s">
        <v>17</v>
      </c>
      <c r="M7" s="183" t="s">
        <v>10</v>
      </c>
      <c r="N7" s="196" t="s">
        <v>18</v>
      </c>
      <c r="O7" s="364" t="s">
        <v>19</v>
      </c>
    </row>
    <row r="8" spans="1:15" ht="14.5" customHeight="1" x14ac:dyDescent="0.55000000000000004">
      <c r="C8" s="248" t="s">
        <v>20</v>
      </c>
      <c r="D8" s="185" t="s">
        <v>21</v>
      </c>
      <c r="E8" s="249" t="s">
        <v>22</v>
      </c>
      <c r="F8" s="186" t="s">
        <v>972</v>
      </c>
      <c r="G8" s="157">
        <v>0</v>
      </c>
      <c r="H8" s="157">
        <v>0.92989999999999995</v>
      </c>
      <c r="I8" s="187">
        <v>0.93</v>
      </c>
      <c r="J8" s="187">
        <v>0.99490000000000001</v>
      </c>
      <c r="K8" s="188">
        <v>0.995</v>
      </c>
      <c r="L8" s="188">
        <v>1.0059</v>
      </c>
      <c r="M8" s="188">
        <v>1.0059</v>
      </c>
      <c r="N8" s="195"/>
      <c r="O8" s="195"/>
    </row>
    <row r="9" spans="1:15" ht="14.5" customHeight="1" x14ac:dyDescent="0.55000000000000004">
      <c r="C9" s="248" t="s">
        <v>20</v>
      </c>
      <c r="D9" s="185" t="s">
        <v>23</v>
      </c>
      <c r="E9" s="249" t="s">
        <v>24</v>
      </c>
      <c r="F9" s="186" t="s">
        <v>972</v>
      </c>
      <c r="G9" s="157">
        <v>0</v>
      </c>
      <c r="H9" s="157">
        <v>0.94989999999999997</v>
      </c>
      <c r="I9" s="187">
        <v>0.95</v>
      </c>
      <c r="J9" s="187">
        <v>0.99490000000000001</v>
      </c>
      <c r="K9" s="188">
        <v>0.995</v>
      </c>
      <c r="L9" s="188">
        <v>1.0059</v>
      </c>
      <c r="M9" s="188">
        <v>1.0059</v>
      </c>
      <c r="N9" s="194"/>
      <c r="O9" s="194"/>
    </row>
    <row r="10" spans="1:15" x14ac:dyDescent="0.55000000000000004">
      <c r="C10" s="248" t="s">
        <v>20</v>
      </c>
      <c r="D10" s="185" t="s">
        <v>25</v>
      </c>
      <c r="E10" s="249" t="s">
        <v>26</v>
      </c>
      <c r="F10" s="186" t="s">
        <v>972</v>
      </c>
      <c r="G10" s="157">
        <v>0</v>
      </c>
      <c r="H10" s="157">
        <v>0.93989999999999996</v>
      </c>
      <c r="I10" s="187">
        <v>0.94</v>
      </c>
      <c r="J10" s="187">
        <v>0.99490000000000001</v>
      </c>
      <c r="K10" s="188">
        <v>0.995</v>
      </c>
      <c r="L10" s="188">
        <v>1.0059</v>
      </c>
      <c r="M10" s="188">
        <v>1.0059</v>
      </c>
      <c r="N10" s="194"/>
      <c r="O10" s="194"/>
    </row>
    <row r="11" spans="1:15" x14ac:dyDescent="0.55000000000000004">
      <c r="C11" s="248" t="s">
        <v>20</v>
      </c>
      <c r="D11" s="185" t="s">
        <v>27</v>
      </c>
      <c r="E11" s="249" t="s">
        <v>28</v>
      </c>
      <c r="F11" s="186" t="s">
        <v>972</v>
      </c>
      <c r="G11" s="157">
        <v>0</v>
      </c>
      <c r="H11" s="157">
        <v>0.9899</v>
      </c>
      <c r="I11" s="187">
        <v>0.99</v>
      </c>
      <c r="J11" s="187">
        <v>0.99490000000000001</v>
      </c>
      <c r="K11" s="188">
        <v>0.995</v>
      </c>
      <c r="L11" s="188">
        <v>1.0059</v>
      </c>
      <c r="M11" s="188">
        <v>1.0059</v>
      </c>
      <c r="N11" s="194"/>
      <c r="O11" s="194"/>
    </row>
    <row r="12" spans="1:15" x14ac:dyDescent="0.55000000000000004">
      <c r="C12" s="248" t="s">
        <v>29</v>
      </c>
      <c r="D12" s="185" t="s">
        <v>30</v>
      </c>
      <c r="E12" s="249" t="s">
        <v>31</v>
      </c>
      <c r="F12" s="186" t="s">
        <v>972</v>
      </c>
      <c r="G12" s="157">
        <v>0</v>
      </c>
      <c r="H12" s="157">
        <v>0.49990000000000001</v>
      </c>
      <c r="I12" s="187">
        <v>0.5</v>
      </c>
      <c r="J12" s="187">
        <v>0.99990000000000001</v>
      </c>
      <c r="K12" s="188">
        <v>1</v>
      </c>
      <c r="L12" s="188">
        <v>1</v>
      </c>
      <c r="M12" s="188">
        <v>1</v>
      </c>
      <c r="N12" s="194"/>
      <c r="O12" s="194"/>
    </row>
    <row r="13" spans="1:15" x14ac:dyDescent="0.55000000000000004">
      <c r="C13" s="248" t="s">
        <v>29</v>
      </c>
      <c r="D13" s="185" t="s">
        <v>32</v>
      </c>
      <c r="E13" s="249" t="s">
        <v>33</v>
      </c>
      <c r="F13" s="186" t="s">
        <v>972</v>
      </c>
      <c r="G13" s="157">
        <v>0</v>
      </c>
      <c r="H13" s="157">
        <v>0.49990000000000001</v>
      </c>
      <c r="I13" s="187">
        <v>0.5</v>
      </c>
      <c r="J13" s="187">
        <v>0.99990000000000001</v>
      </c>
      <c r="K13" s="188">
        <v>1</v>
      </c>
      <c r="L13" s="188">
        <v>1</v>
      </c>
      <c r="M13" s="188">
        <v>1</v>
      </c>
      <c r="N13" s="194"/>
      <c r="O13" s="194"/>
    </row>
    <row r="14" spans="1:15" x14ac:dyDescent="0.55000000000000004">
      <c r="C14" s="248" t="s">
        <v>29</v>
      </c>
      <c r="D14" s="185" t="s">
        <v>34</v>
      </c>
      <c r="E14" s="249" t="s">
        <v>35</v>
      </c>
      <c r="F14" s="186" t="s">
        <v>972</v>
      </c>
      <c r="G14" s="157">
        <v>0</v>
      </c>
      <c r="H14" s="157">
        <v>0.49990000000000001</v>
      </c>
      <c r="I14" s="187">
        <v>0.5</v>
      </c>
      <c r="J14" s="187">
        <v>0.99990000000000001</v>
      </c>
      <c r="K14" s="188">
        <v>1</v>
      </c>
      <c r="L14" s="188">
        <v>1</v>
      </c>
      <c r="M14" s="188">
        <v>1</v>
      </c>
      <c r="N14" s="194"/>
      <c r="O14" s="194"/>
    </row>
    <row r="15" spans="1:15" x14ac:dyDescent="0.55000000000000004">
      <c r="C15" s="248" t="s">
        <v>29</v>
      </c>
      <c r="D15" s="185" t="s">
        <v>36</v>
      </c>
      <c r="E15" s="249" t="s">
        <v>37</v>
      </c>
      <c r="F15" s="33" t="s">
        <v>972</v>
      </c>
      <c r="G15" s="157">
        <v>0</v>
      </c>
      <c r="H15" s="157">
        <v>0.49990000000000001</v>
      </c>
      <c r="I15" s="187">
        <v>0.5</v>
      </c>
      <c r="J15" s="187">
        <v>0.99990000000000001</v>
      </c>
      <c r="K15" s="188">
        <v>1</v>
      </c>
      <c r="L15" s="188">
        <v>1</v>
      </c>
      <c r="M15" s="188">
        <v>1</v>
      </c>
      <c r="N15" s="194"/>
      <c r="O15" s="194"/>
    </row>
    <row r="16" spans="1:15" x14ac:dyDescent="0.55000000000000004">
      <c r="C16" s="248" t="s">
        <v>29</v>
      </c>
      <c r="D16" s="185" t="s">
        <v>38</v>
      </c>
      <c r="E16" s="249" t="s">
        <v>39</v>
      </c>
      <c r="F16" s="33" t="s">
        <v>972</v>
      </c>
      <c r="G16" s="157">
        <v>0</v>
      </c>
      <c r="H16" s="157">
        <v>0.49990000000000001</v>
      </c>
      <c r="I16" s="187">
        <v>0.5</v>
      </c>
      <c r="J16" s="187">
        <v>0.99990000000000001</v>
      </c>
      <c r="K16" s="188">
        <v>1</v>
      </c>
      <c r="L16" s="188">
        <v>1</v>
      </c>
      <c r="M16" s="188">
        <v>1</v>
      </c>
      <c r="N16" s="194"/>
      <c r="O16" s="194"/>
    </row>
    <row r="17" spans="3:15" x14ac:dyDescent="0.55000000000000004">
      <c r="C17" s="248" t="s">
        <v>29</v>
      </c>
      <c r="D17" s="185" t="s">
        <v>40</v>
      </c>
      <c r="E17" s="249" t="s">
        <v>41</v>
      </c>
      <c r="F17" s="33" t="s">
        <v>972</v>
      </c>
      <c r="G17" s="157">
        <v>0</v>
      </c>
      <c r="H17" s="157">
        <v>0.49990000000000001</v>
      </c>
      <c r="I17" s="187">
        <v>0.5</v>
      </c>
      <c r="J17" s="187">
        <v>0.99990000000000001</v>
      </c>
      <c r="K17" s="188">
        <v>1</v>
      </c>
      <c r="L17" s="188">
        <v>1</v>
      </c>
      <c r="M17" s="188">
        <v>1</v>
      </c>
      <c r="N17" s="194"/>
      <c r="O17" s="194"/>
    </row>
    <row r="18" spans="3:15" x14ac:dyDescent="0.55000000000000004">
      <c r="C18" s="248" t="s">
        <v>29</v>
      </c>
      <c r="D18" s="185" t="s">
        <v>42</v>
      </c>
      <c r="E18" s="249" t="s">
        <v>43</v>
      </c>
      <c r="F18" s="33" t="s">
        <v>972</v>
      </c>
      <c r="G18" s="157">
        <v>0</v>
      </c>
      <c r="H18" s="157">
        <v>0.89990000000000003</v>
      </c>
      <c r="I18" s="187">
        <v>0.9</v>
      </c>
      <c r="J18" s="187">
        <v>0.99990000000000001</v>
      </c>
      <c r="K18" s="188">
        <v>1</v>
      </c>
      <c r="L18" s="188">
        <v>1</v>
      </c>
      <c r="M18" s="188">
        <v>1</v>
      </c>
      <c r="N18" s="194"/>
      <c r="O18" s="194"/>
    </row>
    <row r="19" spans="3:15" x14ac:dyDescent="0.55000000000000004">
      <c r="C19" s="248" t="s">
        <v>29</v>
      </c>
      <c r="D19" s="185" t="s">
        <v>44</v>
      </c>
      <c r="E19" s="249" t="s">
        <v>45</v>
      </c>
      <c r="F19" s="33" t="s">
        <v>972</v>
      </c>
      <c r="G19" s="157">
        <v>0</v>
      </c>
      <c r="H19" s="157">
        <v>0.49990000000000001</v>
      </c>
      <c r="I19" s="187">
        <v>0.5</v>
      </c>
      <c r="J19" s="187">
        <v>0.99990000000000001</v>
      </c>
      <c r="K19" s="188">
        <v>1</v>
      </c>
      <c r="L19" s="188">
        <v>1</v>
      </c>
      <c r="M19" s="188">
        <v>1</v>
      </c>
      <c r="N19" s="194"/>
      <c r="O19" s="194"/>
    </row>
    <row r="20" spans="3:15" x14ac:dyDescent="0.55000000000000004">
      <c r="C20" s="248" t="s">
        <v>46</v>
      </c>
      <c r="D20" s="185" t="s">
        <v>47</v>
      </c>
      <c r="E20" s="250" t="s">
        <v>48</v>
      </c>
      <c r="F20" s="33" t="s">
        <v>972</v>
      </c>
      <c r="G20" s="157">
        <v>0</v>
      </c>
      <c r="H20" s="157">
        <v>0.91990000000000005</v>
      </c>
      <c r="I20" s="187">
        <v>0.92</v>
      </c>
      <c r="J20" s="187">
        <v>0.99990000000000001</v>
      </c>
      <c r="K20" s="188">
        <v>1</v>
      </c>
      <c r="L20" s="188">
        <v>1</v>
      </c>
      <c r="M20" s="188">
        <v>1</v>
      </c>
      <c r="N20" s="194"/>
      <c r="O20" s="194"/>
    </row>
    <row r="21" spans="3:15" x14ac:dyDescent="0.55000000000000004">
      <c r="C21" s="248" t="s">
        <v>46</v>
      </c>
      <c r="D21" s="185" t="s">
        <v>49</v>
      </c>
      <c r="E21" s="250" t="s">
        <v>50</v>
      </c>
      <c r="F21" s="189" t="s">
        <v>972</v>
      </c>
      <c r="G21" s="157">
        <v>0</v>
      </c>
      <c r="H21" s="157">
        <v>0.91990000000000005</v>
      </c>
      <c r="I21" s="187">
        <v>0.92</v>
      </c>
      <c r="J21" s="187">
        <v>0.99990000000000001</v>
      </c>
      <c r="K21" s="188">
        <v>1</v>
      </c>
      <c r="L21" s="188">
        <v>1</v>
      </c>
      <c r="M21" s="188">
        <v>1</v>
      </c>
      <c r="N21" s="194"/>
      <c r="O21" s="194"/>
    </row>
    <row r="22" spans="3:15" x14ac:dyDescent="0.55000000000000004">
      <c r="C22" s="248" t="s">
        <v>46</v>
      </c>
      <c r="D22" s="185" t="s">
        <v>51</v>
      </c>
      <c r="E22" s="250" t="s">
        <v>52</v>
      </c>
      <c r="F22" s="33" t="s">
        <v>972</v>
      </c>
      <c r="G22" s="157">
        <v>0</v>
      </c>
      <c r="H22" s="157">
        <v>0.91990000000000005</v>
      </c>
      <c r="I22" s="187">
        <v>0.92</v>
      </c>
      <c r="J22" s="187">
        <v>0.99990000000000001</v>
      </c>
      <c r="K22" s="188">
        <v>1</v>
      </c>
      <c r="L22" s="188">
        <v>1</v>
      </c>
      <c r="M22" s="188">
        <v>1</v>
      </c>
      <c r="N22" s="194"/>
      <c r="O22" s="194"/>
    </row>
    <row r="23" spans="3:15" x14ac:dyDescent="0.55000000000000004">
      <c r="C23" s="248" t="s">
        <v>46</v>
      </c>
      <c r="D23" s="185" t="s">
        <v>53</v>
      </c>
      <c r="E23" s="250" t="s">
        <v>54</v>
      </c>
      <c r="F23" s="33" t="s">
        <v>972</v>
      </c>
      <c r="G23" s="157">
        <v>0</v>
      </c>
      <c r="H23" s="157">
        <v>0.91990000000000005</v>
      </c>
      <c r="I23" s="187">
        <v>0.92</v>
      </c>
      <c r="J23" s="187">
        <v>0.99990000000000001</v>
      </c>
      <c r="K23" s="188">
        <v>1</v>
      </c>
      <c r="L23" s="188">
        <v>1</v>
      </c>
      <c r="M23" s="188">
        <v>1</v>
      </c>
      <c r="N23" s="194"/>
      <c r="O23" s="194"/>
    </row>
    <row r="24" spans="3:15" x14ac:dyDescent="0.55000000000000004">
      <c r="C24" s="248" t="s">
        <v>46</v>
      </c>
      <c r="D24" s="185" t="s">
        <v>55</v>
      </c>
      <c r="E24" s="250" t="s">
        <v>56</v>
      </c>
      <c r="F24" s="189" t="s">
        <v>972</v>
      </c>
      <c r="G24" s="157">
        <v>0</v>
      </c>
      <c r="H24" s="157">
        <v>0.91990000000000005</v>
      </c>
      <c r="I24" s="187">
        <v>0.92</v>
      </c>
      <c r="J24" s="187">
        <v>0.99990000000000001</v>
      </c>
      <c r="K24" s="188">
        <v>1</v>
      </c>
      <c r="L24" s="188">
        <v>1</v>
      </c>
      <c r="M24" s="188">
        <v>1.0049999999999999</v>
      </c>
      <c r="N24" s="194"/>
      <c r="O24" s="194"/>
    </row>
    <row r="25" spans="3:15" x14ac:dyDescent="0.55000000000000004">
      <c r="C25" s="248" t="s">
        <v>46</v>
      </c>
      <c r="D25" s="185" t="s">
        <v>57</v>
      </c>
      <c r="E25" s="250" t="s">
        <v>58</v>
      </c>
      <c r="F25" s="189" t="s">
        <v>972</v>
      </c>
      <c r="G25" s="157">
        <v>0</v>
      </c>
      <c r="H25" s="157">
        <v>0.91990000000000005</v>
      </c>
      <c r="I25" s="187">
        <v>0.92</v>
      </c>
      <c r="J25" s="187">
        <v>0.99990000000000001</v>
      </c>
      <c r="K25" s="188">
        <v>1</v>
      </c>
      <c r="L25" s="188">
        <v>1</v>
      </c>
      <c r="M25" s="188">
        <v>1.0049999999999999</v>
      </c>
      <c r="N25" s="194"/>
      <c r="O25" s="194"/>
    </row>
    <row r="26" spans="3:15" x14ac:dyDescent="0.55000000000000004">
      <c r="C26" s="248" t="s">
        <v>46</v>
      </c>
      <c r="D26" s="185" t="s">
        <v>59</v>
      </c>
      <c r="E26" s="250" t="s">
        <v>60</v>
      </c>
      <c r="F26" s="33" t="s">
        <v>972</v>
      </c>
      <c r="G26" s="157">
        <v>0</v>
      </c>
      <c r="H26" s="157">
        <v>0.91990000000000005</v>
      </c>
      <c r="I26" s="187">
        <v>0.92</v>
      </c>
      <c r="J26" s="187">
        <v>0.99990000000000001</v>
      </c>
      <c r="K26" s="188">
        <v>1</v>
      </c>
      <c r="L26" s="188">
        <v>1</v>
      </c>
      <c r="M26" s="188">
        <v>1.0049999999999999</v>
      </c>
      <c r="N26" s="194"/>
      <c r="O26" s="194"/>
    </row>
    <row r="27" spans="3:15" x14ac:dyDescent="0.55000000000000004">
      <c r="C27" s="248" t="s">
        <v>61</v>
      </c>
      <c r="D27" s="189" t="s">
        <v>62</v>
      </c>
      <c r="E27" s="250" t="s">
        <v>63</v>
      </c>
      <c r="F27" s="189" t="s">
        <v>972</v>
      </c>
      <c r="G27" s="157">
        <v>0</v>
      </c>
      <c r="H27" s="157">
        <v>0.91990000000000005</v>
      </c>
      <c r="I27" s="187">
        <v>0.92</v>
      </c>
      <c r="J27" s="187">
        <v>0.99890000000000001</v>
      </c>
      <c r="K27" s="188">
        <v>0.999</v>
      </c>
      <c r="L27" s="188">
        <v>1</v>
      </c>
      <c r="M27" s="188">
        <v>1</v>
      </c>
      <c r="N27" s="194"/>
      <c r="O27" s="194"/>
    </row>
    <row r="28" spans="3:15" x14ac:dyDescent="0.55000000000000004">
      <c r="C28" s="248" t="s">
        <v>61</v>
      </c>
      <c r="D28" s="189" t="s">
        <v>64</v>
      </c>
      <c r="E28" s="250" t="s">
        <v>65</v>
      </c>
      <c r="F28" s="189" t="s">
        <v>972</v>
      </c>
      <c r="G28" s="157">
        <v>0</v>
      </c>
      <c r="H28" s="157">
        <v>0.91990000000000005</v>
      </c>
      <c r="I28" s="187">
        <v>0.92</v>
      </c>
      <c r="J28" s="187">
        <v>0.99890000000000001</v>
      </c>
      <c r="K28" s="188">
        <v>0.999</v>
      </c>
      <c r="L28" s="188">
        <v>1</v>
      </c>
      <c r="M28" s="188">
        <v>1</v>
      </c>
      <c r="N28" s="194"/>
      <c r="O28" s="194"/>
    </row>
    <row r="29" spans="3:15" x14ac:dyDescent="0.55000000000000004">
      <c r="C29" s="248" t="s">
        <v>61</v>
      </c>
      <c r="D29" s="189"/>
      <c r="E29" s="250" t="s">
        <v>66</v>
      </c>
      <c r="F29" s="189" t="s">
        <v>972</v>
      </c>
      <c r="G29" s="157">
        <v>0</v>
      </c>
      <c r="H29" s="157">
        <v>0.91990000000000005</v>
      </c>
      <c r="I29" s="187">
        <v>0.92</v>
      </c>
      <c r="J29" s="187">
        <v>0.99890000000000001</v>
      </c>
      <c r="K29" s="188">
        <v>0.999</v>
      </c>
      <c r="L29" s="188">
        <v>1</v>
      </c>
      <c r="M29" s="188">
        <v>1</v>
      </c>
      <c r="N29" s="194"/>
      <c r="O29" s="194"/>
    </row>
    <row r="30" spans="3:15" x14ac:dyDescent="0.55000000000000004">
      <c r="C30" s="248" t="s">
        <v>61</v>
      </c>
      <c r="D30" s="189" t="s">
        <v>67</v>
      </c>
      <c r="E30" s="250" t="s">
        <v>68</v>
      </c>
      <c r="F30" s="189" t="s">
        <v>972</v>
      </c>
      <c r="G30" s="157">
        <v>0</v>
      </c>
      <c r="H30" s="157">
        <v>0.91990000000000005</v>
      </c>
      <c r="I30" s="187">
        <v>0.92</v>
      </c>
      <c r="J30" s="187">
        <v>0.99890000000000001</v>
      </c>
      <c r="K30" s="188">
        <v>0.999</v>
      </c>
      <c r="L30" s="188">
        <v>1</v>
      </c>
      <c r="M30" s="188">
        <v>1</v>
      </c>
      <c r="N30" s="194"/>
      <c r="O30" s="194"/>
    </row>
    <row r="31" spans="3:15" x14ac:dyDescent="0.55000000000000004">
      <c r="C31" s="248" t="s">
        <v>69</v>
      </c>
      <c r="D31" s="189" t="s">
        <v>70</v>
      </c>
      <c r="E31" s="250" t="s">
        <v>71</v>
      </c>
      <c r="F31" s="189" t="s">
        <v>972</v>
      </c>
      <c r="G31" s="157">
        <v>0</v>
      </c>
      <c r="H31" s="157">
        <v>0.79990000000000006</v>
      </c>
      <c r="I31" s="187">
        <v>0.8</v>
      </c>
      <c r="J31" s="187">
        <v>0.89990000000000003</v>
      </c>
      <c r="K31" s="188">
        <v>0.9</v>
      </c>
      <c r="L31" s="188">
        <v>0.99990000000000001</v>
      </c>
      <c r="M31" s="188">
        <v>1</v>
      </c>
      <c r="N31" s="194"/>
      <c r="O31" s="194"/>
    </row>
    <row r="32" spans="3:15" x14ac:dyDescent="0.55000000000000004">
      <c r="C32" s="248" t="s">
        <v>69</v>
      </c>
      <c r="D32" s="189" t="s">
        <v>67</v>
      </c>
      <c r="E32" s="250" t="s">
        <v>72</v>
      </c>
      <c r="F32" s="33" t="s">
        <v>972</v>
      </c>
      <c r="G32" s="157">
        <v>0</v>
      </c>
      <c r="H32" s="157">
        <v>0.76990000000000003</v>
      </c>
      <c r="I32" s="187">
        <v>0.77</v>
      </c>
      <c r="J32" s="187">
        <v>0.88990000000000002</v>
      </c>
      <c r="K32" s="188">
        <v>0.89</v>
      </c>
      <c r="L32" s="188">
        <v>1.1099000000000001</v>
      </c>
      <c r="M32" s="188">
        <v>1.1100000000000001</v>
      </c>
      <c r="N32" s="194"/>
      <c r="O32" s="194"/>
    </row>
    <row r="33" spans="3:15" x14ac:dyDescent="0.55000000000000004">
      <c r="C33" s="248" t="s">
        <v>69</v>
      </c>
      <c r="D33" s="189" t="s">
        <v>73</v>
      </c>
      <c r="E33" s="250" t="s">
        <v>74</v>
      </c>
      <c r="F33" s="190" t="s">
        <v>972</v>
      </c>
      <c r="G33" s="157">
        <v>0</v>
      </c>
      <c r="H33" s="157">
        <v>0.79990000000000006</v>
      </c>
      <c r="I33" s="187">
        <v>0.8</v>
      </c>
      <c r="J33" s="187">
        <v>0.90090000000000003</v>
      </c>
      <c r="K33" s="188">
        <v>0.90100000000000002</v>
      </c>
      <c r="L33" s="188">
        <v>1.1099000000000001</v>
      </c>
      <c r="M33" s="188">
        <v>1.1100000000000001</v>
      </c>
      <c r="N33" s="194"/>
      <c r="O33" s="194"/>
    </row>
    <row r="34" spans="3:15" x14ac:dyDescent="0.55000000000000004">
      <c r="C34" s="248" t="s">
        <v>75</v>
      </c>
      <c r="D34" s="33" t="s">
        <v>76</v>
      </c>
      <c r="E34" s="250" t="s">
        <v>77</v>
      </c>
      <c r="F34" s="33" t="s">
        <v>972</v>
      </c>
      <c r="G34" s="157">
        <v>0</v>
      </c>
      <c r="H34" s="157">
        <v>0.92990000000000006</v>
      </c>
      <c r="I34" s="187">
        <v>0.93</v>
      </c>
      <c r="J34" s="187">
        <v>0.99990000000000001</v>
      </c>
      <c r="K34" s="188">
        <v>1</v>
      </c>
      <c r="L34" s="188">
        <v>0.99990000000000001</v>
      </c>
      <c r="M34" s="188">
        <v>1</v>
      </c>
      <c r="N34" s="194"/>
      <c r="O34" s="194"/>
    </row>
    <row r="35" spans="3:15" x14ac:dyDescent="0.55000000000000004">
      <c r="C35" s="248" t="s">
        <v>75</v>
      </c>
      <c r="D35" s="33" t="s">
        <v>78</v>
      </c>
      <c r="E35" s="250" t="s">
        <v>79</v>
      </c>
      <c r="F35" s="33" t="s">
        <v>972</v>
      </c>
      <c r="G35" s="157">
        <v>0</v>
      </c>
      <c r="H35" s="157">
        <v>0.92890000000000006</v>
      </c>
      <c r="I35" s="187">
        <v>0.92900000000000005</v>
      </c>
      <c r="J35" s="187">
        <v>0.99990000000000001</v>
      </c>
      <c r="K35" s="188">
        <v>1</v>
      </c>
      <c r="L35" s="188">
        <v>0.99990000000000001</v>
      </c>
      <c r="M35" s="188">
        <v>1</v>
      </c>
      <c r="N35" s="194"/>
      <c r="O35" s="194"/>
    </row>
    <row r="36" spans="3:15" x14ac:dyDescent="0.55000000000000004">
      <c r="C36" s="248" t="s">
        <v>75</v>
      </c>
      <c r="D36" s="189" t="s">
        <v>80</v>
      </c>
      <c r="E36" s="252" t="s">
        <v>81</v>
      </c>
      <c r="F36" s="33" t="s">
        <v>972</v>
      </c>
      <c r="G36" s="157">
        <v>0</v>
      </c>
      <c r="H36" s="157">
        <v>0.89990000000000003</v>
      </c>
      <c r="I36" s="187">
        <v>0.9</v>
      </c>
      <c r="J36" s="187">
        <v>0.99990000000000001</v>
      </c>
      <c r="K36" s="188">
        <v>1</v>
      </c>
      <c r="L36" s="188">
        <v>0.99990000000000001</v>
      </c>
      <c r="M36" s="188">
        <v>1</v>
      </c>
      <c r="N36" s="194"/>
      <c r="O36" s="194"/>
    </row>
    <row r="37" spans="3:15" x14ac:dyDescent="0.55000000000000004">
      <c r="C37" s="248" t="s">
        <v>75</v>
      </c>
      <c r="D37" s="189"/>
      <c r="E37" s="252" t="s">
        <v>82</v>
      </c>
      <c r="F37" s="33" t="s">
        <v>972</v>
      </c>
      <c r="G37" s="157">
        <v>0</v>
      </c>
      <c r="H37" s="157">
        <v>0.92890000000000006</v>
      </c>
      <c r="I37" s="187">
        <v>0.92900000000000005</v>
      </c>
      <c r="J37" s="187">
        <v>0.99990000000000001</v>
      </c>
      <c r="K37" s="188">
        <v>1</v>
      </c>
      <c r="L37" s="188">
        <v>0.99990000000000001</v>
      </c>
      <c r="M37" s="188">
        <v>1</v>
      </c>
      <c r="N37" s="194"/>
      <c r="O37" s="194"/>
    </row>
    <row r="38" spans="3:15" x14ac:dyDescent="0.55000000000000004">
      <c r="C38" s="199" t="s">
        <v>75</v>
      </c>
      <c r="D38" s="189"/>
      <c r="E38" s="254" t="s">
        <v>83</v>
      </c>
      <c r="F38" s="33"/>
      <c r="G38" s="157"/>
      <c r="H38" s="157"/>
      <c r="I38" s="187"/>
      <c r="J38" s="187"/>
      <c r="K38" s="188"/>
      <c r="L38" s="188"/>
      <c r="M38" s="188"/>
      <c r="N38" s="194"/>
      <c r="O38" s="194"/>
    </row>
    <row r="39" spans="3:15" x14ac:dyDescent="0.55000000000000004">
      <c r="C39" s="200" t="s">
        <v>75</v>
      </c>
      <c r="D39" s="33" t="s">
        <v>83</v>
      </c>
      <c r="E39" s="255" t="s">
        <v>84</v>
      </c>
      <c r="F39" s="33"/>
      <c r="G39" s="157"/>
      <c r="H39" s="157"/>
      <c r="I39" s="187"/>
      <c r="J39" s="187"/>
      <c r="K39" s="188"/>
      <c r="L39" s="188"/>
      <c r="M39" s="188"/>
      <c r="N39" s="194"/>
      <c r="O39" s="194"/>
    </row>
    <row r="40" spans="3:15" x14ac:dyDescent="0.55000000000000004">
      <c r="C40" s="248" t="s">
        <v>85</v>
      </c>
      <c r="D40" s="189" t="s">
        <v>86</v>
      </c>
      <c r="E40" s="250" t="s">
        <v>87</v>
      </c>
      <c r="F40" s="33" t="s">
        <v>972</v>
      </c>
      <c r="G40" s="157">
        <v>0</v>
      </c>
      <c r="H40" s="157">
        <v>0.8599</v>
      </c>
      <c r="I40" s="187">
        <v>0.86</v>
      </c>
      <c r="J40" s="187">
        <v>0.99490000000000001</v>
      </c>
      <c r="K40" s="188">
        <v>0.995</v>
      </c>
      <c r="L40" s="188">
        <v>1.0059</v>
      </c>
      <c r="M40" s="188">
        <v>1.0059</v>
      </c>
      <c r="N40" s="194"/>
      <c r="O40" s="194"/>
    </row>
    <row r="41" spans="3:15" x14ac:dyDescent="0.55000000000000004">
      <c r="C41" s="248" t="s">
        <v>85</v>
      </c>
      <c r="D41" s="189" t="s">
        <v>88</v>
      </c>
      <c r="E41" s="250" t="s">
        <v>89</v>
      </c>
      <c r="F41" s="33" t="s">
        <v>972</v>
      </c>
      <c r="G41" s="157">
        <v>0</v>
      </c>
      <c r="H41" s="157">
        <v>0.91990000000000005</v>
      </c>
      <c r="I41" s="187">
        <v>0.92</v>
      </c>
      <c r="J41" s="187">
        <v>0.99490000000000001</v>
      </c>
      <c r="K41" s="188">
        <v>0.995</v>
      </c>
      <c r="L41" s="188">
        <v>1.0059</v>
      </c>
      <c r="M41" s="188">
        <v>1.0059</v>
      </c>
      <c r="N41" s="194"/>
      <c r="O41" s="194"/>
    </row>
    <row r="42" spans="3:15" x14ac:dyDescent="0.55000000000000004">
      <c r="C42" s="248" t="s">
        <v>85</v>
      </c>
      <c r="D42" s="189" t="s">
        <v>90</v>
      </c>
      <c r="E42" s="250" t="s">
        <v>91</v>
      </c>
      <c r="F42" s="33" t="s">
        <v>972</v>
      </c>
      <c r="G42" s="157">
        <v>0</v>
      </c>
      <c r="H42" s="157">
        <v>0.88990000000000002</v>
      </c>
      <c r="I42" s="187">
        <v>0.89</v>
      </c>
      <c r="J42" s="187">
        <v>0.99490000000000001</v>
      </c>
      <c r="K42" s="188">
        <v>0.995</v>
      </c>
      <c r="L42" s="188">
        <v>1.0059</v>
      </c>
      <c r="M42" s="188">
        <v>1.0059</v>
      </c>
      <c r="N42" s="194"/>
      <c r="O42" s="194"/>
    </row>
    <row r="43" spans="3:15" x14ac:dyDescent="0.55000000000000004">
      <c r="C43" s="248" t="s">
        <v>85</v>
      </c>
      <c r="D43" s="189" t="s">
        <v>92</v>
      </c>
      <c r="E43" s="250" t="s">
        <v>93</v>
      </c>
      <c r="F43" s="33" t="s">
        <v>972</v>
      </c>
      <c r="G43" s="157">
        <v>0</v>
      </c>
      <c r="H43" s="157">
        <v>0.91990000000000005</v>
      </c>
      <c r="I43" s="187">
        <v>0.92</v>
      </c>
      <c r="J43" s="187">
        <v>0.99490000000000001</v>
      </c>
      <c r="K43" s="188">
        <v>0.995</v>
      </c>
      <c r="L43" s="188">
        <v>1.0059</v>
      </c>
      <c r="M43" s="188">
        <v>1.0059</v>
      </c>
      <c r="N43" s="194"/>
      <c r="O43" s="194"/>
    </row>
    <row r="44" spans="3:15" x14ac:dyDescent="0.55000000000000004">
      <c r="C44" s="248" t="s">
        <v>94</v>
      </c>
      <c r="D44" s="189" t="s">
        <v>95</v>
      </c>
      <c r="E44" s="250" t="s">
        <v>96</v>
      </c>
      <c r="F44" s="33" t="s">
        <v>972</v>
      </c>
      <c r="G44" s="157">
        <v>0</v>
      </c>
      <c r="H44" s="157">
        <v>0.90990000000000004</v>
      </c>
      <c r="I44" s="187">
        <v>0.91</v>
      </c>
      <c r="J44" s="187">
        <v>0.99490000000000001</v>
      </c>
      <c r="K44" s="188">
        <v>0.995</v>
      </c>
      <c r="L44" s="188">
        <v>1.0059</v>
      </c>
      <c r="M44" s="188">
        <v>1.0059</v>
      </c>
      <c r="N44" s="194"/>
      <c r="O44" s="194"/>
    </row>
    <row r="45" spans="3:15" x14ac:dyDescent="0.55000000000000004">
      <c r="C45" s="248" t="s">
        <v>85</v>
      </c>
      <c r="D45" s="189" t="s">
        <v>97</v>
      </c>
      <c r="E45" s="250" t="s">
        <v>98</v>
      </c>
      <c r="F45" s="33" t="s">
        <v>972</v>
      </c>
      <c r="G45" s="157">
        <v>0</v>
      </c>
      <c r="H45" s="157">
        <v>0.89990000000000003</v>
      </c>
      <c r="I45" s="187">
        <v>0.9</v>
      </c>
      <c r="J45" s="187">
        <v>0.99490000000000001</v>
      </c>
      <c r="K45" s="188">
        <v>0.995</v>
      </c>
      <c r="L45" s="188">
        <v>1.0059</v>
      </c>
      <c r="M45" s="188">
        <v>1.0059</v>
      </c>
      <c r="N45" s="194"/>
      <c r="O45" s="194"/>
    </row>
    <row r="46" spans="3:15" ht="14.1" customHeight="1" x14ac:dyDescent="0.55000000000000004">
      <c r="C46" s="248" t="s">
        <v>99</v>
      </c>
      <c r="D46" s="189" t="s">
        <v>100</v>
      </c>
      <c r="E46" s="253" t="s">
        <v>101</v>
      </c>
      <c r="F46" s="189" t="s">
        <v>972</v>
      </c>
      <c r="G46" s="157">
        <v>0</v>
      </c>
      <c r="H46" s="157">
        <v>0.94989999999999997</v>
      </c>
      <c r="I46" s="187">
        <v>0.95</v>
      </c>
      <c r="J46" s="187">
        <v>0.99490000000000001</v>
      </c>
      <c r="K46" s="188">
        <v>0.995</v>
      </c>
      <c r="L46" s="188">
        <v>1</v>
      </c>
      <c r="M46" s="188">
        <v>1</v>
      </c>
      <c r="N46" s="194"/>
      <c r="O46" s="194"/>
    </row>
    <row r="47" spans="3:15" ht="13.5" customHeight="1" x14ac:dyDescent="0.55000000000000004">
      <c r="C47" s="248" t="s">
        <v>102</v>
      </c>
      <c r="D47" s="189" t="s">
        <v>103</v>
      </c>
      <c r="E47" s="253" t="s">
        <v>104</v>
      </c>
      <c r="F47" s="189" t="s">
        <v>972</v>
      </c>
      <c r="G47" s="157">
        <v>0</v>
      </c>
      <c r="H47" s="157">
        <v>0.94989999999999997</v>
      </c>
      <c r="I47" s="187">
        <v>0.95</v>
      </c>
      <c r="J47" s="187">
        <v>0.99490000000000001</v>
      </c>
      <c r="K47" s="188">
        <v>0.995</v>
      </c>
      <c r="L47" s="188">
        <v>1</v>
      </c>
      <c r="M47" s="188">
        <v>1</v>
      </c>
      <c r="N47" s="194"/>
      <c r="O47" s="194"/>
    </row>
    <row r="48" spans="3:15" x14ac:dyDescent="0.55000000000000004">
      <c r="C48" s="248" t="s">
        <v>102</v>
      </c>
      <c r="D48" s="189" t="s">
        <v>105</v>
      </c>
      <c r="E48" s="253" t="s">
        <v>106</v>
      </c>
      <c r="F48" s="189" t="s">
        <v>972</v>
      </c>
      <c r="G48" s="157">
        <v>0</v>
      </c>
      <c r="H48" s="157">
        <v>0.94989999999999997</v>
      </c>
      <c r="I48" s="187">
        <v>0.95</v>
      </c>
      <c r="J48" s="187">
        <v>0.99490000000000001</v>
      </c>
      <c r="K48" s="188">
        <v>0.995</v>
      </c>
      <c r="L48" s="188">
        <v>1</v>
      </c>
      <c r="M48" s="188">
        <v>1</v>
      </c>
      <c r="N48" s="194"/>
      <c r="O48" s="194"/>
    </row>
    <row r="49" spans="3:15" x14ac:dyDescent="0.55000000000000004">
      <c r="C49" s="248" t="s">
        <v>102</v>
      </c>
      <c r="D49" s="189" t="s">
        <v>107</v>
      </c>
      <c r="E49" s="253" t="s">
        <v>108</v>
      </c>
      <c r="F49" s="189" t="s">
        <v>972</v>
      </c>
      <c r="G49" s="157">
        <v>0</v>
      </c>
      <c r="H49" s="157">
        <v>0.94989999999999997</v>
      </c>
      <c r="I49" s="187">
        <v>0.95</v>
      </c>
      <c r="J49" s="187">
        <v>0.99490000000000001</v>
      </c>
      <c r="K49" s="188">
        <v>0.995</v>
      </c>
      <c r="L49" s="188">
        <v>1</v>
      </c>
      <c r="M49" s="188">
        <v>1</v>
      </c>
      <c r="N49" s="194"/>
      <c r="O49" s="194"/>
    </row>
    <row r="50" spans="3:15" x14ac:dyDescent="0.55000000000000004">
      <c r="C50" s="248" t="s">
        <v>99</v>
      </c>
      <c r="D50" s="189"/>
      <c r="E50" s="253" t="s">
        <v>109</v>
      </c>
      <c r="F50" s="189" t="s">
        <v>972</v>
      </c>
      <c r="G50" s="157">
        <v>0</v>
      </c>
      <c r="H50" s="157">
        <v>0.94989999999999997</v>
      </c>
      <c r="I50" s="187">
        <v>0.95</v>
      </c>
      <c r="J50" s="187">
        <v>0.99490000000000001</v>
      </c>
      <c r="K50" s="188">
        <v>0.995</v>
      </c>
      <c r="L50" s="188">
        <v>1</v>
      </c>
      <c r="M50" s="188">
        <v>1</v>
      </c>
      <c r="N50" s="194"/>
      <c r="O50" s="194"/>
    </row>
    <row r="51" spans="3:15" x14ac:dyDescent="0.55000000000000004">
      <c r="C51" s="248" t="s">
        <v>99</v>
      </c>
      <c r="D51" s="189" t="s">
        <v>110</v>
      </c>
      <c r="E51" s="253" t="s">
        <v>111</v>
      </c>
      <c r="F51" s="189" t="s">
        <v>972</v>
      </c>
      <c r="G51" s="157">
        <v>0</v>
      </c>
      <c r="H51" s="157">
        <v>0.94989999999999997</v>
      </c>
      <c r="I51" s="187">
        <v>0.95</v>
      </c>
      <c r="J51" s="187">
        <v>0.99490000000000001</v>
      </c>
      <c r="K51" s="188">
        <v>0.995</v>
      </c>
      <c r="L51" s="188">
        <v>1</v>
      </c>
      <c r="M51" s="188">
        <v>1</v>
      </c>
      <c r="N51" s="194"/>
      <c r="O51" s="194"/>
    </row>
    <row r="52" spans="3:15" x14ac:dyDescent="0.55000000000000004">
      <c r="C52" s="248" t="s">
        <v>102</v>
      </c>
      <c r="D52" s="189" t="s">
        <v>112</v>
      </c>
      <c r="E52" s="253" t="s">
        <v>113</v>
      </c>
      <c r="F52" s="189" t="s">
        <v>972</v>
      </c>
      <c r="G52" s="157">
        <v>0</v>
      </c>
      <c r="H52" s="157">
        <v>0.94989999999999997</v>
      </c>
      <c r="I52" s="187">
        <v>0.95</v>
      </c>
      <c r="J52" s="187">
        <v>0.99490000000000001</v>
      </c>
      <c r="K52" s="188">
        <v>0.995</v>
      </c>
      <c r="L52" s="188">
        <v>1</v>
      </c>
      <c r="M52" s="188">
        <v>1</v>
      </c>
      <c r="N52" s="194"/>
      <c r="O52" s="194"/>
    </row>
    <row r="53" spans="3:15" ht="13.9" customHeight="1" x14ac:dyDescent="0.55000000000000004">
      <c r="C53" s="248" t="s">
        <v>114</v>
      </c>
      <c r="D53" s="189" t="s">
        <v>115</v>
      </c>
      <c r="E53" s="250" t="s">
        <v>116</v>
      </c>
      <c r="F53" s="190" t="s">
        <v>972</v>
      </c>
      <c r="G53" s="157">
        <v>0</v>
      </c>
      <c r="H53" s="157">
        <v>0.93290000000000006</v>
      </c>
      <c r="I53" s="187">
        <v>0.93300000000000005</v>
      </c>
      <c r="J53" s="187">
        <v>0.99490000000000001</v>
      </c>
      <c r="K53" s="188">
        <v>0.995</v>
      </c>
      <c r="L53" s="188">
        <v>1.0049999999999999</v>
      </c>
      <c r="M53" s="188">
        <v>1.0049999999999999</v>
      </c>
      <c r="N53" s="194"/>
      <c r="O53" s="194"/>
    </row>
    <row r="54" spans="3:15" x14ac:dyDescent="0.55000000000000004">
      <c r="C54" s="248" t="s">
        <v>114</v>
      </c>
      <c r="D54" s="189" t="s">
        <v>117</v>
      </c>
      <c r="E54" s="250" t="s">
        <v>118</v>
      </c>
      <c r="F54" s="190" t="s">
        <v>972</v>
      </c>
      <c r="G54" s="157">
        <v>0</v>
      </c>
      <c r="H54" s="157">
        <v>0.89990000000000003</v>
      </c>
      <c r="I54" s="187">
        <v>0.9</v>
      </c>
      <c r="J54" s="187">
        <v>0.99490000000000001</v>
      </c>
      <c r="K54" s="188">
        <v>0.995</v>
      </c>
      <c r="L54" s="188">
        <v>1</v>
      </c>
      <c r="M54" s="188">
        <v>1</v>
      </c>
      <c r="N54" s="194"/>
      <c r="O54" s="194"/>
    </row>
    <row r="55" spans="3:15" x14ac:dyDescent="0.55000000000000004">
      <c r="C55" s="248" t="s">
        <v>114</v>
      </c>
      <c r="D55" s="189" t="s">
        <v>119</v>
      </c>
      <c r="E55" s="250" t="s">
        <v>120</v>
      </c>
      <c r="F55" s="190" t="s">
        <v>972</v>
      </c>
      <c r="G55" s="157">
        <v>0</v>
      </c>
      <c r="H55" s="157">
        <v>0.94989999999999997</v>
      </c>
      <c r="I55" s="187">
        <v>0.95</v>
      </c>
      <c r="J55" s="187">
        <v>0.97989999999999999</v>
      </c>
      <c r="K55" s="188">
        <v>0.98</v>
      </c>
      <c r="L55" s="188">
        <v>1</v>
      </c>
      <c r="M55" s="188">
        <v>1</v>
      </c>
      <c r="N55" s="194"/>
      <c r="O55" s="194"/>
    </row>
    <row r="56" spans="3:15" x14ac:dyDescent="0.55000000000000004">
      <c r="C56" s="248" t="s">
        <v>121</v>
      </c>
      <c r="D56" s="189" t="s">
        <v>122</v>
      </c>
      <c r="E56" s="250" t="s">
        <v>123</v>
      </c>
      <c r="F56" s="190" t="s">
        <v>972</v>
      </c>
      <c r="G56" s="157">
        <v>0</v>
      </c>
      <c r="H56" s="157">
        <v>0.94989999999999997</v>
      </c>
      <c r="I56" s="187">
        <v>0.95</v>
      </c>
      <c r="J56" s="187">
        <v>0.99990000000000001</v>
      </c>
      <c r="K56" s="188">
        <v>1</v>
      </c>
      <c r="L56" s="188">
        <v>1.0049999999999999</v>
      </c>
      <c r="M56" s="188">
        <v>1.0049999999999999</v>
      </c>
      <c r="N56" s="194"/>
      <c r="O56" s="194"/>
    </row>
    <row r="57" spans="3:15" x14ac:dyDescent="0.55000000000000004">
      <c r="C57" s="248" t="s">
        <v>121</v>
      </c>
      <c r="D57" s="189" t="s">
        <v>124</v>
      </c>
      <c r="E57" s="250" t="s">
        <v>125</v>
      </c>
      <c r="F57" s="190" t="s">
        <v>972</v>
      </c>
      <c r="G57" s="157">
        <v>0</v>
      </c>
      <c r="H57" s="157">
        <v>0.94989999999999997</v>
      </c>
      <c r="I57" s="187">
        <v>0.95</v>
      </c>
      <c r="J57" s="187">
        <v>0.99990000000000001</v>
      </c>
      <c r="K57" s="188">
        <v>1</v>
      </c>
      <c r="L57" s="188">
        <v>1.0049999999999999</v>
      </c>
      <c r="M57" s="188">
        <v>1.0049999999999999</v>
      </c>
      <c r="N57" s="194"/>
      <c r="O57" s="194"/>
    </row>
    <row r="58" spans="3:15" x14ac:dyDescent="0.55000000000000004">
      <c r="C58" s="248" t="s">
        <v>121</v>
      </c>
      <c r="D58" s="189"/>
      <c r="E58" s="33" t="s">
        <v>126</v>
      </c>
      <c r="F58" s="190"/>
      <c r="G58" s="157"/>
      <c r="H58" s="157"/>
      <c r="I58" s="187"/>
      <c r="J58" s="187"/>
      <c r="K58" s="313"/>
      <c r="L58" s="313"/>
      <c r="M58" s="313"/>
      <c r="N58" s="194"/>
      <c r="O58" s="194"/>
    </row>
    <row r="59" spans="3:15" x14ac:dyDescent="0.55000000000000004">
      <c r="C59" s="248" t="s">
        <v>121</v>
      </c>
      <c r="D59" s="189"/>
      <c r="E59" s="33" t="s">
        <v>127</v>
      </c>
      <c r="F59" s="190"/>
      <c r="G59" s="157"/>
      <c r="H59" s="157"/>
      <c r="I59" s="187"/>
      <c r="J59" s="187"/>
      <c r="K59" s="313"/>
      <c r="L59" s="313"/>
      <c r="M59" s="313"/>
      <c r="N59" s="194"/>
      <c r="O59" s="194"/>
    </row>
    <row r="60" spans="3:15" x14ac:dyDescent="0.55000000000000004">
      <c r="C60" s="248" t="s">
        <v>128</v>
      </c>
      <c r="D60" s="189" t="s">
        <v>129</v>
      </c>
      <c r="E60" s="250" t="s">
        <v>130</v>
      </c>
      <c r="F60" s="33" t="s">
        <v>972</v>
      </c>
      <c r="G60" s="157">
        <v>0</v>
      </c>
      <c r="H60" s="157">
        <v>0.93290000000000006</v>
      </c>
      <c r="I60" s="187">
        <v>0.93300000000000005</v>
      </c>
      <c r="J60" s="187">
        <v>0.99490000000000001</v>
      </c>
      <c r="K60" s="188">
        <v>0.995</v>
      </c>
      <c r="L60" s="188">
        <v>1.0049999999999999</v>
      </c>
      <c r="M60" s="188">
        <v>1.0049999999999999</v>
      </c>
      <c r="N60" s="194"/>
      <c r="O60" s="194"/>
    </row>
    <row r="61" spans="3:15" x14ac:dyDescent="0.55000000000000004">
      <c r="C61" s="248" t="s">
        <v>128</v>
      </c>
      <c r="D61" s="189" t="s">
        <v>131</v>
      </c>
      <c r="E61" s="250" t="s">
        <v>132</v>
      </c>
      <c r="F61" s="33" t="s">
        <v>972</v>
      </c>
      <c r="G61" s="157">
        <v>0</v>
      </c>
      <c r="H61" s="157">
        <v>0.89990000000000003</v>
      </c>
      <c r="I61" s="187">
        <v>0.9</v>
      </c>
      <c r="J61" s="187">
        <v>0.99490000000000001</v>
      </c>
      <c r="K61" s="188">
        <v>0.995</v>
      </c>
      <c r="L61" s="188">
        <v>1</v>
      </c>
      <c r="M61" s="188">
        <v>1</v>
      </c>
      <c r="N61" s="194"/>
      <c r="O61" s="363"/>
    </row>
    <row r="62" spans="3:15" x14ac:dyDescent="0.55000000000000004">
      <c r="C62" s="248" t="s">
        <v>128</v>
      </c>
      <c r="D62" s="251"/>
      <c r="E62" s="250" t="s">
        <v>133</v>
      </c>
      <c r="F62" s="33" t="s">
        <v>972</v>
      </c>
      <c r="G62" s="157">
        <v>0</v>
      </c>
      <c r="H62" s="157">
        <v>0.94989999999999997</v>
      </c>
      <c r="I62" s="187">
        <v>0.95</v>
      </c>
      <c r="J62" s="187">
        <v>0.97989999999999999</v>
      </c>
      <c r="K62" s="188">
        <v>0.98</v>
      </c>
      <c r="L62" s="188">
        <v>1</v>
      </c>
      <c r="M62" s="188">
        <v>1</v>
      </c>
      <c r="N62" s="204"/>
    </row>
    <row r="63" spans="3:15" x14ac:dyDescent="0.55000000000000004">
      <c r="C63" s="163"/>
      <c r="D63" s="163"/>
      <c r="E63" s="163"/>
      <c r="F63" s="164"/>
      <c r="G63" s="165"/>
      <c r="H63" s="165"/>
      <c r="I63" s="165"/>
      <c r="J63" s="165"/>
      <c r="K63" s="165"/>
      <c r="L63" s="165"/>
      <c r="M63" s="165"/>
      <c r="N63" s="163"/>
    </row>
  </sheetData>
  <sheetProtection autoFilter="0"/>
  <mergeCells count="7">
    <mergeCell ref="K5:L5"/>
    <mergeCell ref="C5:C6"/>
    <mergeCell ref="D5:D6"/>
    <mergeCell ref="E5:E6"/>
    <mergeCell ref="F5:F6"/>
    <mergeCell ref="G5:H5"/>
    <mergeCell ref="I5:J5"/>
  </mergeCells>
  <phoneticPr fontId="60" type="noConversion"/>
  <conditionalFormatting sqref="G8:H61 K14:M61">
    <cfRule type="cellIs" dxfId="1541" priority="9" operator="greaterThan">
      <formula>1.12</formula>
    </cfRule>
    <cfRule type="cellIs" dxfId="1540" priority="8" operator="greaterThan">
      <formula>1.2</formula>
    </cfRule>
  </conditionalFormatting>
  <conditionalFormatting sqref="G62:H62 K62:M62">
    <cfRule type="cellIs" dxfId="1539" priority="4" operator="greaterThan">
      <formula>1.12</formula>
    </cfRule>
    <cfRule type="cellIs" dxfId="1538" priority="3" operator="greaterThan">
      <formula>1.2</formula>
    </cfRule>
  </conditionalFormatting>
  <conditionalFormatting sqref="K8:M12">
    <cfRule type="cellIs" dxfId="1537" priority="16" operator="greaterThan">
      <formula>1.2</formula>
    </cfRule>
    <cfRule type="cellIs" dxfId="1536" priority="17" operator="greaterThan">
      <formula>1.12</formula>
    </cfRule>
  </conditionalFormatting>
  <conditionalFormatting sqref="K13:M13">
    <cfRule type="cellIs" dxfId="1535" priority="234" operator="greaterThan">
      <formula>1.2</formula>
    </cfRule>
    <cfRule type="cellIs" dxfId="1534" priority="234" operator="greaterThan">
      <formula>1.12</formula>
    </cfRule>
  </conditionalFormatting>
  <conditionalFormatting sqref="M8:M39">
    <cfRule type="cellIs" dxfId="1533" priority="18" operator="greaterThan">
      <formula>0</formula>
    </cfRule>
  </conditionalFormatting>
  <conditionalFormatting sqref="M40:M61">
    <cfRule type="cellIs" dxfId="1532" priority="10" operator="greaterThan">
      <formula>0</formula>
    </cfRule>
  </conditionalFormatting>
  <conditionalFormatting sqref="M62">
    <cfRule type="cellIs" dxfId="1531" priority="5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2" id="{23E597F2-9DF1-452D-B2B1-2AD373A048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G61</xm:sqref>
        </x14:conditionalFormatting>
        <x14:conditionalFormatting xmlns:xm="http://schemas.microsoft.com/office/excel/2006/main">
          <x14:cfRule type="iconSet" priority="73" id="{7C2BBB6E-FB2D-4FAB-A37B-4275117BDA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1" id="{4EE0638B-D53E-4949-925E-8E54A7CB1C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67" id="{4F68A7C1-8B29-4FF3-8D1F-C59A2DDD73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9" id="{BD72BE25-8E5E-4BE7-BB0A-699D64EA94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G9:H9</xm:sqref>
        </x14:conditionalFormatting>
        <x14:conditionalFormatting xmlns:xm="http://schemas.microsoft.com/office/excel/2006/main">
          <x14:cfRule type="iconSet" priority="19" id="{37D424AD-FB2B-4793-8E37-1F36EE5A4F9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G10:H10</xm:sqref>
        </x14:conditionalFormatting>
        <x14:conditionalFormatting xmlns:xm="http://schemas.microsoft.com/office/excel/2006/main">
          <x14:cfRule type="iconSet" priority="65" id="{7204ED08-9BC5-44C5-A566-9751523CCE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G11:H11</xm:sqref>
        </x14:conditionalFormatting>
        <x14:conditionalFormatting xmlns:xm="http://schemas.microsoft.com/office/excel/2006/main">
          <x14:cfRule type="iconSet" priority="229" id="{19AB9470-3168-44C0-BEC5-7D7B6126D61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G12:H12</xm:sqref>
        </x14:conditionalFormatting>
        <x14:conditionalFormatting xmlns:xm="http://schemas.microsoft.com/office/excel/2006/main">
          <x14:cfRule type="iconSet" priority="2686" id="{C61E0141-38D7-42DE-B83C-0CAA06F6B8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G13:H13</xm:sqref>
        </x14:conditionalFormatting>
        <x14:conditionalFormatting xmlns:xm="http://schemas.microsoft.com/office/excel/2006/main">
          <x14:cfRule type="iconSet" priority="224" id="{260C621B-2889-433A-A6C6-8093521479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G14:H14</xm:sqref>
        </x14:conditionalFormatting>
        <x14:conditionalFormatting xmlns:xm="http://schemas.microsoft.com/office/excel/2006/main">
          <x14:cfRule type="iconSet" priority="219" id="{0E8B23E8-1F49-49D7-AAE8-5AD2DACAD8F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G15:H15</xm:sqref>
        </x14:conditionalFormatting>
        <x14:conditionalFormatting xmlns:xm="http://schemas.microsoft.com/office/excel/2006/main">
          <x14:cfRule type="iconSet" priority="214" id="{2FBE2122-AE8A-479C-9F4B-205F9A695B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G16:H16</xm:sqref>
        </x14:conditionalFormatting>
        <x14:conditionalFormatting xmlns:xm="http://schemas.microsoft.com/office/excel/2006/main">
          <x14:cfRule type="iconSet" priority="209" id="{5E820782-D38B-4848-B0C6-9BDA3AB98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G17:H17</xm:sqref>
        </x14:conditionalFormatting>
        <x14:conditionalFormatting xmlns:xm="http://schemas.microsoft.com/office/excel/2006/main">
          <x14:cfRule type="iconSet" priority="204" id="{D9284EC0-5F89-43EE-9856-B3696EDFB2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G18:H18</xm:sqref>
        </x14:conditionalFormatting>
        <x14:conditionalFormatting xmlns:xm="http://schemas.microsoft.com/office/excel/2006/main">
          <x14:cfRule type="iconSet" priority="199" id="{E95C8F02-B1A3-40E4-9CE5-C435A7E783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G19:H19</xm:sqref>
        </x14:conditionalFormatting>
        <x14:conditionalFormatting xmlns:xm="http://schemas.microsoft.com/office/excel/2006/main">
          <x14:cfRule type="iconSet" priority="179" id="{5DEE25B0-4973-4518-A8C0-37F4DCB627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G20:H20</xm:sqref>
        </x14:conditionalFormatting>
        <x14:conditionalFormatting xmlns:xm="http://schemas.microsoft.com/office/excel/2006/main">
          <x14:cfRule type="iconSet" priority="171" id="{0F55AA7F-9B86-44FB-ADB3-51958C0BAE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G21:H21</xm:sqref>
        </x14:conditionalFormatting>
        <x14:conditionalFormatting xmlns:xm="http://schemas.microsoft.com/office/excel/2006/main">
          <x14:cfRule type="iconSet" priority="184" id="{6CACE63C-148A-4750-9ACA-B89502B36DF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G22:H22</xm:sqref>
        </x14:conditionalFormatting>
        <x14:conditionalFormatting xmlns:xm="http://schemas.microsoft.com/office/excel/2006/main">
          <x14:cfRule type="iconSet" priority="189" id="{1EAFC40B-4AA8-44BD-B577-6CD3D980E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G23:H23</xm:sqref>
        </x14:conditionalFormatting>
        <x14:conditionalFormatting xmlns:xm="http://schemas.microsoft.com/office/excel/2006/main">
          <x14:cfRule type="iconSet" priority="166" id="{60D34C69-3121-44E9-9DB7-F6123AFA39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G24:H24</xm:sqref>
        </x14:conditionalFormatting>
        <x14:conditionalFormatting xmlns:xm="http://schemas.microsoft.com/office/excel/2006/main">
          <x14:cfRule type="iconSet" priority="161" id="{8FCD4C19-459A-46CE-9FD2-CB71C3EF6F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G25:H25</xm:sqref>
        </x14:conditionalFormatting>
        <x14:conditionalFormatting xmlns:xm="http://schemas.microsoft.com/office/excel/2006/main">
          <x14:cfRule type="iconSet" priority="194" id="{10406707-C21B-473A-B8D0-AA704F84A6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G26:H26</xm:sqref>
        </x14:conditionalFormatting>
        <x14:conditionalFormatting xmlns:xm="http://schemas.microsoft.com/office/excel/2006/main">
          <x14:cfRule type="iconSet" priority="156" id="{09A3B97A-D9E4-41B2-B660-D9D82D824D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G27:H27</xm:sqref>
        </x14:conditionalFormatting>
        <x14:conditionalFormatting xmlns:xm="http://schemas.microsoft.com/office/excel/2006/main">
          <x14:cfRule type="iconSet" priority="151" id="{7D732F7C-C376-47EF-922B-25DF24015A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G28:H28</xm:sqref>
        </x14:conditionalFormatting>
        <x14:conditionalFormatting xmlns:xm="http://schemas.microsoft.com/office/excel/2006/main">
          <x14:cfRule type="iconSet" priority="146" id="{03ADCFCC-F52C-48BB-BA7B-9A639AB958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G29:H29</xm:sqref>
        </x14:conditionalFormatting>
        <x14:conditionalFormatting xmlns:xm="http://schemas.microsoft.com/office/excel/2006/main">
          <x14:cfRule type="iconSet" priority="141" id="{99321431-DABA-4548-B4BD-199B95FDA1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G30:H30</xm:sqref>
        </x14:conditionalFormatting>
        <x14:conditionalFormatting xmlns:xm="http://schemas.microsoft.com/office/excel/2006/main">
          <x14:cfRule type="iconSet" priority="136" id="{340CE7AF-482D-4A38-B8FA-8857AAB986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G31:H31</xm:sqref>
        </x14:conditionalFormatting>
        <x14:conditionalFormatting xmlns:xm="http://schemas.microsoft.com/office/excel/2006/main">
          <x14:cfRule type="iconSet" priority="131" id="{1D618E96-0A62-415F-96E1-AF69151E6A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G32:H32</xm:sqref>
        </x14:conditionalFormatting>
        <x14:conditionalFormatting xmlns:xm="http://schemas.microsoft.com/office/excel/2006/main">
          <x14:cfRule type="iconSet" priority="128" id="{30611D31-A499-4D6C-8F6B-EE8F9D8E6B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G33:H33</xm:sqref>
        </x14:conditionalFormatting>
        <x14:conditionalFormatting xmlns:xm="http://schemas.microsoft.com/office/excel/2006/main">
          <x14:cfRule type="iconSet" priority="121" id="{5E899BBC-C1E0-491B-AE86-CA10C19D252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G34:H34</xm:sqref>
        </x14:conditionalFormatting>
        <x14:conditionalFormatting xmlns:xm="http://schemas.microsoft.com/office/excel/2006/main">
          <x14:cfRule type="iconSet" priority="116" id="{727BA6F3-75AE-467D-A06F-B123396091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G35:H35</xm:sqref>
        </x14:conditionalFormatting>
        <x14:conditionalFormatting xmlns:xm="http://schemas.microsoft.com/office/excel/2006/main">
          <x14:cfRule type="iconSet" priority="266" id="{33413A31-4938-4965-903B-D38BF3B371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G36:H36</xm:sqref>
        </x14:conditionalFormatting>
        <x14:conditionalFormatting xmlns:xm="http://schemas.microsoft.com/office/excel/2006/main">
          <x14:cfRule type="iconSet" priority="111" id="{D5A12F14-17F6-471F-97B6-62E4AB1351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G37:H37</xm:sqref>
        </x14:conditionalFormatting>
        <x14:conditionalFormatting xmlns:xm="http://schemas.microsoft.com/office/excel/2006/main">
          <x14:cfRule type="iconSet" priority="2684" id="{5BD6D250-28F2-4316-9AB9-5CB89F80B0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G38:H39</xm:sqref>
        </x14:conditionalFormatting>
        <x14:conditionalFormatting xmlns:xm="http://schemas.microsoft.com/office/excel/2006/main">
          <x14:cfRule type="iconSet" priority="14" id="{0D11C654-4921-4AEC-9BA0-AA7F03E1196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G40:H40</xm:sqref>
        </x14:conditionalFormatting>
        <x14:conditionalFormatting xmlns:xm="http://schemas.microsoft.com/office/excel/2006/main">
          <x14:cfRule type="iconSet" priority="50" id="{22C2F385-C488-468C-BE8D-3F9D86BA97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G41:H41</xm:sqref>
        </x14:conditionalFormatting>
        <x14:conditionalFormatting xmlns:xm="http://schemas.microsoft.com/office/excel/2006/main">
          <x14:cfRule type="iconSet" priority="56" id="{8CEFDDEE-F8C5-4A48-9615-B2485DA031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G42:H42</xm:sqref>
        </x14:conditionalFormatting>
        <x14:conditionalFormatting xmlns:xm="http://schemas.microsoft.com/office/excel/2006/main">
          <x14:cfRule type="iconSet" priority="54" id="{0643C889-DD35-4367-B230-86782FD792F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G43:H43</xm:sqref>
        </x14:conditionalFormatting>
        <x14:conditionalFormatting xmlns:xm="http://schemas.microsoft.com/office/excel/2006/main">
          <x14:cfRule type="iconSet" priority="52" id="{90ED861A-128B-488F-8F7C-AD6B037527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58" id="{0A438B9F-4116-49E9-BA8E-5DF5BFCDA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G45:H45</xm:sqref>
        </x14:conditionalFormatting>
        <x14:conditionalFormatting xmlns:xm="http://schemas.microsoft.com/office/excel/2006/main">
          <x14:cfRule type="iconSet" priority="261" id="{BD5072F5-3325-4A85-BF05-CB556E62A0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G46:H52</xm:sqref>
        </x14:conditionalFormatting>
        <x14:conditionalFormatting xmlns:xm="http://schemas.microsoft.com/office/excel/2006/main">
          <x14:cfRule type="iconSet" priority="37" id="{98F02D57-C6AB-4192-9A4F-4EBB0026D6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6" id="{92845AAE-B94B-497E-B9A8-63B48C56C09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G54:H55</xm:sqref>
        </x14:conditionalFormatting>
        <x14:conditionalFormatting xmlns:xm="http://schemas.microsoft.com/office/excel/2006/main">
          <x14:cfRule type="iconSet" priority="2598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G56:H56</xm:sqref>
        </x14:conditionalFormatting>
        <x14:conditionalFormatting xmlns:xm="http://schemas.microsoft.com/office/excel/2006/main">
          <x14:cfRule type="iconSet" priority="2660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G57:H57</xm:sqref>
        </x14:conditionalFormatting>
        <x14:conditionalFormatting xmlns:xm="http://schemas.microsoft.com/office/excel/2006/main">
          <x14:cfRule type="iconSet" priority="23" id="{D25FF8FF-E871-43F0-A995-3E73F0A2EC9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G58:H59</xm:sqref>
        </x14:conditionalFormatting>
        <x14:conditionalFormatting xmlns:xm="http://schemas.microsoft.com/office/excel/2006/main">
          <x14:cfRule type="iconSet" priority="249" id="{B61AAF7E-9C02-4E23-982C-DB219EC1C8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G60:H60</xm:sqref>
        </x14:conditionalFormatting>
        <x14:conditionalFormatting xmlns:xm="http://schemas.microsoft.com/office/excel/2006/main">
          <x14:cfRule type="iconSet" priority="299" id="{1778B714-5B93-4E3A-893B-6659C5F205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G61:H61</xm:sqref>
        </x14:conditionalFormatting>
        <x14:conditionalFormatting xmlns:xm="http://schemas.microsoft.com/office/excel/2006/main">
          <x14:cfRule type="iconSet" priority="1" id="{68F66AC0-8E51-4E9D-9EE4-0C45CC9B9C6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G62:H62</xm:sqref>
        </x14:conditionalFormatting>
        <x14:conditionalFormatting xmlns:xm="http://schemas.microsoft.com/office/excel/2006/main">
          <x14:cfRule type="iconSet" priority="91" id="{DD56C437-848D-4696-82F5-54407E4C6D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H61</xm:sqref>
        </x14:conditionalFormatting>
        <x14:conditionalFormatting xmlns:xm="http://schemas.microsoft.com/office/excel/2006/main">
          <x14:cfRule type="iconSet" priority="90" id="{1AD20FEC-F3CC-4ADC-9F8F-F75DB95F1A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K61</xm:sqref>
        </x14:conditionalFormatting>
        <x14:conditionalFormatting xmlns:xm="http://schemas.microsoft.com/office/excel/2006/main">
          <x14:cfRule type="iconSet" priority="72" id="{8BDFF8D1-18AB-41D3-B39F-687D48C4F2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4" id="{FF6936BC-8CF7-463C-B66E-BC0D66A68A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70" id="{303A58DB-033B-4129-B568-0BCD49BB6C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8" id="{DD2E7FF2-62DD-483F-A769-83EC8748CD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K9:L9</xm:sqref>
        </x14:conditionalFormatting>
        <x14:conditionalFormatting xmlns:xm="http://schemas.microsoft.com/office/excel/2006/main">
          <x14:cfRule type="iconSet" priority="20" id="{4FA2F766-DD44-465A-9385-C4FD89A0DC0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K10:L10</xm:sqref>
        </x14:conditionalFormatting>
        <x14:conditionalFormatting xmlns:xm="http://schemas.microsoft.com/office/excel/2006/main">
          <x14:cfRule type="iconSet" priority="66" id="{4BC17F44-0CC8-4121-B937-8095F7799E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K11:L11</xm:sqref>
        </x14:conditionalFormatting>
        <x14:conditionalFormatting xmlns:xm="http://schemas.microsoft.com/office/excel/2006/main">
          <x14:cfRule type="iconSet" priority="230" id="{D96A3494-4EA3-47FD-A08E-0356F06EF7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K12:L12</xm:sqref>
        </x14:conditionalFormatting>
        <x14:conditionalFormatting xmlns:xm="http://schemas.microsoft.com/office/excel/2006/main">
          <x14:cfRule type="iconSet" priority="235" id="{AD62BAEA-E671-474F-A0C2-630A9193D5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K13:L13</xm:sqref>
        </x14:conditionalFormatting>
        <x14:conditionalFormatting xmlns:xm="http://schemas.microsoft.com/office/excel/2006/main">
          <x14:cfRule type="iconSet" priority="225" id="{4C0C13C8-C5BD-4456-9D7D-71345E42318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K14:L14</xm:sqref>
        </x14:conditionalFormatting>
        <x14:conditionalFormatting xmlns:xm="http://schemas.microsoft.com/office/excel/2006/main">
          <x14:cfRule type="iconSet" priority="220" id="{735193A9-A1F9-4D37-B530-D9AE98B24DB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K15:L15</xm:sqref>
        </x14:conditionalFormatting>
        <x14:conditionalFormatting xmlns:xm="http://schemas.microsoft.com/office/excel/2006/main">
          <x14:cfRule type="iconSet" priority="215" id="{E71ECADB-8410-4378-B193-2C9D009370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K16:L16</xm:sqref>
        </x14:conditionalFormatting>
        <x14:conditionalFormatting xmlns:xm="http://schemas.microsoft.com/office/excel/2006/main">
          <x14:cfRule type="iconSet" priority="210" id="{92A1462C-C9E8-4BD3-8589-73410B5199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K17:L17</xm:sqref>
        </x14:conditionalFormatting>
        <x14:conditionalFormatting xmlns:xm="http://schemas.microsoft.com/office/excel/2006/main">
          <x14:cfRule type="iconSet" priority="205" id="{7F469D1D-397D-4DCD-BB79-5747766ED7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K18:L18</xm:sqref>
        </x14:conditionalFormatting>
        <x14:conditionalFormatting xmlns:xm="http://schemas.microsoft.com/office/excel/2006/main">
          <x14:cfRule type="iconSet" priority="200" id="{68035829-FFF5-4C9D-A7D0-EF828FC23F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K19:L19</xm:sqref>
        </x14:conditionalFormatting>
        <x14:conditionalFormatting xmlns:xm="http://schemas.microsoft.com/office/excel/2006/main">
          <x14:cfRule type="iconSet" priority="180" id="{87EA3E91-A7B7-4DF1-ADDB-877678D0B2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K20:L20</xm:sqref>
        </x14:conditionalFormatting>
        <x14:conditionalFormatting xmlns:xm="http://schemas.microsoft.com/office/excel/2006/main">
          <x14:cfRule type="iconSet" priority="172" id="{77A94276-FAEF-43BA-B622-068C02766E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K21:L21</xm:sqref>
        </x14:conditionalFormatting>
        <x14:conditionalFormatting xmlns:xm="http://schemas.microsoft.com/office/excel/2006/main">
          <x14:cfRule type="iconSet" priority="185" id="{7F4ACA8C-11A7-45AB-82AC-FA5522B1F5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K22:L22</xm:sqref>
        </x14:conditionalFormatting>
        <x14:conditionalFormatting xmlns:xm="http://schemas.microsoft.com/office/excel/2006/main">
          <x14:cfRule type="iconSet" priority="190" id="{35562230-F628-472D-8600-AC58095361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K23:L23</xm:sqref>
        </x14:conditionalFormatting>
        <x14:conditionalFormatting xmlns:xm="http://schemas.microsoft.com/office/excel/2006/main">
          <x14:cfRule type="iconSet" priority="167" id="{1368AAFE-DAE8-45D3-99C5-032227086C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K24:L24</xm:sqref>
        </x14:conditionalFormatting>
        <x14:conditionalFormatting xmlns:xm="http://schemas.microsoft.com/office/excel/2006/main">
          <x14:cfRule type="iconSet" priority="162" id="{8C7E3926-FCD6-42D3-B533-4C131E74D9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K25:L25</xm:sqref>
        </x14:conditionalFormatting>
        <x14:conditionalFormatting xmlns:xm="http://schemas.microsoft.com/office/excel/2006/main">
          <x14:cfRule type="iconSet" priority="195" id="{81155110-7B0B-4DD2-8B34-F8EAE93760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K26:L26</xm:sqref>
        </x14:conditionalFormatting>
        <x14:conditionalFormatting xmlns:xm="http://schemas.microsoft.com/office/excel/2006/main">
          <x14:cfRule type="iconSet" priority="157" id="{36B52DEE-9166-43E6-98A1-C5D3B2D73D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K27:L27</xm:sqref>
        </x14:conditionalFormatting>
        <x14:conditionalFormatting xmlns:xm="http://schemas.microsoft.com/office/excel/2006/main">
          <x14:cfRule type="iconSet" priority="152" id="{AC7DFD5D-AFD7-49CD-8AF5-C4B20E0A1B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K28:L28</xm:sqref>
        </x14:conditionalFormatting>
        <x14:conditionalFormatting xmlns:xm="http://schemas.microsoft.com/office/excel/2006/main">
          <x14:cfRule type="iconSet" priority="147" id="{4413BA4F-8B9A-4B7D-B49E-B3427E9F79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K29:L29</xm:sqref>
        </x14:conditionalFormatting>
        <x14:conditionalFormatting xmlns:xm="http://schemas.microsoft.com/office/excel/2006/main">
          <x14:cfRule type="iconSet" priority="142" id="{779621F1-0A67-49EA-A447-0CF4A60B06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K30:L30</xm:sqref>
        </x14:conditionalFormatting>
        <x14:conditionalFormatting xmlns:xm="http://schemas.microsoft.com/office/excel/2006/main">
          <x14:cfRule type="iconSet" priority="137" id="{413B79AF-59E1-4469-BF4E-351F8C7D31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K31:L31</xm:sqref>
        </x14:conditionalFormatting>
        <x14:conditionalFormatting xmlns:xm="http://schemas.microsoft.com/office/excel/2006/main">
          <x14:cfRule type="iconSet" priority="132" id="{683CDD17-3AFB-4BFC-993F-6085ECEA78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K32:L32</xm:sqref>
        </x14:conditionalFormatting>
        <x14:conditionalFormatting xmlns:xm="http://schemas.microsoft.com/office/excel/2006/main">
          <x14:cfRule type="iconSet" priority="127" id="{8FF76420-B06B-444B-BDDF-3DE0E5FFB7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K33:L33</xm:sqref>
        </x14:conditionalFormatting>
        <x14:conditionalFormatting xmlns:xm="http://schemas.microsoft.com/office/excel/2006/main">
          <x14:cfRule type="iconSet" priority="122" id="{B1B22093-8FBA-41D1-ACBB-5048E80530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K34:L34</xm:sqref>
        </x14:conditionalFormatting>
        <x14:conditionalFormatting xmlns:xm="http://schemas.microsoft.com/office/excel/2006/main">
          <x14:cfRule type="iconSet" priority="117" id="{DC67699B-2BFB-4558-B075-2EF9C19242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K35:L35</xm:sqref>
        </x14:conditionalFormatting>
        <x14:conditionalFormatting xmlns:xm="http://schemas.microsoft.com/office/excel/2006/main">
          <x14:cfRule type="iconSet" priority="267" id="{1D1B4080-6CC0-4498-B72E-EF4CDCDC60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K36:L36</xm:sqref>
        </x14:conditionalFormatting>
        <x14:conditionalFormatting xmlns:xm="http://schemas.microsoft.com/office/excel/2006/main">
          <x14:cfRule type="iconSet" priority="112" id="{9FFC750D-75F5-4D5D-A396-3D190150066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K37:L37</xm:sqref>
        </x14:conditionalFormatting>
        <x14:conditionalFormatting xmlns:xm="http://schemas.microsoft.com/office/excel/2006/main">
          <x14:cfRule type="iconSet" priority="2685" id="{9E39686F-06B9-496C-BE00-DFC8F25EE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K38:L39</xm:sqref>
        </x14:conditionalFormatting>
        <x14:conditionalFormatting xmlns:xm="http://schemas.microsoft.com/office/excel/2006/main">
          <x14:cfRule type="iconSet" priority="15" id="{02FDDF1D-34AF-44C9-8AC8-5F4CCA5ECB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K40:L40</xm:sqref>
        </x14:conditionalFormatting>
        <x14:conditionalFormatting xmlns:xm="http://schemas.microsoft.com/office/excel/2006/main">
          <x14:cfRule type="iconSet" priority="51" id="{09145A0B-C9ED-4086-9165-02A7E699E2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K41:L41</xm:sqref>
        </x14:conditionalFormatting>
        <x14:conditionalFormatting xmlns:xm="http://schemas.microsoft.com/office/excel/2006/main">
          <x14:cfRule type="iconSet" priority="57" id="{6C64B370-443F-451A-BF2D-2BC58211F9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K42:L42</xm:sqref>
        </x14:conditionalFormatting>
        <x14:conditionalFormatting xmlns:xm="http://schemas.microsoft.com/office/excel/2006/main">
          <x14:cfRule type="iconSet" priority="55" id="{83EFF52B-FC34-4F63-B562-B3204307D0E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K43:L43</xm:sqref>
        </x14:conditionalFormatting>
        <x14:conditionalFormatting xmlns:xm="http://schemas.microsoft.com/office/excel/2006/main">
          <x14:cfRule type="iconSet" priority="53" id="{D345743A-0310-459B-B58F-C17014264FA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59" id="{68EC088E-5A52-4374-AE28-8A1C7FE496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K45:L45</xm:sqref>
        </x14:conditionalFormatting>
        <x14:conditionalFormatting xmlns:xm="http://schemas.microsoft.com/office/excel/2006/main">
          <x14:cfRule type="iconSet" priority="262" id="{78BB3E08-D297-4A53-9704-13ED9D31AE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K46:L52</xm:sqref>
        </x14:conditionalFormatting>
        <x14:conditionalFormatting xmlns:xm="http://schemas.microsoft.com/office/excel/2006/main">
          <x14:cfRule type="iconSet" priority="38" id="{A2434516-30DB-4273-ADD6-C25EB31095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7" id="{FDE34BAE-1696-434A-99D6-DF438CEE3C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K54:L55</xm:sqref>
        </x14:conditionalFormatting>
        <x14:conditionalFormatting xmlns:xm="http://schemas.microsoft.com/office/excel/2006/main">
          <x14:cfRule type="iconSet" priority="2600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K56:L56</xm:sqref>
        </x14:conditionalFormatting>
        <x14:conditionalFormatting xmlns:xm="http://schemas.microsoft.com/office/excel/2006/main">
          <x14:cfRule type="iconSet" priority="2661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K57:L57</xm:sqref>
        </x14:conditionalFormatting>
        <x14:conditionalFormatting xmlns:xm="http://schemas.microsoft.com/office/excel/2006/main">
          <x14:cfRule type="iconSet" priority="24" id="{10F23835-5FD1-497E-8327-C6A0B1194FD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K58:L59</xm:sqref>
        </x14:conditionalFormatting>
        <x14:conditionalFormatting xmlns:xm="http://schemas.microsoft.com/office/excel/2006/main">
          <x14:cfRule type="iconSet" priority="250" id="{65DDE6A8-E556-4FE4-BF29-64B2129113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K60:L60</xm:sqref>
        </x14:conditionalFormatting>
        <x14:conditionalFormatting xmlns:xm="http://schemas.microsoft.com/office/excel/2006/main">
          <x14:cfRule type="iconSet" priority="2601" id="{FE1A1B36-7F97-4BF7-81F4-CBF96E603F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K61:L61</xm:sqref>
        </x14:conditionalFormatting>
        <x14:conditionalFormatting xmlns:xm="http://schemas.microsoft.com/office/excel/2006/main">
          <x14:cfRule type="iconSet" priority="2" id="{C0B83743-3AC6-4789-9104-2E5571A622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K62:L62</xm:sqref>
        </x14:conditionalFormatting>
        <x14:conditionalFormatting xmlns:xm="http://schemas.microsoft.com/office/excel/2006/main">
          <x14:cfRule type="iconSet" priority="89" id="{9A53AF22-9B98-4DC5-A65F-78B862C0B2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L61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31"/>
  <sheetViews>
    <sheetView showGridLines="0" showRowColHeaders="0" tabSelected="1" zoomScale="70" zoomScaleNormal="70" workbookViewId="0">
      <selection activeCell="F14" sqref="F14:O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161" customWidth="1"/>
    <col min="3" max="4" width="11" style="161"/>
    <col min="5" max="5" width="18.26171875" style="161" customWidth="1"/>
    <col min="6" max="10" width="11" style="161"/>
    <col min="11" max="11" width="18.15625" style="161" customWidth="1"/>
    <col min="12" max="16384" width="11" style="161"/>
  </cols>
  <sheetData>
    <row r="1" spans="3:15" s="160" customFormat="1" ht="18.3" x14ac:dyDescent="0.7"/>
    <row r="2" spans="3:15" s="160" customFormat="1" ht="18.3" x14ac:dyDescent="0.7"/>
    <row r="3" spans="3:15" s="160" customFormat="1" ht="18.3" x14ac:dyDescent="0.7"/>
    <row r="4" spans="3:15" s="160" customFormat="1" ht="18.3" x14ac:dyDescent="0.7"/>
    <row r="5" spans="3:15" s="160" customFormat="1" ht="18.3" x14ac:dyDescent="0.7"/>
    <row r="6" spans="3:15" s="160" customFormat="1" ht="25.5" customHeight="1" thickBot="1" x14ac:dyDescent="0.75"/>
    <row r="7" spans="3:15" ht="17.649999999999999" customHeight="1" thickBot="1" x14ac:dyDescent="0.6">
      <c r="C7" s="612" t="s">
        <v>134</v>
      </c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4"/>
    </row>
    <row r="8" spans="3:15" ht="170.1" customHeight="1" thickBot="1" x14ac:dyDescent="0.6">
      <c r="C8" s="615" t="s">
        <v>135</v>
      </c>
      <c r="D8" s="616"/>
      <c r="E8" s="616"/>
      <c r="F8" s="616"/>
      <c r="G8" s="616"/>
      <c r="H8" s="616"/>
      <c r="I8" s="616"/>
      <c r="J8" s="616"/>
      <c r="K8" s="616"/>
      <c r="L8" s="616"/>
      <c r="M8" s="616"/>
      <c r="N8" s="616"/>
      <c r="O8" s="617"/>
    </row>
    <row r="9" spans="3:15" ht="14.7" thickBot="1" x14ac:dyDescent="0.6"/>
    <row r="10" spans="3:15" ht="17.649999999999999" customHeight="1" thickBot="1" x14ac:dyDescent="0.65">
      <c r="C10" s="618" t="s">
        <v>136</v>
      </c>
      <c r="D10" s="619"/>
      <c r="E10" s="620"/>
      <c r="F10" s="621" t="s">
        <v>137</v>
      </c>
      <c r="G10" s="619"/>
      <c r="H10" s="619"/>
      <c r="I10" s="619"/>
      <c r="J10" s="619"/>
      <c r="K10" s="619"/>
      <c r="L10" s="619"/>
      <c r="M10" s="619"/>
      <c r="N10" s="619"/>
      <c r="O10" s="622"/>
    </row>
    <row r="11" spans="3:15" ht="55" customHeight="1" thickBot="1" x14ac:dyDescent="0.6">
      <c r="C11" s="606" t="s">
        <v>138</v>
      </c>
      <c r="D11" s="607"/>
      <c r="E11" s="607"/>
      <c r="F11" s="608" t="s">
        <v>139</v>
      </c>
      <c r="G11" s="608"/>
      <c r="H11" s="608"/>
      <c r="I11" s="608"/>
      <c r="J11" s="608"/>
      <c r="K11" s="608"/>
      <c r="L11" s="608"/>
      <c r="M11" s="608"/>
      <c r="N11" s="608"/>
      <c r="O11" s="609"/>
    </row>
    <row r="12" spans="3:15" ht="55" customHeight="1" thickBot="1" x14ac:dyDescent="0.6">
      <c r="C12" s="606" t="s">
        <v>140</v>
      </c>
      <c r="D12" s="607"/>
      <c r="E12" s="607"/>
      <c r="F12" s="608" t="s">
        <v>141</v>
      </c>
      <c r="G12" s="608"/>
      <c r="H12" s="608"/>
      <c r="I12" s="608"/>
      <c r="J12" s="608"/>
      <c r="K12" s="608"/>
      <c r="L12" s="608"/>
      <c r="M12" s="608"/>
      <c r="N12" s="608"/>
      <c r="O12" s="609"/>
    </row>
    <row r="13" spans="3:15" ht="50.1" customHeight="1" x14ac:dyDescent="0.55000000000000004">
      <c r="C13" s="606" t="s">
        <v>142</v>
      </c>
      <c r="D13" s="607"/>
      <c r="E13" s="607"/>
      <c r="F13" s="608" t="s">
        <v>143</v>
      </c>
      <c r="G13" s="608"/>
      <c r="H13" s="608"/>
      <c r="I13" s="608"/>
      <c r="J13" s="608"/>
      <c r="K13" s="608"/>
      <c r="L13" s="608"/>
      <c r="M13" s="608"/>
      <c r="N13" s="608"/>
      <c r="O13" s="609"/>
    </row>
    <row r="14" spans="3:15" ht="50.1" customHeight="1" x14ac:dyDescent="0.55000000000000004">
      <c r="C14" s="606" t="s">
        <v>144</v>
      </c>
      <c r="D14" s="607"/>
      <c r="E14" s="607"/>
      <c r="F14" s="610" t="s">
        <v>145</v>
      </c>
      <c r="G14" s="610"/>
      <c r="H14" s="610"/>
      <c r="I14" s="610"/>
      <c r="J14" s="610"/>
      <c r="K14" s="610"/>
      <c r="L14" s="610"/>
      <c r="M14" s="610"/>
      <c r="N14" s="610"/>
      <c r="O14" s="611"/>
    </row>
    <row r="15" spans="3:15" ht="60" customHeight="1" x14ac:dyDescent="0.55000000000000004">
      <c r="C15" s="606" t="s">
        <v>146</v>
      </c>
      <c r="D15" s="607"/>
      <c r="E15" s="607"/>
      <c r="F15" s="610" t="s">
        <v>147</v>
      </c>
      <c r="G15" s="610"/>
      <c r="H15" s="610"/>
      <c r="I15" s="610"/>
      <c r="J15" s="610"/>
      <c r="K15" s="610"/>
      <c r="L15" s="610"/>
      <c r="M15" s="610"/>
      <c r="N15" s="610"/>
      <c r="O15" s="611"/>
    </row>
    <row r="16" spans="3:15" ht="60" customHeight="1" x14ac:dyDescent="0.55000000000000004">
      <c r="C16" s="606" t="s">
        <v>148</v>
      </c>
      <c r="D16" s="607"/>
      <c r="E16" s="607"/>
      <c r="F16" s="610" t="s">
        <v>149</v>
      </c>
      <c r="G16" s="610"/>
      <c r="H16" s="610"/>
      <c r="I16" s="610"/>
      <c r="J16" s="610"/>
      <c r="K16" s="610"/>
      <c r="L16" s="610"/>
      <c r="M16" s="610"/>
      <c r="N16" s="610"/>
      <c r="O16" s="611"/>
    </row>
    <row r="17" spans="3:15" ht="80.099999999999994" customHeight="1" x14ac:dyDescent="0.55000000000000004">
      <c r="C17" s="606" t="s">
        <v>150</v>
      </c>
      <c r="D17" s="607"/>
      <c r="E17" s="607"/>
      <c r="F17" s="610" t="s">
        <v>151</v>
      </c>
      <c r="G17" s="610"/>
      <c r="H17" s="610"/>
      <c r="I17" s="610"/>
      <c r="J17" s="610"/>
      <c r="K17" s="610"/>
      <c r="L17" s="610"/>
      <c r="M17" s="610"/>
      <c r="N17" s="610"/>
      <c r="O17" s="611"/>
    </row>
    <row r="18" spans="3:15" ht="80.099999999999994" customHeight="1" x14ac:dyDescent="0.55000000000000004">
      <c r="C18" s="623" t="s">
        <v>152</v>
      </c>
      <c r="D18" s="624"/>
      <c r="E18" s="625"/>
      <c r="F18" s="610" t="s">
        <v>153</v>
      </c>
      <c r="G18" s="610"/>
      <c r="H18" s="610"/>
      <c r="I18" s="610"/>
      <c r="J18" s="610"/>
      <c r="K18" s="610"/>
      <c r="L18" s="610"/>
      <c r="M18" s="610"/>
      <c r="N18" s="610"/>
      <c r="O18" s="611"/>
    </row>
    <row r="19" spans="3:15" ht="50.1" customHeight="1" x14ac:dyDescent="0.55000000000000004">
      <c r="C19" s="623" t="s">
        <v>154</v>
      </c>
      <c r="D19" s="624"/>
      <c r="E19" s="625"/>
      <c r="F19" s="610" t="s">
        <v>155</v>
      </c>
      <c r="G19" s="610"/>
      <c r="H19" s="610"/>
      <c r="I19" s="610"/>
      <c r="J19" s="610"/>
      <c r="K19" s="610"/>
      <c r="L19" s="610"/>
      <c r="M19" s="610"/>
      <c r="N19" s="610"/>
      <c r="O19" s="611"/>
    </row>
    <row r="20" spans="3:15" ht="50.1" customHeight="1" x14ac:dyDescent="0.55000000000000004">
      <c r="C20" s="626" t="s">
        <v>156</v>
      </c>
      <c r="D20" s="627"/>
      <c r="E20" s="627"/>
      <c r="F20" s="610" t="s">
        <v>157</v>
      </c>
      <c r="G20" s="610"/>
      <c r="H20" s="610"/>
      <c r="I20" s="610"/>
      <c r="J20" s="610"/>
      <c r="K20" s="610"/>
      <c r="L20" s="610"/>
      <c r="M20" s="610"/>
      <c r="N20" s="610"/>
      <c r="O20" s="611"/>
    </row>
    <row r="21" spans="3:15" ht="50.1" customHeight="1" x14ac:dyDescent="0.55000000000000004">
      <c r="C21" s="623" t="s">
        <v>158</v>
      </c>
      <c r="D21" s="624"/>
      <c r="E21" s="625"/>
      <c r="F21" s="610" t="s">
        <v>159</v>
      </c>
      <c r="G21" s="610"/>
      <c r="H21" s="610"/>
      <c r="I21" s="610"/>
      <c r="J21" s="610"/>
      <c r="K21" s="610"/>
      <c r="L21" s="610"/>
      <c r="M21" s="610"/>
      <c r="N21" s="610"/>
      <c r="O21" s="611"/>
    </row>
    <row r="22" spans="3:15" ht="50.1" customHeight="1" x14ac:dyDescent="0.55000000000000004">
      <c r="C22" s="623" t="s">
        <v>160</v>
      </c>
      <c r="D22" s="624"/>
      <c r="E22" s="625"/>
      <c r="F22" s="610" t="s">
        <v>161</v>
      </c>
      <c r="G22" s="610"/>
      <c r="H22" s="610"/>
      <c r="I22" s="610"/>
      <c r="J22" s="610"/>
      <c r="K22" s="610"/>
      <c r="L22" s="610"/>
      <c r="M22" s="610"/>
      <c r="N22" s="610"/>
      <c r="O22" s="611"/>
    </row>
    <row r="23" spans="3:15" ht="50.1" customHeight="1" thickBot="1" x14ac:dyDescent="0.6">
      <c r="C23" s="628" t="s">
        <v>162</v>
      </c>
      <c r="D23" s="629"/>
      <c r="E23" s="629"/>
      <c r="F23" s="630" t="s">
        <v>163</v>
      </c>
      <c r="G23" s="630"/>
      <c r="H23" s="630"/>
      <c r="I23" s="630"/>
      <c r="J23" s="630"/>
      <c r="K23" s="630"/>
      <c r="L23" s="630"/>
      <c r="M23" s="630"/>
      <c r="N23" s="630"/>
      <c r="O23" s="631"/>
    </row>
    <row r="24" spans="3:15" ht="50.1" customHeight="1" thickBot="1" x14ac:dyDescent="0.6">
      <c r="C24" s="628" t="s">
        <v>164</v>
      </c>
      <c r="D24" s="629"/>
      <c r="E24" s="629"/>
      <c r="F24" s="630" t="s">
        <v>165</v>
      </c>
      <c r="G24" s="630"/>
      <c r="H24" s="630"/>
      <c r="I24" s="630"/>
      <c r="J24" s="630"/>
      <c r="K24" s="630"/>
      <c r="L24" s="630"/>
      <c r="M24" s="630"/>
      <c r="N24" s="630"/>
      <c r="O24" s="631"/>
    </row>
    <row r="25" spans="3:15" ht="35.1" customHeight="1" thickBot="1" x14ac:dyDescent="0.6">
      <c r="C25" s="628" t="s">
        <v>166</v>
      </c>
      <c r="D25" s="629"/>
      <c r="E25" s="629"/>
      <c r="F25" s="630" t="s">
        <v>167</v>
      </c>
      <c r="G25" s="630"/>
      <c r="H25" s="630"/>
      <c r="I25" s="630"/>
      <c r="J25" s="630"/>
      <c r="K25" s="630"/>
      <c r="L25" s="630"/>
      <c r="M25" s="630"/>
      <c r="N25" s="630"/>
      <c r="O25" s="631"/>
    </row>
    <row r="26" spans="3:15" ht="35.1" customHeight="1" thickBot="1" x14ac:dyDescent="0.6">
      <c r="C26" s="628" t="s">
        <v>168</v>
      </c>
      <c r="D26" s="629"/>
      <c r="E26" s="629"/>
      <c r="F26" s="630" t="s">
        <v>169</v>
      </c>
      <c r="G26" s="630"/>
      <c r="H26" s="630"/>
      <c r="I26" s="630"/>
      <c r="J26" s="630"/>
      <c r="K26" s="630"/>
      <c r="L26" s="630"/>
      <c r="M26" s="630"/>
      <c r="N26" s="630"/>
      <c r="O26" s="631"/>
    </row>
    <row r="27" spans="3:15" ht="30.6" customHeight="1" thickBot="1" x14ac:dyDescent="0.6">
      <c r="C27" s="628" t="s">
        <v>170</v>
      </c>
      <c r="D27" s="629"/>
      <c r="E27" s="629"/>
      <c r="F27" s="630" t="s">
        <v>171</v>
      </c>
      <c r="G27" s="630"/>
      <c r="H27" s="630"/>
      <c r="I27" s="630"/>
      <c r="J27" s="630"/>
      <c r="K27" s="630"/>
      <c r="L27" s="630"/>
      <c r="M27" s="630"/>
      <c r="N27" s="630"/>
      <c r="O27" s="631"/>
    </row>
    <row r="28" spans="3:15" ht="30.6" customHeight="1" thickBot="1" x14ac:dyDescent="0.6">
      <c r="C28" s="628" t="s">
        <v>172</v>
      </c>
      <c r="D28" s="629"/>
      <c r="E28" s="629"/>
      <c r="F28" s="630" t="s">
        <v>173</v>
      </c>
      <c r="G28" s="630"/>
      <c r="H28" s="630"/>
      <c r="I28" s="630"/>
      <c r="J28" s="630"/>
      <c r="K28" s="630"/>
      <c r="L28" s="630"/>
      <c r="M28" s="630"/>
      <c r="N28" s="630"/>
      <c r="O28" s="631"/>
    </row>
    <row r="29" spans="3:15" ht="30.6" customHeight="1" thickBot="1" x14ac:dyDescent="0.6">
      <c r="C29" s="628" t="s">
        <v>174</v>
      </c>
      <c r="D29" s="629"/>
      <c r="E29" s="629"/>
      <c r="F29" s="630" t="s">
        <v>175</v>
      </c>
      <c r="G29" s="630"/>
      <c r="H29" s="630"/>
      <c r="I29" s="630"/>
      <c r="J29" s="630"/>
      <c r="K29" s="630"/>
      <c r="L29" s="630"/>
      <c r="M29" s="630"/>
      <c r="N29" s="630"/>
      <c r="O29" s="631"/>
    </row>
    <row r="30" spans="3:15" ht="15.9" thickBot="1" x14ac:dyDescent="0.6">
      <c r="C30" s="628" t="s">
        <v>176</v>
      </c>
      <c r="D30" s="629"/>
      <c r="E30" s="629"/>
      <c r="F30" s="630" t="s">
        <v>177</v>
      </c>
      <c r="G30" s="630"/>
      <c r="H30" s="630"/>
      <c r="I30" s="630"/>
      <c r="J30" s="630"/>
      <c r="K30" s="630"/>
      <c r="L30" s="630"/>
      <c r="M30" s="630"/>
      <c r="N30" s="630"/>
      <c r="O30" s="631"/>
    </row>
    <row r="31" spans="3:15" ht="16" customHeight="1" thickBot="1" x14ac:dyDescent="0.6">
      <c r="C31" s="632" t="s">
        <v>178</v>
      </c>
      <c r="D31" s="629"/>
      <c r="E31" s="629"/>
      <c r="F31" s="630" t="s">
        <v>179</v>
      </c>
      <c r="G31" s="630"/>
      <c r="H31" s="630"/>
      <c r="I31" s="630"/>
      <c r="J31" s="630"/>
      <c r="K31" s="630"/>
      <c r="L31" s="630"/>
      <c r="M31" s="630"/>
      <c r="N31" s="630"/>
      <c r="O31" s="631"/>
    </row>
  </sheetData>
  <mergeCells count="46">
    <mergeCell ref="C31:E31"/>
    <mergeCell ref="F31:O31"/>
    <mergeCell ref="C24:E24"/>
    <mergeCell ref="F24:O24"/>
    <mergeCell ref="C25:E25"/>
    <mergeCell ref="F25:O25"/>
    <mergeCell ref="C27:E27"/>
    <mergeCell ref="F27:O27"/>
    <mergeCell ref="F30:O30"/>
    <mergeCell ref="C30:E30"/>
    <mergeCell ref="C26:E26"/>
    <mergeCell ref="F26:O26"/>
    <mergeCell ref="C28:E28"/>
    <mergeCell ref="F28:O28"/>
    <mergeCell ref="C29:E29"/>
    <mergeCell ref="F29:O29"/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7:O7"/>
    <mergeCell ref="C8:O8"/>
    <mergeCell ref="C10:E10"/>
    <mergeCell ref="F10:O10"/>
    <mergeCell ref="C11:E11"/>
    <mergeCell ref="F11:O11"/>
    <mergeCell ref="C12:E12"/>
    <mergeCell ref="F12:O12"/>
    <mergeCell ref="C13:E13"/>
    <mergeCell ref="F13:O13"/>
    <mergeCell ref="C14:E14"/>
    <mergeCell ref="F14:O14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  <hyperlink ref="C27:E27" location="'16.ESTRATEGIA FCEC CUPOS X CTRO'!A1" display="16.ESTRATEGIA FCEC CUPOS X CTRO" xr:uid="{934A33C3-2F07-4FEC-8A63-E0F5EF856598}"/>
    <hyperlink ref="C30:E30" location="'19.SEGUIMIENTO PRIMER CURSOXREG'!A1" display="19.SEGUIMIENTO PRIMER CURSOXREG" xr:uid="{F1628FCA-7F67-47D8-ADF2-DA6ACE648241}"/>
    <hyperlink ref="C31:E31" location="'20.SEGUIMIENTO PRIMER CURSOXCEN'!A1" display="20.SEGUIMIENTO PRIMER CURSOXCENT" xr:uid="{091D1A1A-AF4D-4828-804D-83698D2A4BA7}"/>
    <hyperlink ref="C26:E26" location="'15.ESTRATEGIA FCEC CUPOS XREG'!A1" display="15.ESTRATEGIA FCEC CUPOS XREG" xr:uid="{FE9B08EC-2B0B-48CA-96FB-AE2FE034DBB6}"/>
    <hyperlink ref="C29:E29" location="'18.ESTRATEGIA FCEEP CUPOS CTRO'!A1" display="18.ESTRATEGIA FEEP CUPOS X CTRO" xr:uid="{7C31AAA9-B76F-4689-A7FB-32532BE1DFCF}"/>
    <hyperlink ref="C28:E28" location="'17.ESTRATEGIA FCEEP CUPOS X REG'!A1" display="17.ESTRATEGIA FEEP CUPOS XREG" xr:uid="{C3E702E9-34EE-480F-A3C2-9C683705FF11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A16:L98"/>
  <sheetViews>
    <sheetView showGridLines="0" showRowColHeaders="0" zoomScale="80" zoomScaleNormal="80" workbookViewId="0">
      <selection activeCell="C30" sqref="C3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3.15625" style="107" customWidth="1"/>
    <col min="2" max="2" width="45.68359375" customWidth="1"/>
    <col min="3" max="3" width="51" style="218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634" t="s">
        <v>0</v>
      </c>
      <c r="C16" s="634" t="s">
        <v>2</v>
      </c>
      <c r="D16" s="634" t="s">
        <v>3</v>
      </c>
      <c r="E16" s="635" t="s">
        <v>4</v>
      </c>
      <c r="F16" s="635"/>
      <c r="G16" s="636" t="s">
        <v>5</v>
      </c>
      <c r="H16" s="636"/>
      <c r="I16" s="633" t="s">
        <v>6</v>
      </c>
      <c r="J16" s="633"/>
      <c r="K16" s="210" t="s">
        <v>7</v>
      </c>
    </row>
    <row r="17" spans="2:12" ht="15.6" customHeight="1" x14ac:dyDescent="0.55000000000000004">
      <c r="B17" s="634"/>
      <c r="C17" s="634"/>
      <c r="D17" s="634"/>
      <c r="E17" s="211" t="s">
        <v>8</v>
      </c>
      <c r="F17" s="211" t="s">
        <v>9</v>
      </c>
      <c r="G17" s="212" t="s">
        <v>8</v>
      </c>
      <c r="H17" s="212" t="s">
        <v>9</v>
      </c>
      <c r="I17" s="209" t="s">
        <v>8</v>
      </c>
      <c r="J17" s="209" t="s">
        <v>9</v>
      </c>
      <c r="K17" s="213" t="s">
        <v>10</v>
      </c>
    </row>
    <row r="18" spans="2:12" ht="16.899999999999999" hidden="1" customHeight="1" x14ac:dyDescent="0.55000000000000004">
      <c r="B18" s="203" t="s">
        <v>0</v>
      </c>
      <c r="C18" s="214" t="s">
        <v>11</v>
      </c>
      <c r="D18" s="215" t="s">
        <v>3</v>
      </c>
      <c r="E18" s="216" t="s">
        <v>12</v>
      </c>
      <c r="F18" s="216" t="s">
        <v>13</v>
      </c>
      <c r="G18" s="216" t="s">
        <v>14</v>
      </c>
      <c r="H18" s="216" t="s">
        <v>15</v>
      </c>
      <c r="I18" s="216" t="s">
        <v>16</v>
      </c>
      <c r="J18" s="216" t="s">
        <v>17</v>
      </c>
      <c r="K18" s="216" t="s">
        <v>10</v>
      </c>
    </row>
    <row r="19" spans="2:12" ht="17.5" customHeight="1" x14ac:dyDescent="0.55000000000000004">
      <c r="B19" s="33" t="s">
        <v>20</v>
      </c>
      <c r="C19" s="33" t="s">
        <v>180</v>
      </c>
      <c r="D19" s="25" t="str">
        <f>+'1. Semáforos Diciembre'!F$8</f>
        <v>Diciembre</v>
      </c>
      <c r="E19" s="217">
        <f>+'1. Semáforos Diciembre'!G$8</f>
        <v>0</v>
      </c>
      <c r="F19" s="217">
        <f>+'1. Semáforos Diciembre'!H$8</f>
        <v>0.92989999999999995</v>
      </c>
      <c r="G19" s="187">
        <f>+'1. Semáforos Diciembre'!I$8</f>
        <v>0.93</v>
      </c>
      <c r="H19" s="187">
        <f>+'1. Semáforos Diciembre'!J$8</f>
        <v>0.99490000000000001</v>
      </c>
      <c r="I19" s="188">
        <f>+'1. Semáforos Diciembre'!K$8</f>
        <v>0.995</v>
      </c>
      <c r="J19" s="188">
        <f>+'1. Semáforos Diciembre'!L$8</f>
        <v>1.0059</v>
      </c>
      <c r="K19" s="188">
        <f>+'1. Semáforos Diciembre'!M$8</f>
        <v>1.0059</v>
      </c>
    </row>
    <row r="20" spans="2:12" ht="15" x14ac:dyDescent="0.55000000000000004">
      <c r="B20" s="33" t="s">
        <v>20</v>
      </c>
      <c r="C20" s="33" t="s">
        <v>181</v>
      </c>
      <c r="D20" s="25" t="str">
        <f>+'1. Semáforos Diciembre'!F$8</f>
        <v>Diciembre</v>
      </c>
      <c r="E20" s="217">
        <f>+'1. Semáforos Diciembre'!G$8</f>
        <v>0</v>
      </c>
      <c r="F20" s="217">
        <f>+'1. Semáforos Diciembre'!H$8</f>
        <v>0.92989999999999995</v>
      </c>
      <c r="G20" s="187">
        <f>+'1. Semáforos Diciembre'!I$8</f>
        <v>0.93</v>
      </c>
      <c r="H20" s="187">
        <f>+'1. Semáforos Diciembre'!J$8</f>
        <v>0.99490000000000001</v>
      </c>
      <c r="I20" s="188">
        <f>+'1. Semáforos Diciembre'!K$8</f>
        <v>0.995</v>
      </c>
      <c r="J20" s="188">
        <f>+'1. Semáforos Diciembre'!L$8</f>
        <v>1.0059</v>
      </c>
      <c r="K20" s="188">
        <f>+'1. Semáforos Diciembre'!M$8</f>
        <v>1.0059</v>
      </c>
      <c r="L20" s="188"/>
    </row>
    <row r="21" spans="2:12" ht="15" x14ac:dyDescent="0.55000000000000004">
      <c r="B21" s="33" t="s">
        <v>20</v>
      </c>
      <c r="C21" s="33" t="s">
        <v>182</v>
      </c>
      <c r="D21" s="25" t="str">
        <f>+'1. Semáforos Diciembre'!F$8</f>
        <v>Diciembre</v>
      </c>
      <c r="E21" s="217">
        <f>+'1. Semáforos Diciembre'!G$8</f>
        <v>0</v>
      </c>
      <c r="F21" s="217">
        <f>+'1. Semáforos Diciembre'!H$8</f>
        <v>0.92989999999999995</v>
      </c>
      <c r="G21" s="187">
        <f>+'1. Semáforos Diciembre'!I$8</f>
        <v>0.93</v>
      </c>
      <c r="H21" s="187">
        <f>+'1. Semáforos Diciembre'!J$8</f>
        <v>0.99490000000000001</v>
      </c>
      <c r="I21" s="188">
        <f>+'1. Semáforos Diciembre'!K$8</f>
        <v>0.995</v>
      </c>
      <c r="J21" s="188">
        <f>+'1. Semáforos Diciembre'!L$8</f>
        <v>1.0059</v>
      </c>
      <c r="K21" s="188">
        <f>+'1. Semáforos Diciembre'!M$8</f>
        <v>1.0059</v>
      </c>
    </row>
    <row r="22" spans="2:12" ht="15" x14ac:dyDescent="0.55000000000000004">
      <c r="B22" s="33" t="s">
        <v>20</v>
      </c>
      <c r="C22" s="33" t="s">
        <v>183</v>
      </c>
      <c r="D22" s="25" t="str">
        <f>+'1. Semáforos Diciembre'!F$53</f>
        <v>Diciembre</v>
      </c>
      <c r="E22" s="217">
        <f>+'1. Semáforos Diciembre'!G$53</f>
        <v>0</v>
      </c>
      <c r="F22" s="217">
        <f>+'1. Semáforos Diciembre'!H$53</f>
        <v>0.93290000000000006</v>
      </c>
      <c r="G22" s="187">
        <f>+'1. Semáforos Diciembre'!I$53</f>
        <v>0.93300000000000005</v>
      </c>
      <c r="H22" s="187">
        <f>+'1. Semáforos Diciembre'!J$53</f>
        <v>0.99490000000000001</v>
      </c>
      <c r="I22" s="188">
        <f>+'1. Semáforos Diciembre'!K$53</f>
        <v>0.995</v>
      </c>
      <c r="J22" s="188">
        <f>+'1. Semáforos Diciembre'!L$53</f>
        <v>1.0049999999999999</v>
      </c>
      <c r="K22" s="188">
        <f>+'1. Semáforos Diciembre'!M$53</f>
        <v>1.0049999999999999</v>
      </c>
    </row>
    <row r="23" spans="2:12" ht="15" x14ac:dyDescent="0.55000000000000004">
      <c r="B23" s="33" t="s">
        <v>20</v>
      </c>
      <c r="C23" s="33" t="s">
        <v>184</v>
      </c>
      <c r="D23" s="25" t="str">
        <f>+'1. Semáforos Diciembre'!F$60</f>
        <v>Diciembre</v>
      </c>
      <c r="E23" s="217">
        <f>+'1. Semáforos Diciembre'!G$60</f>
        <v>0</v>
      </c>
      <c r="F23" s="217">
        <f>+'1. Semáforos Diciembre'!H$60</f>
        <v>0.93290000000000006</v>
      </c>
      <c r="G23" s="187">
        <f>+'1. Semáforos Diciembre'!I$60</f>
        <v>0.93300000000000005</v>
      </c>
      <c r="H23" s="187">
        <f>+'1. Semáforos Diciembre'!J$60</f>
        <v>0.99490000000000001</v>
      </c>
      <c r="I23" s="188">
        <f>+'1. Semáforos Diciembre'!K$60</f>
        <v>0.995</v>
      </c>
      <c r="J23" s="188">
        <f>+'1. Semáforos Diciembre'!L$60</f>
        <v>1.0049999999999999</v>
      </c>
      <c r="K23" s="188">
        <f>+'1. Semáforos Diciembre'!M$60</f>
        <v>1.0049999999999999</v>
      </c>
    </row>
    <row r="24" spans="2:12" ht="15" x14ac:dyDescent="0.55000000000000004">
      <c r="B24" s="33" t="s">
        <v>20</v>
      </c>
      <c r="C24" s="33" t="s">
        <v>185</v>
      </c>
      <c r="D24" s="25" t="str">
        <f>+'1. Semáforos Diciembre'!F$8</f>
        <v>Diciembre</v>
      </c>
      <c r="E24" s="217">
        <f>+'1. Semáforos Diciembre'!G$8</f>
        <v>0</v>
      </c>
      <c r="F24" s="217">
        <f>+'1. Semáforos Diciembre'!H$8</f>
        <v>0.92989999999999995</v>
      </c>
      <c r="G24" s="187">
        <f>+'1. Semáforos Diciembre'!I$8</f>
        <v>0.93</v>
      </c>
      <c r="H24" s="187">
        <f>+'1. Semáforos Diciembre'!J$8</f>
        <v>0.99490000000000001</v>
      </c>
      <c r="I24" s="188">
        <f>+'1. Semáforos Diciembre'!K$8</f>
        <v>0.995</v>
      </c>
      <c r="J24" s="188">
        <f>+'1. Semáforos Diciembre'!L$8</f>
        <v>1.0059</v>
      </c>
      <c r="K24" s="188">
        <f>+'1. Semáforos Diciembre'!M$8</f>
        <v>1.0059</v>
      </c>
    </row>
    <row r="25" spans="2:12" ht="15" x14ac:dyDescent="0.55000000000000004">
      <c r="B25" s="33" t="s">
        <v>20</v>
      </c>
      <c r="C25" s="33" t="s">
        <v>186</v>
      </c>
      <c r="D25" s="25" t="str">
        <f>+'1. Semáforos Diciembre'!F$8</f>
        <v>Diciembre</v>
      </c>
      <c r="E25" s="217">
        <f>+'1. Semáforos Diciembre'!G$8</f>
        <v>0</v>
      </c>
      <c r="F25" s="217">
        <f>+'1. Semáforos Diciembre'!H$8</f>
        <v>0.92989999999999995</v>
      </c>
      <c r="G25" s="187">
        <f>+'1. Semáforos Diciembre'!I$8</f>
        <v>0.93</v>
      </c>
      <c r="H25" s="187">
        <f>+'1. Semáforos Diciembre'!J$8</f>
        <v>0.99490000000000001</v>
      </c>
      <c r="I25" s="188">
        <f>+'1. Semáforos Diciembre'!K$8</f>
        <v>0.995</v>
      </c>
      <c r="J25" s="188">
        <f>+'1. Semáforos Diciembre'!L$8</f>
        <v>1.0059</v>
      </c>
      <c r="K25" s="188">
        <f>+'1. Semáforos Diciembre'!M$8</f>
        <v>1.0059</v>
      </c>
    </row>
    <row r="26" spans="2:12" ht="15" x14ac:dyDescent="0.55000000000000004">
      <c r="B26" s="33" t="s">
        <v>20</v>
      </c>
      <c r="C26" s="33" t="s">
        <v>187</v>
      </c>
      <c r="D26" s="25" t="str">
        <f>+'1. Semáforos Diciembre'!F$8</f>
        <v>Diciembre</v>
      </c>
      <c r="E26" s="217">
        <f>+'1. Semáforos Diciembre'!G$8</f>
        <v>0</v>
      </c>
      <c r="F26" s="217">
        <f>+'1. Semáforos Diciembre'!H$8</f>
        <v>0.92989999999999995</v>
      </c>
      <c r="G26" s="187">
        <f>+'1. Semáforos Diciembre'!I$8</f>
        <v>0.93</v>
      </c>
      <c r="H26" s="187">
        <f>+'1. Semáforos Diciembre'!J$8</f>
        <v>0.99490000000000001</v>
      </c>
      <c r="I26" s="188">
        <f>+'1. Semáforos Diciembre'!K$8</f>
        <v>0.995</v>
      </c>
      <c r="J26" s="188">
        <f>+'1. Semáforos Diciembre'!L$8</f>
        <v>1.0059</v>
      </c>
      <c r="K26" s="188">
        <f>+'1. Semáforos Diciembre'!M$8</f>
        <v>1.0059</v>
      </c>
    </row>
    <row r="27" spans="2:12" ht="15" x14ac:dyDescent="0.55000000000000004">
      <c r="B27" s="33" t="s">
        <v>20</v>
      </c>
      <c r="C27" s="33" t="s">
        <v>188</v>
      </c>
      <c r="D27" s="25" t="str">
        <f>+'1. Semáforos Diciembre'!F$53</f>
        <v>Diciembre</v>
      </c>
      <c r="E27" s="217">
        <f>+'1. Semáforos Diciembre'!G$53</f>
        <v>0</v>
      </c>
      <c r="F27" s="217">
        <f>+'1. Semáforos Diciembre'!H$53</f>
        <v>0.93290000000000006</v>
      </c>
      <c r="G27" s="187">
        <f>+'1. Semáforos Diciembre'!I$53</f>
        <v>0.93300000000000005</v>
      </c>
      <c r="H27" s="187">
        <f>+'1. Semáforos Diciembre'!J$53</f>
        <v>0.99490000000000001</v>
      </c>
      <c r="I27" s="188">
        <f>+'1. Semáforos Diciembre'!K$53</f>
        <v>0.995</v>
      </c>
      <c r="J27" s="188">
        <f>+'1. Semáforos Diciembre'!L$53</f>
        <v>1.0049999999999999</v>
      </c>
      <c r="K27" s="188">
        <f>+'1. Semáforos Diciembre'!M$53</f>
        <v>1.0049999999999999</v>
      </c>
    </row>
    <row r="28" spans="2:12" ht="15" x14ac:dyDescent="0.55000000000000004">
      <c r="B28" s="33" t="s">
        <v>20</v>
      </c>
      <c r="C28" s="33" t="s">
        <v>189</v>
      </c>
      <c r="D28" s="25" t="str">
        <f>+'1. Semáforos Diciembre'!F$60</f>
        <v>Diciembre</v>
      </c>
      <c r="E28" s="217">
        <f>+'1. Semáforos Diciembre'!G$60</f>
        <v>0</v>
      </c>
      <c r="F28" s="217">
        <f>+'1. Semáforos Diciembre'!H$60</f>
        <v>0.93290000000000006</v>
      </c>
      <c r="G28" s="187">
        <f>+'1. Semáforos Diciembre'!I$60</f>
        <v>0.93300000000000005</v>
      </c>
      <c r="H28" s="187">
        <f>+'1. Semáforos Diciembre'!J$60</f>
        <v>0.99490000000000001</v>
      </c>
      <c r="I28" s="188">
        <f>+'1. Semáforos Diciembre'!K$60</f>
        <v>0.995</v>
      </c>
      <c r="J28" s="188">
        <f>+'1. Semáforos Diciembre'!L$60</f>
        <v>1.0049999999999999</v>
      </c>
      <c r="K28" s="188">
        <f>+'1. Semáforos Diciembre'!M$60</f>
        <v>1.0049999999999999</v>
      </c>
    </row>
    <row r="29" spans="2:12" ht="15" x14ac:dyDescent="0.55000000000000004">
      <c r="B29" s="33" t="s">
        <v>20</v>
      </c>
      <c r="C29" s="33" t="s">
        <v>190</v>
      </c>
      <c r="D29" s="25" t="str">
        <f>+'1. Semáforos Diciembre'!F$8</f>
        <v>Diciembre</v>
      </c>
      <c r="E29" s="217">
        <f>+'1. Semáforos Diciembre'!G$8</f>
        <v>0</v>
      </c>
      <c r="F29" s="217">
        <f>+'1. Semáforos Diciembre'!H$8</f>
        <v>0.92989999999999995</v>
      </c>
      <c r="G29" s="187">
        <f>+'1. Semáforos Diciembre'!I$8</f>
        <v>0.93</v>
      </c>
      <c r="H29" s="187">
        <f>+'1. Semáforos Diciembre'!J$8</f>
        <v>0.99490000000000001</v>
      </c>
      <c r="I29" s="188">
        <f>+'1. Semáforos Diciembre'!K$8</f>
        <v>0.995</v>
      </c>
      <c r="J29" s="188">
        <f>+'1. Semáforos Diciembre'!L$8</f>
        <v>1.0059</v>
      </c>
      <c r="K29" s="188">
        <f>+'1. Semáforos Diciembre'!M$8</f>
        <v>1.0059</v>
      </c>
    </row>
    <row r="30" spans="2:12" ht="15" x14ac:dyDescent="0.55000000000000004">
      <c r="B30" s="33" t="s">
        <v>20</v>
      </c>
      <c r="C30" s="33" t="s">
        <v>191</v>
      </c>
      <c r="D30" s="25" t="str">
        <f>+'1. Semáforos Diciembre'!F$8</f>
        <v>Diciembre</v>
      </c>
      <c r="E30" s="217">
        <f>+'1. Semáforos Diciembre'!G$8</f>
        <v>0</v>
      </c>
      <c r="F30" s="217">
        <f>+'1. Semáforos Diciembre'!H$8</f>
        <v>0.92989999999999995</v>
      </c>
      <c r="G30" s="187">
        <f>+'1. Semáforos Diciembre'!I$8</f>
        <v>0.93</v>
      </c>
      <c r="H30" s="187">
        <f>+'1. Semáforos Diciembre'!J$8</f>
        <v>0.99490000000000001</v>
      </c>
      <c r="I30" s="188">
        <f>+'1. Semáforos Diciembre'!K$8</f>
        <v>0.995</v>
      </c>
      <c r="J30" s="188">
        <f>+'1. Semáforos Diciembre'!L$8</f>
        <v>1.0059</v>
      </c>
      <c r="K30" s="188">
        <f>+'1. Semáforos Diciembre'!M$8</f>
        <v>1.0059</v>
      </c>
    </row>
    <row r="31" spans="2:12" ht="15" x14ac:dyDescent="0.55000000000000004">
      <c r="B31" s="33" t="s">
        <v>20</v>
      </c>
      <c r="C31" s="244" t="s">
        <v>192</v>
      </c>
      <c r="D31" s="25" t="str">
        <f>+'1. Semáforos Diciembre'!F53</f>
        <v>Diciembre</v>
      </c>
      <c r="E31" s="217">
        <f>+'1. Semáforos Diciembre'!G53</f>
        <v>0</v>
      </c>
      <c r="F31" s="217">
        <f>+'1. Semáforos Diciembre'!H53</f>
        <v>0.93290000000000006</v>
      </c>
      <c r="G31" s="187">
        <f>+'1. Semáforos Diciembre'!I53</f>
        <v>0.93300000000000005</v>
      </c>
      <c r="H31" s="187">
        <f>+'1. Semáforos Diciembre'!J53</f>
        <v>0.99490000000000001</v>
      </c>
      <c r="I31" s="188">
        <f>+'1. Semáforos Diciembre'!K53</f>
        <v>0.995</v>
      </c>
      <c r="J31" s="188">
        <f>+'1. Semáforos Diciembre'!L53</f>
        <v>1.0049999999999999</v>
      </c>
      <c r="K31" s="188">
        <f>+'1. Semáforos Diciembre'!M53</f>
        <v>1.0049999999999999</v>
      </c>
    </row>
    <row r="32" spans="2:12" ht="15" x14ac:dyDescent="0.55000000000000004">
      <c r="B32" s="33" t="s">
        <v>20</v>
      </c>
      <c r="C32" s="33" t="s">
        <v>193</v>
      </c>
      <c r="D32" s="25" t="str">
        <f>+'1. Semáforos Diciembre'!F$60</f>
        <v>Diciembre</v>
      </c>
      <c r="E32" s="217">
        <f>+'1. Semáforos Diciembre'!G$60</f>
        <v>0</v>
      </c>
      <c r="F32" s="217">
        <f>+'1. Semáforos Diciembre'!H$60</f>
        <v>0.93290000000000006</v>
      </c>
      <c r="G32" s="187">
        <f>+'1. Semáforos Diciembre'!I$60</f>
        <v>0.93300000000000005</v>
      </c>
      <c r="H32" s="187">
        <f>+'1. Semáforos Diciembre'!J$60</f>
        <v>0.99490000000000001</v>
      </c>
      <c r="I32" s="188">
        <f>+'1. Semáforos Diciembre'!K$60</f>
        <v>0.995</v>
      </c>
      <c r="J32" s="188">
        <f>+'1. Semáforos Diciembre'!L$60</f>
        <v>1.0049999999999999</v>
      </c>
      <c r="K32" s="188">
        <f>+'1. Semáforos Diciembre'!M$60</f>
        <v>1.0049999999999999</v>
      </c>
    </row>
    <row r="33" spans="2:11" ht="15" x14ac:dyDescent="0.55000000000000004">
      <c r="B33" s="33" t="s">
        <v>20</v>
      </c>
      <c r="C33" s="33" t="s">
        <v>194</v>
      </c>
      <c r="D33" s="25" t="str">
        <f>+'1. Semáforos Diciembre'!F$8</f>
        <v>Diciembre</v>
      </c>
      <c r="E33" s="217">
        <f>+'1. Semáforos Diciembre'!G$8</f>
        <v>0</v>
      </c>
      <c r="F33" s="217">
        <f>+'1. Semáforos Diciembre'!H$8</f>
        <v>0.92989999999999995</v>
      </c>
      <c r="G33" s="187">
        <f>+'1. Semáforos Diciembre'!I$8</f>
        <v>0.93</v>
      </c>
      <c r="H33" s="187">
        <f>+'1. Semáforos Diciembre'!J$8</f>
        <v>0.99490000000000001</v>
      </c>
      <c r="I33" s="188">
        <f>+'1. Semáforos Diciembre'!K$8</f>
        <v>0.995</v>
      </c>
      <c r="J33" s="188">
        <f>+'1. Semáforos Diciembre'!L$8</f>
        <v>1.0059</v>
      </c>
      <c r="K33" s="188">
        <f>+'1. Semáforos Diciembre'!M$8</f>
        <v>1.0059</v>
      </c>
    </row>
    <row r="34" spans="2:11" ht="15" x14ac:dyDescent="0.55000000000000004">
      <c r="B34" s="33" t="s">
        <v>20</v>
      </c>
      <c r="C34" s="33" t="s">
        <v>195</v>
      </c>
      <c r="D34" s="25" t="str">
        <f>+'1. Semáforos Diciembre'!F$8</f>
        <v>Diciembre</v>
      </c>
      <c r="E34" s="217">
        <f>+'1. Semáforos Diciembre'!G$8</f>
        <v>0</v>
      </c>
      <c r="F34" s="217">
        <f>+'1. Semáforos Diciembre'!H$8</f>
        <v>0.92989999999999995</v>
      </c>
      <c r="G34" s="187">
        <f>+'1. Semáforos Diciembre'!I$8</f>
        <v>0.93</v>
      </c>
      <c r="H34" s="187">
        <f>+'1. Semáforos Diciembre'!J$8</f>
        <v>0.99490000000000001</v>
      </c>
      <c r="I34" s="188">
        <f>+'1. Semáforos Diciembre'!K$8</f>
        <v>0.995</v>
      </c>
      <c r="J34" s="188">
        <f>+'1. Semáforos Diciembre'!L$8</f>
        <v>1.0059</v>
      </c>
      <c r="K34" s="188">
        <f>+'1. Semáforos Diciembre'!M$8</f>
        <v>1.0059</v>
      </c>
    </row>
    <row r="35" spans="2:11" ht="15" x14ac:dyDescent="0.55000000000000004">
      <c r="B35" s="33" t="s">
        <v>20</v>
      </c>
      <c r="C35" s="33" t="s">
        <v>196</v>
      </c>
      <c r="D35" s="25" t="str">
        <f>+'1. Semáforos Diciembre'!F$8</f>
        <v>Diciembre</v>
      </c>
      <c r="E35" s="217">
        <f>+'1. Semáforos Diciembre'!G$8</f>
        <v>0</v>
      </c>
      <c r="F35" s="217">
        <f>+'1. Semáforos Diciembre'!H$8</f>
        <v>0.92989999999999995</v>
      </c>
      <c r="G35" s="187">
        <f>+'1. Semáforos Diciembre'!I$8</f>
        <v>0.93</v>
      </c>
      <c r="H35" s="187">
        <f>+'1. Semáforos Diciembre'!J$8</f>
        <v>0.99490000000000001</v>
      </c>
      <c r="I35" s="188">
        <f>+'1. Semáforos Diciembre'!K$8</f>
        <v>0.995</v>
      </c>
      <c r="J35" s="188">
        <f>+'1. Semáforos Diciembre'!L$8</f>
        <v>1.0059</v>
      </c>
      <c r="K35" s="188">
        <f>+'1. Semáforos Diciembre'!M$8</f>
        <v>1.0059</v>
      </c>
    </row>
    <row r="36" spans="2:11" ht="15" x14ac:dyDescent="0.55000000000000004">
      <c r="B36" s="33" t="s">
        <v>20</v>
      </c>
      <c r="C36" s="33" t="s">
        <v>197</v>
      </c>
      <c r="D36" s="25" t="str">
        <f>+'1. Semáforos Diciembre'!F$53</f>
        <v>Diciembre</v>
      </c>
      <c r="E36" s="217">
        <f>+'1. Semáforos Diciembre'!G$53</f>
        <v>0</v>
      </c>
      <c r="F36" s="217">
        <f>+'1. Semáforos Diciembre'!H$53</f>
        <v>0.93290000000000006</v>
      </c>
      <c r="G36" s="187">
        <f>+'1. Semáforos Diciembre'!I$53</f>
        <v>0.93300000000000005</v>
      </c>
      <c r="H36" s="187">
        <f>+'1. Semáforos Diciembre'!J$53</f>
        <v>0.99490000000000001</v>
      </c>
      <c r="I36" s="188">
        <f>+'1. Semáforos Diciembre'!K$53</f>
        <v>0.995</v>
      </c>
      <c r="J36" s="188">
        <f>+'1. Semáforos Diciembre'!L$53</f>
        <v>1.0049999999999999</v>
      </c>
      <c r="K36" s="188">
        <f>+'1. Semáforos Diciembre'!M$53</f>
        <v>1.0049999999999999</v>
      </c>
    </row>
    <row r="37" spans="2:11" ht="15" x14ac:dyDescent="0.55000000000000004">
      <c r="B37" s="33" t="s">
        <v>20</v>
      </c>
      <c r="C37" s="33" t="s">
        <v>198</v>
      </c>
      <c r="D37" s="25" t="str">
        <f>+'1. Semáforos Diciembre'!F$60</f>
        <v>Diciembre</v>
      </c>
      <c r="E37" s="217">
        <f>+'1. Semáforos Diciembre'!G$60</f>
        <v>0</v>
      </c>
      <c r="F37" s="217">
        <f>+'1. Semáforos Diciembre'!H$60</f>
        <v>0.93290000000000006</v>
      </c>
      <c r="G37" s="187">
        <f>+'1. Semáforos Diciembre'!I$60</f>
        <v>0.93300000000000005</v>
      </c>
      <c r="H37" s="187">
        <f>+'1. Semáforos Diciembre'!J$60</f>
        <v>0.99490000000000001</v>
      </c>
      <c r="I37" s="188">
        <f>+'1. Semáforos Diciembre'!K$60</f>
        <v>0.995</v>
      </c>
      <c r="J37" s="188">
        <f>+'1. Semáforos Diciembre'!L$60</f>
        <v>1.0049999999999999</v>
      </c>
      <c r="K37" s="188">
        <f>+'1. Semáforos Diciembre'!M$60</f>
        <v>1.0049999999999999</v>
      </c>
    </row>
    <row r="38" spans="2:11" ht="15" x14ac:dyDescent="0.55000000000000004">
      <c r="B38" s="33" t="s">
        <v>20</v>
      </c>
      <c r="C38" s="33" t="s">
        <v>28</v>
      </c>
      <c r="D38" s="25" t="str">
        <f>+'1. Semáforos Diciembre'!F$11</f>
        <v>Diciembre</v>
      </c>
      <c r="E38" s="217">
        <f>+'1. Semáforos Diciembre'!G$11</f>
        <v>0</v>
      </c>
      <c r="F38" s="217">
        <f>+'1. Semáforos Diciembre'!H$11</f>
        <v>0.9899</v>
      </c>
      <c r="G38" s="187">
        <f>+'1. Semáforos Diciembre'!I$11</f>
        <v>0.99</v>
      </c>
      <c r="H38" s="187">
        <f>+'1. Semáforos Diciembre'!J$11</f>
        <v>0.99490000000000001</v>
      </c>
      <c r="I38" s="188">
        <f>+'1. Semáforos Diciembre'!K$11</f>
        <v>0.995</v>
      </c>
      <c r="J38" s="188">
        <f>+'1. Semáforos Diciembre'!L$11</f>
        <v>1.0059</v>
      </c>
      <c r="K38" s="188">
        <f>+'1. Semáforos Diciembre'!M$11</f>
        <v>1.0059</v>
      </c>
    </row>
    <row r="39" spans="2:11" ht="15" x14ac:dyDescent="0.55000000000000004">
      <c r="B39" s="33" t="s">
        <v>20</v>
      </c>
      <c r="C39" s="33" t="s">
        <v>199</v>
      </c>
      <c r="D39" s="25" t="str">
        <f>+'1. Semáforos Diciembre'!F$8</f>
        <v>Diciembre</v>
      </c>
      <c r="E39" s="217">
        <f>+'1. Semáforos Diciembre'!G$8</f>
        <v>0</v>
      </c>
      <c r="F39" s="217">
        <f>+'1. Semáforos Diciembre'!H$8</f>
        <v>0.92989999999999995</v>
      </c>
      <c r="G39" s="187">
        <f>+'1. Semáforos Diciembre'!I$8</f>
        <v>0.93</v>
      </c>
      <c r="H39" s="187">
        <f>+'1. Semáforos Diciembre'!J$8</f>
        <v>0.99490000000000001</v>
      </c>
      <c r="I39" s="188">
        <f>+'1. Semáforos Diciembre'!K$8</f>
        <v>0.995</v>
      </c>
      <c r="J39" s="188">
        <f>+'1. Semáforos Diciembre'!L$8</f>
        <v>1.0059</v>
      </c>
      <c r="K39" s="188">
        <f>+'1. Semáforos Diciembre'!M$8</f>
        <v>1.0059</v>
      </c>
    </row>
    <row r="40" spans="2:11" ht="15" x14ac:dyDescent="0.55000000000000004">
      <c r="B40" s="33" t="s">
        <v>20</v>
      </c>
      <c r="C40" s="33" t="s">
        <v>200</v>
      </c>
      <c r="D40" s="25" t="str">
        <f>+'1. Semáforos Diciembre'!F$8</f>
        <v>Diciembre</v>
      </c>
      <c r="E40" s="217">
        <f>+'1. Semáforos Diciembre'!G$8</f>
        <v>0</v>
      </c>
      <c r="F40" s="217">
        <f>+'1. Semáforos Diciembre'!H$8</f>
        <v>0.92989999999999995</v>
      </c>
      <c r="G40" s="187">
        <f>+'1. Semáforos Diciembre'!I$8</f>
        <v>0.93</v>
      </c>
      <c r="H40" s="187">
        <f>+'1. Semáforos Diciembre'!J$8</f>
        <v>0.99490000000000001</v>
      </c>
      <c r="I40" s="188">
        <f>+'1. Semáforos Diciembre'!K$8</f>
        <v>0.995</v>
      </c>
      <c r="J40" s="188">
        <f>+'1. Semáforos Diciembre'!L$8</f>
        <v>1.0059</v>
      </c>
      <c r="K40" s="188">
        <f>+'1. Semáforos Diciembre'!M$8</f>
        <v>1.0059</v>
      </c>
    </row>
    <row r="41" spans="2:11" ht="15" x14ac:dyDescent="0.55000000000000004">
      <c r="B41" s="33" t="s">
        <v>20</v>
      </c>
      <c r="C41" s="33" t="s">
        <v>201</v>
      </c>
      <c r="D41" s="25" t="str">
        <f>+'1. Semáforos Diciembre'!F$8</f>
        <v>Diciembre</v>
      </c>
      <c r="E41" s="217">
        <f>+'1. Semáforos Diciembre'!G$8</f>
        <v>0</v>
      </c>
      <c r="F41" s="217">
        <f>+'1. Semáforos Diciembre'!H$8</f>
        <v>0.92989999999999995</v>
      </c>
      <c r="G41" s="187">
        <f>+'1. Semáforos Diciembre'!I$8</f>
        <v>0.93</v>
      </c>
      <c r="H41" s="187">
        <f>+'1. Semáforos Diciembre'!J$8</f>
        <v>0.99490000000000001</v>
      </c>
      <c r="I41" s="188">
        <f>+'1. Semáforos Diciembre'!K$8</f>
        <v>0.995</v>
      </c>
      <c r="J41" s="188">
        <f>+'1. Semáforos Diciembre'!L$8</f>
        <v>1.0059</v>
      </c>
      <c r="K41" s="188">
        <f>+'1. Semáforos Diciembre'!M$8</f>
        <v>1.0059</v>
      </c>
    </row>
    <row r="42" spans="2:11" ht="15" x14ac:dyDescent="0.55000000000000004">
      <c r="B42" s="33" t="s">
        <v>20</v>
      </c>
      <c r="C42" s="33" t="s">
        <v>202</v>
      </c>
      <c r="D42" s="25" t="str">
        <f>+'1. Semáforos Diciembre'!F$8</f>
        <v>Diciembre</v>
      </c>
      <c r="E42" s="217">
        <f>+'1. Semáforos Diciembre'!G$8</f>
        <v>0</v>
      </c>
      <c r="F42" s="217">
        <f>+'1. Semáforos Diciembre'!H$8</f>
        <v>0.92989999999999995</v>
      </c>
      <c r="G42" s="187">
        <f>+'1. Semáforos Diciembre'!I$8</f>
        <v>0.93</v>
      </c>
      <c r="H42" s="187">
        <f>+'1. Semáforos Diciembre'!J$8</f>
        <v>0.99490000000000001</v>
      </c>
      <c r="I42" s="188">
        <f>+'1. Semáforos Diciembre'!K$8</f>
        <v>0.995</v>
      </c>
      <c r="J42" s="188">
        <f>+'1. Semáforos Diciembre'!L$8</f>
        <v>1.0059</v>
      </c>
      <c r="K42" s="188">
        <f>+'1. Semáforos Diciembre'!M$8</f>
        <v>1.0059</v>
      </c>
    </row>
    <row r="43" spans="2:11" ht="15" x14ac:dyDescent="0.55000000000000004">
      <c r="B43" s="33" t="s">
        <v>20</v>
      </c>
      <c r="C43" s="33" t="s">
        <v>203</v>
      </c>
      <c r="D43" s="25" t="str">
        <f>+'1. Semáforos Diciembre'!F$9</f>
        <v>Diciembre</v>
      </c>
      <c r="E43" s="217">
        <f>+'1. Semáforos Diciembre'!G$9</f>
        <v>0</v>
      </c>
      <c r="F43" s="217">
        <f>+'1. Semáforos Diciembre'!H$9</f>
        <v>0.94989999999999997</v>
      </c>
      <c r="G43" s="187">
        <f>+'1. Semáforos Diciembre'!I$9</f>
        <v>0.95</v>
      </c>
      <c r="H43" s="187">
        <f>+'1. Semáforos Diciembre'!J$9</f>
        <v>0.99490000000000001</v>
      </c>
      <c r="I43" s="188">
        <f>+'1. Semáforos Diciembre'!K$9</f>
        <v>0.995</v>
      </c>
      <c r="J43" s="188">
        <f>+'1. Semáforos Diciembre'!L$9</f>
        <v>1.0059</v>
      </c>
      <c r="K43" s="188">
        <f>+'1. Semáforos Diciembre'!M$9</f>
        <v>1.0059</v>
      </c>
    </row>
    <row r="44" spans="2:11" ht="15" x14ac:dyDescent="0.55000000000000004">
      <c r="B44" s="33" t="s">
        <v>20</v>
      </c>
      <c r="C44" s="33" t="s">
        <v>204</v>
      </c>
      <c r="D44" s="25" t="str">
        <f>+'1. Semáforos Diciembre'!F$9</f>
        <v>Diciembre</v>
      </c>
      <c r="E44" s="217">
        <f>+'1. Semáforos Diciembre'!G$9</f>
        <v>0</v>
      </c>
      <c r="F44" s="217">
        <f>+'1. Semáforos Diciembre'!H$9</f>
        <v>0.94989999999999997</v>
      </c>
      <c r="G44" s="187">
        <f>+'1. Semáforos Diciembre'!I$9</f>
        <v>0.95</v>
      </c>
      <c r="H44" s="187">
        <f>+'1. Semáforos Diciembre'!J$9</f>
        <v>0.99490000000000001</v>
      </c>
      <c r="I44" s="188">
        <f>+'1. Semáforos Diciembre'!K$9</f>
        <v>0.995</v>
      </c>
      <c r="J44" s="188">
        <f>+'1. Semáforos Diciembre'!L$9</f>
        <v>1.0059</v>
      </c>
      <c r="K44" s="188">
        <f>+'1. Semáforos Diciembre'!M$9</f>
        <v>1.0059</v>
      </c>
    </row>
    <row r="45" spans="2:11" ht="15" x14ac:dyDescent="0.55000000000000004">
      <c r="B45" s="33" t="s">
        <v>20</v>
      </c>
      <c r="C45" s="33" t="s">
        <v>205</v>
      </c>
      <c r="D45" s="25" t="str">
        <f>+'1. Semáforos Diciembre'!F$9</f>
        <v>Diciembre</v>
      </c>
      <c r="E45" s="217">
        <f>+'1. Semáforos Diciembre'!G$9</f>
        <v>0</v>
      </c>
      <c r="F45" s="217">
        <f>+'1. Semáforos Diciembre'!H$9</f>
        <v>0.94989999999999997</v>
      </c>
      <c r="G45" s="187">
        <f>+'1. Semáforos Diciembre'!I$9</f>
        <v>0.95</v>
      </c>
      <c r="H45" s="187">
        <f>+'1. Semáforos Diciembre'!J$9</f>
        <v>0.99490000000000001</v>
      </c>
      <c r="I45" s="188">
        <f>+'1. Semáforos Diciembre'!K$9</f>
        <v>0.995</v>
      </c>
      <c r="J45" s="188">
        <f>+'1. Semáforos Diciembre'!L$9</f>
        <v>1.0059</v>
      </c>
      <c r="K45" s="188">
        <f>+'1. Semáforos Diciembre'!M$9</f>
        <v>1.0059</v>
      </c>
    </row>
    <row r="46" spans="2:11" ht="15" x14ac:dyDescent="0.55000000000000004">
      <c r="B46" s="33" t="s">
        <v>20</v>
      </c>
      <c r="C46" s="33" t="s">
        <v>206</v>
      </c>
      <c r="D46" s="25" t="str">
        <f>+'1. Semáforos Diciembre'!F$9</f>
        <v>Diciembre</v>
      </c>
      <c r="E46" s="217">
        <f>+'1. Semáforos Diciembre'!G$9</f>
        <v>0</v>
      </c>
      <c r="F46" s="217">
        <f>+'1. Semáforos Diciembre'!H$9</f>
        <v>0.94989999999999997</v>
      </c>
      <c r="G46" s="187">
        <f>+'1. Semáforos Diciembre'!I$9</f>
        <v>0.95</v>
      </c>
      <c r="H46" s="187">
        <f>+'1. Semáforos Diciembre'!J$9</f>
        <v>0.99490000000000001</v>
      </c>
      <c r="I46" s="188">
        <f>+'1. Semáforos Diciembre'!K$9</f>
        <v>0.995</v>
      </c>
      <c r="J46" s="188">
        <f>+'1. Semáforos Diciembre'!L$9</f>
        <v>1.0059</v>
      </c>
      <c r="K46" s="188">
        <f>+'1. Semáforos Diciembre'!M$9</f>
        <v>1.0059</v>
      </c>
    </row>
    <row r="47" spans="2:11" ht="15" x14ac:dyDescent="0.55000000000000004">
      <c r="B47" s="33" t="s">
        <v>20</v>
      </c>
      <c r="C47" s="33" t="s">
        <v>207</v>
      </c>
      <c r="D47" s="25" t="str">
        <f>+'1. Semáforos Diciembre'!F$9</f>
        <v>Diciembre</v>
      </c>
      <c r="E47" s="217">
        <f>+'1. Semáforos Diciembre'!G$9</f>
        <v>0</v>
      </c>
      <c r="F47" s="217">
        <f>+'1. Semáforos Diciembre'!H$9</f>
        <v>0.94989999999999997</v>
      </c>
      <c r="G47" s="187">
        <f>+'1. Semáforos Diciembre'!I$9</f>
        <v>0.95</v>
      </c>
      <c r="H47" s="187">
        <f>+'1. Semáforos Diciembre'!J$9</f>
        <v>0.99490000000000001</v>
      </c>
      <c r="I47" s="188">
        <f>+'1. Semáforos Diciembre'!K$9</f>
        <v>0.995</v>
      </c>
      <c r="J47" s="188">
        <f>+'1. Semáforos Diciembre'!L$9</f>
        <v>1.0059</v>
      </c>
      <c r="K47" s="188">
        <f>+'1. Semáforos Diciembre'!M$9</f>
        <v>1.0059</v>
      </c>
    </row>
    <row r="48" spans="2:11" ht="15" x14ac:dyDescent="0.55000000000000004">
      <c r="B48" s="33" t="s">
        <v>20</v>
      </c>
      <c r="C48" s="33" t="s">
        <v>208</v>
      </c>
      <c r="D48" s="25" t="str">
        <f>+'1. Semáforos Diciembre'!F54</f>
        <v>Diciembre</v>
      </c>
      <c r="E48" s="217">
        <f>+'1. Semáforos Diciembre'!G54</f>
        <v>0</v>
      </c>
      <c r="F48" s="217">
        <f>+'1. Semáforos Diciembre'!H54</f>
        <v>0.89990000000000003</v>
      </c>
      <c r="G48" s="187">
        <f>+'1. Semáforos Diciembre'!I54</f>
        <v>0.9</v>
      </c>
      <c r="H48" s="187">
        <f>+'1. Semáforos Diciembre'!J54</f>
        <v>0.99490000000000001</v>
      </c>
      <c r="I48" s="188">
        <f>+'1. Semáforos Diciembre'!K54</f>
        <v>0.995</v>
      </c>
      <c r="J48" s="188">
        <f>+'1. Semáforos Diciembre'!L54</f>
        <v>1</v>
      </c>
      <c r="K48" s="188">
        <f>+'1. Semáforos Diciembre'!M54</f>
        <v>1</v>
      </c>
    </row>
    <row r="49" spans="2:11" ht="15" x14ac:dyDescent="0.55000000000000004">
      <c r="B49" s="33" t="s">
        <v>20</v>
      </c>
      <c r="C49" s="33" t="s">
        <v>209</v>
      </c>
      <c r="D49" s="25" t="str">
        <f>+'1. Semáforos Diciembre'!F$61</f>
        <v>Diciembre</v>
      </c>
      <c r="E49" s="217">
        <f>+'1. Semáforos Diciembre'!G$61</f>
        <v>0</v>
      </c>
      <c r="F49" s="217">
        <f>+'1. Semáforos Diciembre'!H$61</f>
        <v>0.89990000000000003</v>
      </c>
      <c r="G49" s="187">
        <f>+'1. Semáforos Diciembre'!I$61</f>
        <v>0.9</v>
      </c>
      <c r="H49" s="187">
        <f>+'1. Semáforos Diciembre'!J$61</f>
        <v>0.99490000000000001</v>
      </c>
      <c r="I49" s="188">
        <f>+'1. Semáforos Diciembre'!K$61</f>
        <v>0.995</v>
      </c>
      <c r="J49" s="188">
        <f>+'1. Semáforos Diciembre'!L$61</f>
        <v>1</v>
      </c>
      <c r="K49" s="188">
        <f>+'1. Semáforos Diciembre'!M$61</f>
        <v>1</v>
      </c>
    </row>
    <row r="50" spans="2:11" ht="15" x14ac:dyDescent="0.55000000000000004">
      <c r="B50" s="33" t="s">
        <v>20</v>
      </c>
      <c r="C50" s="33" t="s">
        <v>210</v>
      </c>
      <c r="D50" s="25" t="str">
        <f>+'1. Semáforos Diciembre'!F$9</f>
        <v>Diciembre</v>
      </c>
      <c r="E50" s="217">
        <f>+'1. Semáforos Diciembre'!G$9</f>
        <v>0</v>
      </c>
      <c r="F50" s="217">
        <f>+'1. Semáforos Diciembre'!H$9</f>
        <v>0.94989999999999997</v>
      </c>
      <c r="G50" s="187">
        <f>+'1. Semáforos Diciembre'!I$9</f>
        <v>0.95</v>
      </c>
      <c r="H50" s="187">
        <f>+'1. Semáforos Diciembre'!J$9</f>
        <v>0.99490000000000001</v>
      </c>
      <c r="I50" s="188">
        <f>+'1. Semáforos Diciembre'!K$9</f>
        <v>0.995</v>
      </c>
      <c r="J50" s="188">
        <f>+'1. Semáforos Diciembre'!L$9</f>
        <v>1.0059</v>
      </c>
      <c r="K50" s="188">
        <f>+'1. Semáforos Diciembre'!M$9</f>
        <v>1.0059</v>
      </c>
    </row>
    <row r="51" spans="2:11" ht="15" x14ac:dyDescent="0.55000000000000004">
      <c r="B51" s="33" t="s">
        <v>20</v>
      </c>
      <c r="C51" s="33" t="s">
        <v>211</v>
      </c>
      <c r="D51" s="25" t="str">
        <f>+'1. Semáforos Diciembre'!F$10</f>
        <v>Diciembre</v>
      </c>
      <c r="E51" s="217">
        <f>+'1. Semáforos Diciembre'!G$10</f>
        <v>0</v>
      </c>
      <c r="F51" s="217">
        <f>+'1. Semáforos Diciembre'!H$10</f>
        <v>0.93989999999999996</v>
      </c>
      <c r="G51" s="187">
        <f>+'1. Semáforos Diciembre'!I$10</f>
        <v>0.94</v>
      </c>
      <c r="H51" s="187">
        <f>+'1. Semáforos Diciembre'!J$10</f>
        <v>0.99490000000000001</v>
      </c>
      <c r="I51" s="188">
        <f>+'1. Semáforos Diciembre'!K$10</f>
        <v>0.995</v>
      </c>
      <c r="J51" s="188">
        <f>+'1. Semáforos Diciembre'!L$10</f>
        <v>1.0059</v>
      </c>
      <c r="K51" s="188">
        <f>+'1. Semáforos Diciembre'!M$10</f>
        <v>1.0059</v>
      </c>
    </row>
    <row r="52" spans="2:11" ht="15" x14ac:dyDescent="0.55000000000000004">
      <c r="B52" s="33" t="s">
        <v>20</v>
      </c>
      <c r="C52" s="33" t="s">
        <v>120</v>
      </c>
      <c r="D52" s="25" t="str">
        <f>+'1. Semáforos Diciembre'!F$55</f>
        <v>Diciembre</v>
      </c>
      <c r="E52" s="217">
        <f>+'1. Semáforos Diciembre'!G$55</f>
        <v>0</v>
      </c>
      <c r="F52" s="217">
        <f>+'1. Semáforos Diciembre'!H$55</f>
        <v>0.94989999999999997</v>
      </c>
      <c r="G52" s="187">
        <f>+'1. Semáforos Diciembre'!I$55</f>
        <v>0.95</v>
      </c>
      <c r="H52" s="187">
        <f>+'1. Semáforos Diciembre'!J$55</f>
        <v>0.97989999999999999</v>
      </c>
      <c r="I52" s="188">
        <f>+'1. Semáforos Diciembre'!K$55</f>
        <v>0.98</v>
      </c>
      <c r="J52" s="188">
        <f>+'1. Semáforos Diciembre'!L$55</f>
        <v>1</v>
      </c>
      <c r="K52" s="188">
        <f>+'1. Semáforos Diciembre'!M$55</f>
        <v>1</v>
      </c>
    </row>
    <row r="53" spans="2:11" ht="15" x14ac:dyDescent="0.55000000000000004">
      <c r="B53" s="33" t="s">
        <v>20</v>
      </c>
      <c r="C53" s="33" t="s">
        <v>133</v>
      </c>
      <c r="D53" s="25" t="str">
        <f>+'1. Semáforos Diciembre'!F$62</f>
        <v>Diciembre</v>
      </c>
      <c r="E53" s="217">
        <f>+'1. Semáforos Diciembre'!G$62</f>
        <v>0</v>
      </c>
      <c r="F53" s="217">
        <f>+'1. Semáforos Diciembre'!H$62</f>
        <v>0.94989999999999997</v>
      </c>
      <c r="G53" s="187">
        <f>+'1. Semáforos Diciembre'!I$62</f>
        <v>0.95</v>
      </c>
      <c r="H53" s="187">
        <f>+'1. Semáforos Diciembre'!J$62</f>
        <v>0.97989999999999999</v>
      </c>
      <c r="I53" s="188">
        <f>+'1. Semáforos Diciembre'!K$62</f>
        <v>0.98</v>
      </c>
      <c r="J53" s="188">
        <f>+'1. Semáforos Diciembre'!L$62</f>
        <v>1</v>
      </c>
      <c r="K53" s="188">
        <f>+'1. Semáforos Diciembre'!M$62</f>
        <v>1</v>
      </c>
    </row>
    <row r="54" spans="2:11" ht="15" x14ac:dyDescent="0.55000000000000004">
      <c r="B54" s="33" t="s">
        <v>20</v>
      </c>
      <c r="C54" s="33" t="s">
        <v>212</v>
      </c>
      <c r="D54" s="25" t="str">
        <f>+'1. Semáforos Diciembre'!F$10</f>
        <v>Diciembre</v>
      </c>
      <c r="E54" s="217">
        <f>+'1. Semáforos Diciembre'!G$10</f>
        <v>0</v>
      </c>
      <c r="F54" s="217">
        <f>+'1. Semáforos Diciembre'!H$10</f>
        <v>0.93989999999999996</v>
      </c>
      <c r="G54" s="187">
        <f>+'1. Semáforos Diciembre'!I$10</f>
        <v>0.94</v>
      </c>
      <c r="H54" s="187">
        <f>+'1. Semáforos Diciembre'!J$10</f>
        <v>0.99490000000000001</v>
      </c>
      <c r="I54" s="188">
        <f>+'1. Semáforos Diciembre'!K$10</f>
        <v>0.995</v>
      </c>
      <c r="J54" s="188">
        <f>+'1. Semáforos Diciembre'!L$10</f>
        <v>1.0059</v>
      </c>
      <c r="K54" s="188">
        <f>+'1. Semáforos Diciembre'!M$10</f>
        <v>1.0059</v>
      </c>
    </row>
    <row r="55" spans="2:11" ht="15" x14ac:dyDescent="0.55000000000000004">
      <c r="B55" s="33" t="s">
        <v>29</v>
      </c>
      <c r="C55" s="33" t="s">
        <v>213</v>
      </c>
      <c r="D55" s="25" t="str">
        <f>+'1. Semáforos Diciembre'!F12</f>
        <v>Diciembre</v>
      </c>
      <c r="E55" s="217">
        <f>+'1. Semáforos Diciembre'!G12</f>
        <v>0</v>
      </c>
      <c r="F55" s="217">
        <f>+'1. Semáforos Diciembre'!H12</f>
        <v>0.49990000000000001</v>
      </c>
      <c r="G55" s="187">
        <f>+'1. Semáforos Diciembre'!I12</f>
        <v>0.5</v>
      </c>
      <c r="H55" s="187">
        <f>+'1. Semáforos Diciembre'!J12</f>
        <v>0.99990000000000001</v>
      </c>
      <c r="I55" s="188">
        <f>+'1. Semáforos Diciembre'!K12</f>
        <v>1</v>
      </c>
      <c r="J55" s="188">
        <f>+'1. Semáforos Diciembre'!L12</f>
        <v>1</v>
      </c>
      <c r="K55" s="188">
        <f>+'1. Semáforos Diciembre'!M12</f>
        <v>1</v>
      </c>
    </row>
    <row r="56" spans="2:11" ht="15" x14ac:dyDescent="0.55000000000000004">
      <c r="B56" s="33" t="s">
        <v>29</v>
      </c>
      <c r="C56" s="33" t="s">
        <v>214</v>
      </c>
      <c r="D56" s="25" t="str">
        <f>+'1. Semáforos Diciembre'!F13</f>
        <v>Diciembre</v>
      </c>
      <c r="E56" s="217">
        <f>+'1. Semáforos Diciembre'!G13</f>
        <v>0</v>
      </c>
      <c r="F56" s="217">
        <f>+'1. Semáforos Diciembre'!H13</f>
        <v>0.49990000000000001</v>
      </c>
      <c r="G56" s="187">
        <f>+'1. Semáforos Diciembre'!I13</f>
        <v>0.5</v>
      </c>
      <c r="H56" s="187">
        <f>+'1. Semáforos Diciembre'!J13</f>
        <v>0.99990000000000001</v>
      </c>
      <c r="I56" s="188">
        <f>+'1. Semáforos Diciembre'!K13</f>
        <v>1</v>
      </c>
      <c r="J56" s="188">
        <f>+'1. Semáforos Diciembre'!L13</f>
        <v>1</v>
      </c>
      <c r="K56" s="188">
        <f>+'1. Semáforos Diciembre'!M13</f>
        <v>1</v>
      </c>
    </row>
    <row r="57" spans="2:11" ht="15" x14ac:dyDescent="0.55000000000000004">
      <c r="B57" s="33" t="s">
        <v>29</v>
      </c>
      <c r="C57" s="33" t="s">
        <v>215</v>
      </c>
      <c r="D57" s="25" t="str">
        <f>+'1. Semáforos Diciembre'!F14</f>
        <v>Diciembre</v>
      </c>
      <c r="E57" s="217">
        <f>+'1. Semáforos Diciembre'!G14</f>
        <v>0</v>
      </c>
      <c r="F57" s="217">
        <f>+'1. Semáforos Diciembre'!H14</f>
        <v>0.49990000000000001</v>
      </c>
      <c r="G57" s="187">
        <f>+'1. Semáforos Diciembre'!I14</f>
        <v>0.5</v>
      </c>
      <c r="H57" s="187">
        <f>+'1. Semáforos Diciembre'!J14</f>
        <v>0.99990000000000001</v>
      </c>
      <c r="I57" s="188">
        <f>+'1. Semáforos Diciembre'!K14</f>
        <v>1</v>
      </c>
      <c r="J57" s="188">
        <f>+'1. Semáforos Diciembre'!L14</f>
        <v>1</v>
      </c>
      <c r="K57" s="188">
        <f>+'1. Semáforos Diciembre'!M14</f>
        <v>1</v>
      </c>
    </row>
    <row r="58" spans="2:11" ht="15" x14ac:dyDescent="0.55000000000000004">
      <c r="B58" s="33" t="s">
        <v>29</v>
      </c>
      <c r="C58" s="33" t="s">
        <v>216</v>
      </c>
      <c r="D58" s="25" t="str">
        <f>+'1. Semáforos Diciembre'!F15</f>
        <v>Diciembre</v>
      </c>
      <c r="E58" s="217">
        <f>+'1. Semáforos Diciembre'!G15</f>
        <v>0</v>
      </c>
      <c r="F58" s="217">
        <f>+'1. Semáforos Diciembre'!H15</f>
        <v>0.49990000000000001</v>
      </c>
      <c r="G58" s="187">
        <f>+'1. Semáforos Diciembre'!I15</f>
        <v>0.5</v>
      </c>
      <c r="H58" s="187">
        <f>+'1. Semáforos Diciembre'!J15</f>
        <v>0.99990000000000001</v>
      </c>
      <c r="I58" s="188">
        <f>+'1. Semáforos Diciembre'!K15</f>
        <v>1</v>
      </c>
      <c r="J58" s="188">
        <f>+'1. Semáforos Diciembre'!L15</f>
        <v>1</v>
      </c>
      <c r="K58" s="188">
        <f>+'1. Semáforos Diciembre'!M15</f>
        <v>1</v>
      </c>
    </row>
    <row r="59" spans="2:11" ht="15" x14ac:dyDescent="0.55000000000000004">
      <c r="B59" s="33" t="s">
        <v>29</v>
      </c>
      <c r="C59" s="33" t="s">
        <v>217</v>
      </c>
      <c r="D59" s="25" t="str">
        <f>+'1. Semáforos Diciembre'!F16</f>
        <v>Diciembre</v>
      </c>
      <c r="E59" s="217">
        <f>+'1. Semáforos Diciembre'!G16</f>
        <v>0</v>
      </c>
      <c r="F59" s="217">
        <f>+'1. Semáforos Diciembre'!H16</f>
        <v>0.49990000000000001</v>
      </c>
      <c r="G59" s="187">
        <f>+'1. Semáforos Diciembre'!I16</f>
        <v>0.5</v>
      </c>
      <c r="H59" s="187">
        <f>+'1. Semáforos Diciembre'!J16</f>
        <v>0.99990000000000001</v>
      </c>
      <c r="I59" s="188">
        <f>+'1. Semáforos Diciembre'!K16</f>
        <v>1</v>
      </c>
      <c r="J59" s="188">
        <f>+'1. Semáforos Diciembre'!L16</f>
        <v>1</v>
      </c>
      <c r="K59" s="188">
        <f>+'1. Semáforos Diciembre'!M16</f>
        <v>1</v>
      </c>
    </row>
    <row r="60" spans="2:11" ht="15" x14ac:dyDescent="0.55000000000000004">
      <c r="B60" s="33" t="s">
        <v>29</v>
      </c>
      <c r="C60" s="33" t="s">
        <v>218</v>
      </c>
      <c r="D60" s="25" t="str">
        <f>+'1. Semáforos Diciembre'!F17</f>
        <v>Diciembre</v>
      </c>
      <c r="E60" s="217">
        <f>+'1. Semáforos Diciembre'!G17</f>
        <v>0</v>
      </c>
      <c r="F60" s="217">
        <f>+'1. Semáforos Diciembre'!H17</f>
        <v>0.49990000000000001</v>
      </c>
      <c r="G60" s="187">
        <f>+'1. Semáforos Diciembre'!I17</f>
        <v>0.5</v>
      </c>
      <c r="H60" s="187">
        <f>+'1. Semáforos Diciembre'!J17</f>
        <v>0.99990000000000001</v>
      </c>
      <c r="I60" s="188">
        <f>+'1. Semáforos Diciembre'!K17</f>
        <v>1</v>
      </c>
      <c r="J60" s="188">
        <f>+'1. Semáforos Diciembre'!L17</f>
        <v>1</v>
      </c>
      <c r="K60" s="188">
        <f>+'1. Semáforos Diciembre'!M17</f>
        <v>1</v>
      </c>
    </row>
    <row r="61" spans="2:11" ht="15" x14ac:dyDescent="0.55000000000000004">
      <c r="B61" s="33" t="s">
        <v>29</v>
      </c>
      <c r="C61" s="33" t="s">
        <v>219</v>
      </c>
      <c r="D61" s="25" t="str">
        <f>+'1. Semáforos Diciembre'!F18</f>
        <v>Diciembre</v>
      </c>
      <c r="E61" s="217">
        <f>+'1. Semáforos Diciembre'!G18</f>
        <v>0</v>
      </c>
      <c r="F61" s="217">
        <f>+'1. Semáforos Diciembre'!H18</f>
        <v>0.89990000000000003</v>
      </c>
      <c r="G61" s="187">
        <f>+'1. Semáforos Diciembre'!I18</f>
        <v>0.9</v>
      </c>
      <c r="H61" s="187">
        <f>+'1. Semáforos Diciembre'!J18</f>
        <v>0.99990000000000001</v>
      </c>
      <c r="I61" s="188">
        <f>+'1. Semáforos Diciembre'!K18</f>
        <v>1</v>
      </c>
      <c r="J61" s="188">
        <f>+'1. Semáforos Diciembre'!L18</f>
        <v>1</v>
      </c>
      <c r="K61" s="188">
        <f>+'1. Semáforos Diciembre'!M18</f>
        <v>1</v>
      </c>
    </row>
    <row r="62" spans="2:11" ht="15" x14ac:dyDescent="0.55000000000000004">
      <c r="B62" s="33" t="s">
        <v>29</v>
      </c>
      <c r="C62" s="33" t="s">
        <v>220</v>
      </c>
      <c r="D62" s="25" t="str">
        <f>+'1. Semáforos Diciembre'!F19</f>
        <v>Diciembre</v>
      </c>
      <c r="E62" s="217">
        <f>+'1. Semáforos Diciembre'!G19</f>
        <v>0</v>
      </c>
      <c r="F62" s="217">
        <f>+'1. Semáforos Diciembre'!H19</f>
        <v>0.49990000000000001</v>
      </c>
      <c r="G62" s="187">
        <f>+'1. Semáforos Diciembre'!I19</f>
        <v>0.5</v>
      </c>
      <c r="H62" s="187">
        <f>+'1. Semáforos Diciembre'!J19</f>
        <v>0.99990000000000001</v>
      </c>
      <c r="I62" s="188">
        <f>+'1. Semáforos Diciembre'!K19</f>
        <v>1</v>
      </c>
      <c r="J62" s="188">
        <f>+'1. Semáforos Diciembre'!L19</f>
        <v>1</v>
      </c>
      <c r="K62" s="188">
        <f>+'1. Semáforos Diciembre'!M19</f>
        <v>1</v>
      </c>
    </row>
    <row r="63" spans="2:11" ht="15" x14ac:dyDescent="0.55000000000000004">
      <c r="B63" s="199" t="s">
        <v>46</v>
      </c>
      <c r="C63" s="200" t="s">
        <v>48</v>
      </c>
      <c r="D63" s="25" t="str">
        <f>+'1. Semáforos Diciembre'!F20</f>
        <v>Diciembre</v>
      </c>
      <c r="E63" s="217">
        <f>+'1. Semáforos Diciembre'!G20</f>
        <v>0</v>
      </c>
      <c r="F63" s="217">
        <f>+'1. Semáforos Diciembre'!H20</f>
        <v>0.91990000000000005</v>
      </c>
      <c r="G63" s="187">
        <f>+'1. Semáforos Diciembre'!I20</f>
        <v>0.92</v>
      </c>
      <c r="H63" s="187">
        <f>+'1. Semáforos Diciembre'!J20</f>
        <v>0.99990000000000001</v>
      </c>
      <c r="I63" s="188">
        <f>+'1. Semáforos Diciembre'!K20</f>
        <v>1</v>
      </c>
      <c r="J63" s="188">
        <f>+'1. Semáforos Diciembre'!L20</f>
        <v>1</v>
      </c>
      <c r="K63" s="188">
        <f>+'1. Semáforos Diciembre'!M20</f>
        <v>1</v>
      </c>
    </row>
    <row r="64" spans="2:11" ht="15" x14ac:dyDescent="0.55000000000000004">
      <c r="B64" s="199" t="s">
        <v>46</v>
      </c>
      <c r="C64" s="200" t="s">
        <v>50</v>
      </c>
      <c r="D64" s="25" t="str">
        <f>+'1. Semáforos Diciembre'!F21</f>
        <v>Diciembre</v>
      </c>
      <c r="E64" s="217">
        <f>+'1. Semáforos Diciembre'!G21</f>
        <v>0</v>
      </c>
      <c r="F64" s="217">
        <f>+'1. Semáforos Diciembre'!H21</f>
        <v>0.91990000000000005</v>
      </c>
      <c r="G64" s="187">
        <f>+'1. Semáforos Diciembre'!I21</f>
        <v>0.92</v>
      </c>
      <c r="H64" s="187">
        <f>+'1. Semáforos Diciembre'!J21</f>
        <v>0.99990000000000001</v>
      </c>
      <c r="I64" s="188">
        <f>+'1. Semáforos Diciembre'!K21</f>
        <v>1</v>
      </c>
      <c r="J64" s="188">
        <f>+'1. Semáforos Diciembre'!L21</f>
        <v>1</v>
      </c>
      <c r="K64" s="188">
        <f>+'1. Semáforos Diciembre'!M21</f>
        <v>1</v>
      </c>
    </row>
    <row r="65" spans="2:11" ht="15" x14ac:dyDescent="0.55000000000000004">
      <c r="B65" s="199" t="s">
        <v>46</v>
      </c>
      <c r="C65" s="200" t="s">
        <v>52</v>
      </c>
      <c r="D65" s="25" t="str">
        <f>+'1. Semáforos Diciembre'!F22</f>
        <v>Diciembre</v>
      </c>
      <c r="E65" s="217">
        <f>+'1. Semáforos Diciembre'!G22</f>
        <v>0</v>
      </c>
      <c r="F65" s="217">
        <f>+'1. Semáforos Diciembre'!H22</f>
        <v>0.91990000000000005</v>
      </c>
      <c r="G65" s="187">
        <f>+'1. Semáforos Diciembre'!I22</f>
        <v>0.92</v>
      </c>
      <c r="H65" s="187">
        <f>+'1. Semáforos Diciembre'!J22</f>
        <v>0.99990000000000001</v>
      </c>
      <c r="I65" s="188">
        <f>+'1. Semáforos Diciembre'!K22</f>
        <v>1</v>
      </c>
      <c r="J65" s="188">
        <f>+'1. Semáforos Diciembre'!L22</f>
        <v>1</v>
      </c>
      <c r="K65" s="188">
        <f>+'1. Semáforos Diciembre'!M22</f>
        <v>1</v>
      </c>
    </row>
    <row r="66" spans="2:11" ht="15" x14ac:dyDescent="0.55000000000000004">
      <c r="B66" s="199" t="s">
        <v>46</v>
      </c>
      <c r="C66" s="200" t="s">
        <v>54</v>
      </c>
      <c r="D66" s="25" t="str">
        <f>+'1. Semáforos Diciembre'!F23</f>
        <v>Diciembre</v>
      </c>
      <c r="E66" s="217">
        <f>+'1. Semáforos Diciembre'!G23</f>
        <v>0</v>
      </c>
      <c r="F66" s="217">
        <f>+'1. Semáforos Diciembre'!H23</f>
        <v>0.91990000000000005</v>
      </c>
      <c r="G66" s="187">
        <f>+'1. Semáforos Diciembre'!I23</f>
        <v>0.92</v>
      </c>
      <c r="H66" s="187">
        <f>+'1. Semáforos Diciembre'!J23</f>
        <v>0.99990000000000001</v>
      </c>
      <c r="I66" s="188">
        <f>+'1. Semáforos Diciembre'!K23</f>
        <v>1</v>
      </c>
      <c r="J66" s="188">
        <f>+'1. Semáforos Diciembre'!L23</f>
        <v>1</v>
      </c>
      <c r="K66" s="188">
        <f>+'1. Semáforos Diciembre'!M23</f>
        <v>1</v>
      </c>
    </row>
    <row r="67" spans="2:11" ht="15" x14ac:dyDescent="0.55000000000000004">
      <c r="B67" s="199" t="s">
        <v>46</v>
      </c>
      <c r="C67" s="200" t="s">
        <v>56</v>
      </c>
      <c r="D67" s="25" t="str">
        <f>+'1. Semáforos Diciembre'!F24</f>
        <v>Diciembre</v>
      </c>
      <c r="E67" s="217">
        <f>+'1. Semáforos Diciembre'!G24</f>
        <v>0</v>
      </c>
      <c r="F67" s="217">
        <f>+'1. Semáforos Diciembre'!H24</f>
        <v>0.91990000000000005</v>
      </c>
      <c r="G67" s="187">
        <f>+'1. Semáforos Diciembre'!I24</f>
        <v>0.92</v>
      </c>
      <c r="H67" s="187">
        <f>+'1. Semáforos Diciembre'!J24</f>
        <v>0.99990000000000001</v>
      </c>
      <c r="I67" s="188">
        <f>+'1. Semáforos Diciembre'!K24</f>
        <v>1</v>
      </c>
      <c r="J67" s="188">
        <f>+'1. Semáforos Diciembre'!L24</f>
        <v>1</v>
      </c>
      <c r="K67" s="188">
        <f>+'1. Semáforos Diciembre'!M24</f>
        <v>1.0049999999999999</v>
      </c>
    </row>
    <row r="68" spans="2:11" ht="15" x14ac:dyDescent="0.55000000000000004">
      <c r="B68" s="199" t="s">
        <v>46</v>
      </c>
      <c r="C68" s="200" t="s">
        <v>58</v>
      </c>
      <c r="D68" s="25" t="str">
        <f>+'1. Semáforos Diciembre'!F25</f>
        <v>Diciembre</v>
      </c>
      <c r="E68" s="217">
        <f>+'1. Semáforos Diciembre'!G25</f>
        <v>0</v>
      </c>
      <c r="F68" s="217">
        <f>+'1. Semáforos Diciembre'!H25</f>
        <v>0.91990000000000005</v>
      </c>
      <c r="G68" s="187">
        <f>+'1. Semáforos Diciembre'!I25</f>
        <v>0.92</v>
      </c>
      <c r="H68" s="187">
        <f>+'1. Semáforos Diciembre'!J25</f>
        <v>0.99990000000000001</v>
      </c>
      <c r="I68" s="188">
        <f>+'1. Semáforos Diciembre'!K25</f>
        <v>1</v>
      </c>
      <c r="J68" s="188">
        <f>+'1. Semáforos Diciembre'!L25</f>
        <v>1</v>
      </c>
      <c r="K68" s="188">
        <f>+'1. Semáforos Diciembre'!M25</f>
        <v>1.0049999999999999</v>
      </c>
    </row>
    <row r="69" spans="2:11" ht="15" x14ac:dyDescent="0.55000000000000004">
      <c r="B69" s="199" t="s">
        <v>46</v>
      </c>
      <c r="C69" s="200" t="s">
        <v>60</v>
      </c>
      <c r="D69" s="25" t="str">
        <f>+'1. Semáforos Diciembre'!F26</f>
        <v>Diciembre</v>
      </c>
      <c r="E69" s="217">
        <f>+'1. Semáforos Diciembre'!G26</f>
        <v>0</v>
      </c>
      <c r="F69" s="217">
        <f>+'1. Semáforos Diciembre'!H26</f>
        <v>0.91990000000000005</v>
      </c>
      <c r="G69" s="187">
        <f>+'1. Semáforos Diciembre'!I26</f>
        <v>0.92</v>
      </c>
      <c r="H69" s="187">
        <f>+'1. Semáforos Diciembre'!J26</f>
        <v>0.99990000000000001</v>
      </c>
      <c r="I69" s="188">
        <f>+'1. Semáforos Diciembre'!K26</f>
        <v>1</v>
      </c>
      <c r="J69" s="188">
        <f>+'1. Semáforos Diciembre'!L26</f>
        <v>1</v>
      </c>
      <c r="K69" s="188">
        <f>+'1. Semáforos Diciembre'!M26</f>
        <v>1.0049999999999999</v>
      </c>
    </row>
    <row r="70" spans="2:11" ht="15" x14ac:dyDescent="0.55000000000000004">
      <c r="B70" s="184" t="s">
        <v>61</v>
      </c>
      <c r="C70" s="33" t="s">
        <v>63</v>
      </c>
      <c r="D70" s="25" t="str">
        <f>+'1. Semáforos Diciembre'!F27</f>
        <v>Diciembre</v>
      </c>
      <c r="E70" s="312">
        <f>+'1. Semáforos Diciembre'!G27</f>
        <v>0</v>
      </c>
      <c r="F70" s="312">
        <f>+'1. Semáforos Diciembre'!H27</f>
        <v>0.91990000000000005</v>
      </c>
      <c r="G70" s="187">
        <f>+'1. Semáforos Diciembre'!I27</f>
        <v>0.92</v>
      </c>
      <c r="H70" s="187">
        <f>+'1. Semáforos Diciembre'!J27</f>
        <v>0.99890000000000001</v>
      </c>
      <c r="I70" s="313">
        <f>+'1. Semáforos Diciembre'!K27</f>
        <v>0.999</v>
      </c>
      <c r="J70" s="313">
        <f>+'1. Semáforos Diciembre'!L27</f>
        <v>1</v>
      </c>
      <c r="K70" s="313">
        <f>+'1. Semáforos Diciembre'!M27</f>
        <v>1</v>
      </c>
    </row>
    <row r="71" spans="2:11" ht="15" x14ac:dyDescent="0.55000000000000004">
      <c r="B71" s="184" t="s">
        <v>61</v>
      </c>
      <c r="C71" s="33" t="s">
        <v>65</v>
      </c>
      <c r="D71" s="25" t="str">
        <f>+'1. Semáforos Diciembre'!F28</f>
        <v>Diciembre</v>
      </c>
      <c r="E71" s="312">
        <f>+'1. Semáforos Diciembre'!G28</f>
        <v>0</v>
      </c>
      <c r="F71" s="312">
        <f>+'1. Semáforos Diciembre'!H28</f>
        <v>0.91990000000000005</v>
      </c>
      <c r="G71" s="187">
        <f>+'1. Semáforos Diciembre'!I28</f>
        <v>0.92</v>
      </c>
      <c r="H71" s="187">
        <f>+'1. Semáforos Diciembre'!J28</f>
        <v>0.99890000000000001</v>
      </c>
      <c r="I71" s="313">
        <f>+'1. Semáforos Diciembre'!K28</f>
        <v>0.999</v>
      </c>
      <c r="J71" s="313">
        <f>+'1. Semáforos Diciembre'!L28</f>
        <v>1</v>
      </c>
      <c r="K71" s="313">
        <f>+'1. Semáforos Diciembre'!M28</f>
        <v>1</v>
      </c>
    </row>
    <row r="72" spans="2:11" ht="15" x14ac:dyDescent="0.55000000000000004">
      <c r="B72" s="184" t="s">
        <v>61</v>
      </c>
      <c r="C72" s="33" t="s">
        <v>66</v>
      </c>
      <c r="D72" s="25" t="str">
        <f>+'1. Semáforos Diciembre'!F29</f>
        <v>Diciembre</v>
      </c>
      <c r="E72" s="312">
        <f>+'1. Semáforos Diciembre'!G29</f>
        <v>0</v>
      </c>
      <c r="F72" s="312">
        <f>+'1. Semáforos Diciembre'!H29</f>
        <v>0.91990000000000005</v>
      </c>
      <c r="G72" s="187">
        <f>+'1. Semáforos Diciembre'!I29</f>
        <v>0.92</v>
      </c>
      <c r="H72" s="187">
        <f>+'1. Semáforos Diciembre'!J29</f>
        <v>0.99890000000000001</v>
      </c>
      <c r="I72" s="313">
        <f>+'1. Semáforos Diciembre'!K29</f>
        <v>0.999</v>
      </c>
      <c r="J72" s="313">
        <f>+'1. Semáforos Diciembre'!L30</f>
        <v>1</v>
      </c>
      <c r="K72" s="313">
        <f>+'1. Semáforos Diciembre'!M30</f>
        <v>1</v>
      </c>
    </row>
    <row r="73" spans="2:11" ht="15" x14ac:dyDescent="0.55000000000000004">
      <c r="B73" s="184" t="s">
        <v>61</v>
      </c>
      <c r="C73" s="33" t="s">
        <v>68</v>
      </c>
      <c r="D73" s="25" t="str">
        <f>+'1. Semáforos Diciembre'!F30</f>
        <v>Diciembre</v>
      </c>
      <c r="E73" s="312">
        <f>+'1. Semáforos Diciembre'!G30</f>
        <v>0</v>
      </c>
      <c r="F73" s="312">
        <f>+'1. Semáforos Diciembre'!H30</f>
        <v>0.91990000000000005</v>
      </c>
      <c r="G73" s="187">
        <f>+'1. Semáforos Diciembre'!I30</f>
        <v>0.92</v>
      </c>
      <c r="H73" s="187">
        <f>+'1. Semáforos Diciembre'!J30</f>
        <v>0.99890000000000001</v>
      </c>
      <c r="I73" s="313">
        <f>+'1. Semáforos Diciembre'!K30</f>
        <v>0.999</v>
      </c>
      <c r="J73" s="313">
        <f>+'1. Semáforos Diciembre'!L31</f>
        <v>0.99990000000000001</v>
      </c>
      <c r="K73" s="313">
        <f>+'1. Semáforos Diciembre'!M31</f>
        <v>1</v>
      </c>
    </row>
    <row r="74" spans="2:11" ht="15" x14ac:dyDescent="0.55000000000000004">
      <c r="B74" s="33" t="s">
        <v>69</v>
      </c>
      <c r="C74" s="33" t="s">
        <v>71</v>
      </c>
      <c r="D74" s="25" t="str">
        <f>+'1. Semáforos Diciembre'!F31</f>
        <v>Diciembre</v>
      </c>
      <c r="E74" s="217">
        <f>+'1. Semáforos Diciembre'!G31</f>
        <v>0</v>
      </c>
      <c r="F74" s="217">
        <f>+'1. Semáforos Diciembre'!H31</f>
        <v>0.79990000000000006</v>
      </c>
      <c r="G74" s="187">
        <f>+'1. Semáforos Diciembre'!I31</f>
        <v>0.8</v>
      </c>
      <c r="H74" s="187">
        <f>+'1. Semáforos Diciembre'!J31</f>
        <v>0.89990000000000003</v>
      </c>
      <c r="I74" s="188">
        <f>+'1. Semáforos Diciembre'!K31</f>
        <v>0.9</v>
      </c>
      <c r="J74" s="188">
        <f>+'1. Semáforos Diciembre'!L31</f>
        <v>0.99990000000000001</v>
      </c>
      <c r="K74" s="188">
        <f>+'1. Semáforos Diciembre'!M31</f>
        <v>1</v>
      </c>
    </row>
    <row r="75" spans="2:11" ht="15" x14ac:dyDescent="0.55000000000000004">
      <c r="B75" s="33" t="s">
        <v>69</v>
      </c>
      <c r="C75" s="33" t="s">
        <v>72</v>
      </c>
      <c r="D75" s="25" t="str">
        <f>+'1. Semáforos Diciembre'!F32</f>
        <v>Diciembre</v>
      </c>
      <c r="E75" s="217">
        <f>+'1. Semáforos Diciembre'!G32</f>
        <v>0</v>
      </c>
      <c r="F75" s="217">
        <f>+'1. Semáforos Diciembre'!H32</f>
        <v>0.76990000000000003</v>
      </c>
      <c r="G75" s="187">
        <f>+'1. Semáforos Diciembre'!I32</f>
        <v>0.77</v>
      </c>
      <c r="H75" s="187">
        <f>+'1. Semáforos Diciembre'!J32</f>
        <v>0.88990000000000002</v>
      </c>
      <c r="I75" s="188">
        <f>+'1. Semáforos Diciembre'!K32</f>
        <v>0.89</v>
      </c>
      <c r="J75" s="188">
        <f>+'1. Semáforos Diciembre'!L32</f>
        <v>1.1099000000000001</v>
      </c>
      <c r="K75" s="188">
        <f>+'1. Semáforos Diciembre'!M32</f>
        <v>1.1100000000000001</v>
      </c>
    </row>
    <row r="76" spans="2:11" ht="15" x14ac:dyDescent="0.55000000000000004">
      <c r="B76" s="33" t="s">
        <v>69</v>
      </c>
      <c r="C76" s="33" t="s">
        <v>74</v>
      </c>
      <c r="D76" s="25" t="str">
        <f>+'1. Semáforos Diciembre'!F33</f>
        <v>Diciembre</v>
      </c>
      <c r="E76" s="217">
        <f>+'1. Semáforos Diciembre'!G33</f>
        <v>0</v>
      </c>
      <c r="F76" s="217">
        <f>+'1. Semáforos Diciembre'!H33</f>
        <v>0.79990000000000006</v>
      </c>
      <c r="G76" s="187">
        <f>+'1. Semáforos Diciembre'!I33</f>
        <v>0.8</v>
      </c>
      <c r="H76" s="187">
        <f>+'1. Semáforos Diciembre'!J33</f>
        <v>0.90090000000000003</v>
      </c>
      <c r="I76" s="188">
        <f>+'1. Semáforos Diciembre'!K33</f>
        <v>0.90100000000000002</v>
      </c>
      <c r="J76" s="188">
        <f>+'1. Semáforos Diciembre'!L33</f>
        <v>1.1099000000000001</v>
      </c>
      <c r="K76" s="188">
        <f>+'1. Semáforos Diciembre'!M33</f>
        <v>1.1100000000000001</v>
      </c>
    </row>
    <row r="77" spans="2:11" ht="15" x14ac:dyDescent="0.55000000000000004">
      <c r="B77" s="33" t="s">
        <v>75</v>
      </c>
      <c r="C77" s="200" t="s">
        <v>77</v>
      </c>
      <c r="D77" s="25" t="str">
        <f>+'1. Semáforos Diciembre'!F34</f>
        <v>Diciembre</v>
      </c>
      <c r="E77" s="217">
        <f>+'1. Semáforos Diciembre'!G34</f>
        <v>0</v>
      </c>
      <c r="F77" s="217">
        <f>+'1. Semáforos Diciembre'!H34</f>
        <v>0.92990000000000006</v>
      </c>
      <c r="G77" s="187">
        <f>+'1. Semáforos Diciembre'!I34</f>
        <v>0.93</v>
      </c>
      <c r="H77" s="187">
        <f>+'1. Semáforos Diciembre'!J34</f>
        <v>0.99990000000000001</v>
      </c>
      <c r="I77" s="188">
        <f>+'1. Semáforos Diciembre'!K34</f>
        <v>1</v>
      </c>
      <c r="J77" s="188">
        <f>+'1. Semáforos Diciembre'!L34</f>
        <v>0.99990000000000001</v>
      </c>
      <c r="K77" s="188">
        <f>+'1. Semáforos Diciembre'!M34</f>
        <v>1</v>
      </c>
    </row>
    <row r="78" spans="2:11" ht="15" x14ac:dyDescent="0.55000000000000004">
      <c r="B78" s="33" t="s">
        <v>75</v>
      </c>
      <c r="C78" s="200" t="s">
        <v>79</v>
      </c>
      <c r="D78" s="25" t="str">
        <f>+'1. Semáforos Diciembre'!F35</f>
        <v>Diciembre</v>
      </c>
      <c r="E78" s="217">
        <f>+'1. Semáforos Diciembre'!G35</f>
        <v>0</v>
      </c>
      <c r="F78" s="217">
        <f>+'1. Semáforos Diciembre'!H35</f>
        <v>0.92890000000000006</v>
      </c>
      <c r="G78" s="187">
        <f>+'1. Semáforos Diciembre'!I35</f>
        <v>0.92900000000000005</v>
      </c>
      <c r="H78" s="187">
        <f>+'1. Semáforos Diciembre'!J35</f>
        <v>0.99990000000000001</v>
      </c>
      <c r="I78" s="188">
        <f>+'1. Semáforos Diciembre'!K35</f>
        <v>1</v>
      </c>
      <c r="J78" s="188">
        <f>+'1. Semáforos Diciembre'!L35</f>
        <v>0.99990000000000001</v>
      </c>
      <c r="K78" s="188">
        <f>+'1. Semáforos Diciembre'!M35</f>
        <v>1</v>
      </c>
    </row>
    <row r="79" spans="2:11" ht="15" x14ac:dyDescent="0.55000000000000004">
      <c r="B79" s="33" t="s">
        <v>75</v>
      </c>
      <c r="C79" s="156" t="s">
        <v>81</v>
      </c>
      <c r="D79" s="25" t="str">
        <f>+'1. Semáforos Diciembre'!F36</f>
        <v>Diciembre</v>
      </c>
      <c r="E79" s="217">
        <f>+'1. Semáforos Diciembre'!G36</f>
        <v>0</v>
      </c>
      <c r="F79" s="217">
        <f>+'1. Semáforos Diciembre'!H36</f>
        <v>0.89990000000000003</v>
      </c>
      <c r="G79" s="187">
        <f>+'1. Semáforos Diciembre'!I36</f>
        <v>0.9</v>
      </c>
      <c r="H79" s="187">
        <f>+'1. Semáforos Diciembre'!J36</f>
        <v>0.99990000000000001</v>
      </c>
      <c r="I79" s="188">
        <f>+'1. Semáforos Diciembre'!K36</f>
        <v>1</v>
      </c>
      <c r="J79" s="188">
        <f>+'1. Semáforos Diciembre'!L36</f>
        <v>0.99990000000000001</v>
      </c>
      <c r="K79" s="188">
        <f>+'1. Semáforos Diciembre'!M36</f>
        <v>1</v>
      </c>
    </row>
    <row r="80" spans="2:11" ht="15" x14ac:dyDescent="0.55000000000000004">
      <c r="B80" s="33" t="s">
        <v>75</v>
      </c>
      <c r="C80" s="156" t="s">
        <v>82</v>
      </c>
      <c r="D80" s="25" t="str">
        <f>+'1. Semáforos Diciembre'!F37</f>
        <v>Diciembre</v>
      </c>
      <c r="E80" s="217">
        <f>+'1. Semáforos Diciembre'!G37</f>
        <v>0</v>
      </c>
      <c r="F80" s="217">
        <f>+'1. Semáforos Diciembre'!H37</f>
        <v>0.92890000000000006</v>
      </c>
      <c r="G80" s="187">
        <f>+'1. Semáforos Diciembre'!I37</f>
        <v>0.92900000000000005</v>
      </c>
      <c r="H80" s="187">
        <f>+'1. Semáforos Diciembre'!J37</f>
        <v>0.99990000000000001</v>
      </c>
      <c r="I80" s="188">
        <f>+'1. Semáforos Diciembre'!K37</f>
        <v>1</v>
      </c>
      <c r="J80" s="188">
        <f>+'1. Semáforos Diciembre'!L37</f>
        <v>0.99990000000000001</v>
      </c>
      <c r="K80" s="188">
        <f>+'1. Semáforos Diciembre'!M37</f>
        <v>1</v>
      </c>
    </row>
    <row r="81" spans="2:11" ht="15" x14ac:dyDescent="0.55000000000000004">
      <c r="B81" s="199" t="s">
        <v>75</v>
      </c>
      <c r="C81" s="254" t="s">
        <v>83</v>
      </c>
      <c r="D81" s="33"/>
      <c r="E81" s="217"/>
      <c r="F81" s="217"/>
      <c r="G81" s="187"/>
      <c r="H81" s="187"/>
      <c r="I81" s="188"/>
      <c r="J81" s="188"/>
      <c r="K81" s="188"/>
    </row>
    <row r="82" spans="2:11" ht="15.3" thickBot="1" x14ac:dyDescent="0.6">
      <c r="B82" s="200" t="s">
        <v>75</v>
      </c>
      <c r="C82" s="255" t="s">
        <v>84</v>
      </c>
      <c r="D82" s="33"/>
      <c r="E82" s="217"/>
      <c r="F82" s="217"/>
      <c r="G82" s="187"/>
      <c r="H82" s="187"/>
      <c r="I82" s="188"/>
      <c r="J82" s="188"/>
      <c r="K82" s="188"/>
    </row>
    <row r="83" spans="2:11" ht="15" x14ac:dyDescent="0.55000000000000004">
      <c r="B83" s="199" t="s">
        <v>971</v>
      </c>
      <c r="C83" s="200" t="s">
        <v>87</v>
      </c>
      <c r="D83" s="25" t="str">
        <f>+'1. Semáforos Diciembre'!F40</f>
        <v>Diciembre</v>
      </c>
      <c r="E83" s="217">
        <f>+'1. Semáforos Diciembre'!G40</f>
        <v>0</v>
      </c>
      <c r="F83" s="217">
        <f>+'1. Semáforos Diciembre'!H40</f>
        <v>0.8599</v>
      </c>
      <c r="G83" s="187">
        <f>+'1. Semáforos Diciembre'!I40</f>
        <v>0.86</v>
      </c>
      <c r="H83" s="187">
        <f>+'1. Semáforos Diciembre'!J40</f>
        <v>0.99490000000000001</v>
      </c>
      <c r="I83" s="188">
        <f>+'1. Semáforos Diciembre'!K40</f>
        <v>0.995</v>
      </c>
      <c r="J83" s="188">
        <f>+'1. Semáforos Diciembre'!L40</f>
        <v>1.0059</v>
      </c>
      <c r="K83" s="188">
        <f>+'1. Semáforos Diciembre'!M40</f>
        <v>1.0059</v>
      </c>
    </row>
    <row r="84" spans="2:11" ht="15" x14ac:dyDescent="0.55000000000000004">
      <c r="B84" s="199" t="s">
        <v>971</v>
      </c>
      <c r="C84" s="200" t="s">
        <v>89</v>
      </c>
      <c r="D84" s="25" t="str">
        <f>+'1. Semáforos Diciembre'!F41</f>
        <v>Diciembre</v>
      </c>
      <c r="E84" s="217">
        <f>+'1. Semáforos Diciembre'!G41</f>
        <v>0</v>
      </c>
      <c r="F84" s="217">
        <f>+'1. Semáforos Diciembre'!H41</f>
        <v>0.91990000000000005</v>
      </c>
      <c r="G84" s="187">
        <f>+'1. Semáforos Diciembre'!I41</f>
        <v>0.92</v>
      </c>
      <c r="H84" s="187">
        <f>+'1. Semáforos Diciembre'!J41</f>
        <v>0.99490000000000001</v>
      </c>
      <c r="I84" s="188">
        <f>+'1. Semáforos Diciembre'!K41</f>
        <v>0.995</v>
      </c>
      <c r="J84" s="188">
        <f>+'1. Semáforos Diciembre'!L41</f>
        <v>1.0059</v>
      </c>
      <c r="K84" s="188">
        <f>+'1. Semáforos Diciembre'!M41</f>
        <v>1.0059</v>
      </c>
    </row>
    <row r="85" spans="2:11" ht="15" x14ac:dyDescent="0.55000000000000004">
      <c r="B85" s="199" t="s">
        <v>971</v>
      </c>
      <c r="C85" s="200" t="s">
        <v>91</v>
      </c>
      <c r="D85" s="25" t="str">
        <f>+'1. Semáforos Diciembre'!F42</f>
        <v>Diciembre</v>
      </c>
      <c r="E85" s="217">
        <f>+'1. Semáforos Diciembre'!G42</f>
        <v>0</v>
      </c>
      <c r="F85" s="217">
        <f>+'1. Semáforos Diciembre'!H42</f>
        <v>0.88990000000000002</v>
      </c>
      <c r="G85" s="187">
        <f>+'1. Semáforos Diciembre'!I42</f>
        <v>0.89</v>
      </c>
      <c r="H85" s="187">
        <f>+'1. Semáforos Diciembre'!J42</f>
        <v>0.99490000000000001</v>
      </c>
      <c r="I85" s="188">
        <f>+'1. Semáforos Diciembre'!K42</f>
        <v>0.995</v>
      </c>
      <c r="J85" s="188">
        <f>+'1. Semáforos Diciembre'!L42</f>
        <v>1.0059</v>
      </c>
      <c r="K85" s="188">
        <f>+'1. Semáforos Diciembre'!M42</f>
        <v>1.0059</v>
      </c>
    </row>
    <row r="86" spans="2:11" ht="15" x14ac:dyDescent="0.55000000000000004">
      <c r="B86" s="199" t="s">
        <v>971</v>
      </c>
      <c r="C86" s="200" t="s">
        <v>93</v>
      </c>
      <c r="D86" s="25" t="str">
        <f>+'1. Semáforos Diciembre'!F43</f>
        <v>Diciembre</v>
      </c>
      <c r="E86" s="217">
        <f>+'1. Semáforos Diciembre'!G43</f>
        <v>0</v>
      </c>
      <c r="F86" s="217">
        <f>+'1. Semáforos Diciembre'!H43</f>
        <v>0.91990000000000005</v>
      </c>
      <c r="G86" s="187">
        <f>+'1. Semáforos Diciembre'!I43</f>
        <v>0.92</v>
      </c>
      <c r="H86" s="187">
        <f>+'1. Semáforos Diciembre'!J43</f>
        <v>0.99490000000000001</v>
      </c>
      <c r="I86" s="188">
        <f>+'1. Semáforos Diciembre'!K43</f>
        <v>0.995</v>
      </c>
      <c r="J86" s="188">
        <f>+'1. Semáforos Diciembre'!L43</f>
        <v>1.0059</v>
      </c>
      <c r="K86" s="188">
        <f>+'1. Semáforos Diciembre'!M43</f>
        <v>1.0059</v>
      </c>
    </row>
    <row r="87" spans="2:11" ht="15" x14ac:dyDescent="0.55000000000000004">
      <c r="B87" s="199" t="s">
        <v>971</v>
      </c>
      <c r="C87" s="200" t="s">
        <v>96</v>
      </c>
      <c r="D87" s="25" t="str">
        <f>+'1. Semáforos Diciembre'!F44</f>
        <v>Diciembre</v>
      </c>
      <c r="E87" s="217">
        <f>+'1. Semáforos Diciembre'!G44</f>
        <v>0</v>
      </c>
      <c r="F87" s="217">
        <f>+'1. Semáforos Diciembre'!H44</f>
        <v>0.90990000000000004</v>
      </c>
      <c r="G87" s="187">
        <f>+'1. Semáforos Diciembre'!I44</f>
        <v>0.91</v>
      </c>
      <c r="H87" s="187">
        <f>+'1. Semáforos Diciembre'!J44</f>
        <v>0.99490000000000001</v>
      </c>
      <c r="I87" s="188">
        <f>+'1. Semáforos Diciembre'!K44</f>
        <v>0.995</v>
      </c>
      <c r="J87" s="188">
        <f>+'1. Semáforos Diciembre'!L44</f>
        <v>1.0059</v>
      </c>
      <c r="K87" s="188">
        <f>+'1. Semáforos Diciembre'!M44</f>
        <v>1.0059</v>
      </c>
    </row>
    <row r="88" spans="2:11" ht="15" x14ac:dyDescent="0.55000000000000004">
      <c r="B88" s="199" t="s">
        <v>971</v>
      </c>
      <c r="C88" s="33" t="s">
        <v>98</v>
      </c>
      <c r="D88" s="25" t="str">
        <f>+'1. Semáforos Diciembre'!F45</f>
        <v>Diciembre</v>
      </c>
      <c r="E88" s="217">
        <f>+'1. Semáforos Diciembre'!G45</f>
        <v>0</v>
      </c>
      <c r="F88" s="217">
        <f>+'1. Semáforos Diciembre'!H45</f>
        <v>0.89990000000000003</v>
      </c>
      <c r="G88" s="187">
        <f>+'1. Semáforos Diciembre'!I45</f>
        <v>0.9</v>
      </c>
      <c r="H88" s="187">
        <f>+'1. Semáforos Diciembre'!J45</f>
        <v>0.99490000000000001</v>
      </c>
      <c r="I88" s="188">
        <f>+'1. Semáforos Diciembre'!K45</f>
        <v>0.995</v>
      </c>
      <c r="J88" s="188">
        <f>+'1. Semáforos Diciembre'!L45</f>
        <v>1.0059</v>
      </c>
      <c r="K88" s="188">
        <f>+'1. Semáforos Diciembre'!M45</f>
        <v>1.0059</v>
      </c>
    </row>
    <row r="89" spans="2:11" ht="15" x14ac:dyDescent="0.55000000000000004">
      <c r="B89" s="248" t="s">
        <v>99</v>
      </c>
      <c r="C89" s="201" t="s">
        <v>101</v>
      </c>
      <c r="D89" s="25" t="str">
        <f>+'1. Semáforos Diciembre'!F46</f>
        <v>Diciembre</v>
      </c>
      <c r="E89" s="217">
        <f>+'1. Semáforos Diciembre'!G46</f>
        <v>0</v>
      </c>
      <c r="F89" s="217">
        <f>+'1. Semáforos Diciembre'!H46</f>
        <v>0.94989999999999997</v>
      </c>
      <c r="G89" s="187">
        <f>+'1. Semáforos Diciembre'!I46</f>
        <v>0.95</v>
      </c>
      <c r="H89" s="187">
        <f>+'1. Semáforos Diciembre'!J46</f>
        <v>0.99490000000000001</v>
      </c>
      <c r="I89" s="188">
        <f>+'1. Semáforos Diciembre'!K46</f>
        <v>0.995</v>
      </c>
      <c r="J89" s="188">
        <f>+'1. Semáforos Diciembre'!L46</f>
        <v>1</v>
      </c>
      <c r="K89" s="188">
        <f>+'1. Semáforos Diciembre'!M46</f>
        <v>1</v>
      </c>
    </row>
    <row r="90" spans="2:11" ht="15" x14ac:dyDescent="0.55000000000000004">
      <c r="B90" s="248" t="s">
        <v>99</v>
      </c>
      <c r="C90" s="201" t="s">
        <v>104</v>
      </c>
      <c r="D90" s="25" t="str">
        <f>+'1. Semáforos Diciembre'!F47</f>
        <v>Diciembre</v>
      </c>
      <c r="E90" s="217">
        <f>+'1. Semáforos Diciembre'!G47</f>
        <v>0</v>
      </c>
      <c r="F90" s="217">
        <f>+'1. Semáforos Diciembre'!H47</f>
        <v>0.94989999999999997</v>
      </c>
      <c r="G90" s="187">
        <f>+'1. Semáforos Diciembre'!I47</f>
        <v>0.95</v>
      </c>
      <c r="H90" s="187">
        <f>+'1. Semáforos Diciembre'!J47</f>
        <v>0.99490000000000001</v>
      </c>
      <c r="I90" s="188">
        <f>+'1. Semáforos Diciembre'!K47</f>
        <v>0.995</v>
      </c>
      <c r="J90" s="188">
        <f>+'1. Semáforos Diciembre'!L47</f>
        <v>1</v>
      </c>
      <c r="K90" s="188">
        <f>+'1. Semáforos Diciembre'!M47</f>
        <v>1</v>
      </c>
    </row>
    <row r="91" spans="2:11" ht="15" x14ac:dyDescent="0.55000000000000004">
      <c r="B91" s="248" t="s">
        <v>99</v>
      </c>
      <c r="C91" s="201" t="s">
        <v>106</v>
      </c>
      <c r="D91" s="25" t="str">
        <f>+'1. Semáforos Diciembre'!F48</f>
        <v>Diciembre</v>
      </c>
      <c r="E91" s="217">
        <f>+'1. Semáforos Diciembre'!G48</f>
        <v>0</v>
      </c>
      <c r="F91" s="217">
        <f>+'1. Semáforos Diciembre'!H48</f>
        <v>0.94989999999999997</v>
      </c>
      <c r="G91" s="187">
        <f>+'1. Semáforos Diciembre'!I48</f>
        <v>0.95</v>
      </c>
      <c r="H91" s="187">
        <f>+'1. Semáforos Diciembre'!J48</f>
        <v>0.99490000000000001</v>
      </c>
      <c r="I91" s="188">
        <f>+'1. Semáforos Diciembre'!K48</f>
        <v>0.995</v>
      </c>
      <c r="J91" s="188">
        <f>+'1. Semáforos Diciembre'!L48</f>
        <v>1</v>
      </c>
      <c r="K91" s="188">
        <f>+'1. Semáforos Diciembre'!M48</f>
        <v>1</v>
      </c>
    </row>
    <row r="92" spans="2:11" ht="15" x14ac:dyDescent="0.55000000000000004">
      <c r="B92" s="248" t="s">
        <v>99</v>
      </c>
      <c r="C92" s="201" t="s">
        <v>108</v>
      </c>
      <c r="D92" s="25" t="str">
        <f>+'1. Semáforos Diciembre'!F49</f>
        <v>Diciembre</v>
      </c>
      <c r="E92" s="217">
        <f>+'1. Semáforos Diciembre'!G49</f>
        <v>0</v>
      </c>
      <c r="F92" s="217">
        <f>+'1. Semáforos Diciembre'!H49</f>
        <v>0.94989999999999997</v>
      </c>
      <c r="G92" s="187">
        <f>+'1. Semáforos Diciembre'!I49</f>
        <v>0.95</v>
      </c>
      <c r="H92" s="187">
        <f>+'1. Semáforos Diciembre'!J49</f>
        <v>0.99490000000000001</v>
      </c>
      <c r="I92" s="188">
        <f>+'1. Semáforos Diciembre'!K49</f>
        <v>0.995</v>
      </c>
      <c r="J92" s="188">
        <f>+'1. Semáforos Diciembre'!L49</f>
        <v>1</v>
      </c>
      <c r="K92" s="188">
        <f>+'1. Semáforos Diciembre'!M49</f>
        <v>1</v>
      </c>
    </row>
    <row r="93" spans="2:11" ht="15" x14ac:dyDescent="0.55000000000000004">
      <c r="B93" s="248" t="s">
        <v>99</v>
      </c>
      <c r="C93" s="201" t="s">
        <v>111</v>
      </c>
      <c r="D93" s="25" t="str">
        <f>+'1. Semáforos Diciembre'!F51</f>
        <v>Diciembre</v>
      </c>
      <c r="E93" s="217">
        <f>+'1. Semáforos Diciembre'!G51</f>
        <v>0</v>
      </c>
      <c r="F93" s="217">
        <f>+'1. Semáforos Diciembre'!H51</f>
        <v>0.94989999999999997</v>
      </c>
      <c r="G93" s="187">
        <f>+'1. Semáforos Diciembre'!I51</f>
        <v>0.95</v>
      </c>
      <c r="H93" s="187">
        <f>+'1. Semáforos Diciembre'!J51</f>
        <v>0.99490000000000001</v>
      </c>
      <c r="I93" s="188">
        <f>+'1. Semáforos Diciembre'!K51</f>
        <v>0.995</v>
      </c>
      <c r="J93" s="188">
        <f>+'1. Semáforos Diciembre'!L51</f>
        <v>1</v>
      </c>
      <c r="K93" s="188">
        <f>+'1. Semáforos Diciembre'!M51</f>
        <v>1</v>
      </c>
    </row>
    <row r="94" spans="2:11" ht="15" x14ac:dyDescent="0.55000000000000004">
      <c r="B94" s="248" t="s">
        <v>99</v>
      </c>
      <c r="C94" s="201" t="s">
        <v>113</v>
      </c>
      <c r="D94" s="25" t="str">
        <f>+'1. Semáforos Diciembre'!F52</f>
        <v>Diciembre</v>
      </c>
      <c r="E94" s="217">
        <f>+'1. Semáforos Diciembre'!G52</f>
        <v>0</v>
      </c>
      <c r="F94" s="217">
        <f>+'1. Semáforos Diciembre'!H52</f>
        <v>0.94989999999999997</v>
      </c>
      <c r="G94" s="187">
        <f>+'1. Semáforos Diciembre'!I52</f>
        <v>0.95</v>
      </c>
      <c r="H94" s="187">
        <f>+'1. Semáforos Diciembre'!J52</f>
        <v>0.99490000000000001</v>
      </c>
      <c r="I94" s="188">
        <f>+'1. Semáforos Diciembre'!K52</f>
        <v>0.995</v>
      </c>
      <c r="J94" s="188">
        <f>+'1. Semáforos Diciembre'!L52</f>
        <v>1</v>
      </c>
      <c r="K94" s="188">
        <f>+'1. Semáforos Diciembre'!M52</f>
        <v>1</v>
      </c>
    </row>
    <row r="95" spans="2:11" ht="15" x14ac:dyDescent="0.55000000000000004">
      <c r="B95" s="199" t="s">
        <v>121</v>
      </c>
      <c r="C95" s="201" t="s">
        <v>123</v>
      </c>
      <c r="D95" s="25" t="str">
        <f>+'1. Semáforos Diciembre'!F56</f>
        <v>Diciembre</v>
      </c>
      <c r="E95" s="217">
        <f>+'1. Semáforos Diciembre'!G56</f>
        <v>0</v>
      </c>
      <c r="F95" s="217">
        <f>+'1. Semáforos Diciembre'!H56</f>
        <v>0.94989999999999997</v>
      </c>
      <c r="G95" s="187">
        <f>+'1. Semáforos Diciembre'!I56</f>
        <v>0.95</v>
      </c>
      <c r="H95" s="187">
        <f>+'1. Semáforos Diciembre'!J56</f>
        <v>0.99990000000000001</v>
      </c>
      <c r="I95" s="188">
        <f>+'1. Semáforos Diciembre'!K56</f>
        <v>1</v>
      </c>
      <c r="J95" s="188">
        <f>+'1. Semáforos Diciembre'!L56</f>
        <v>1.0049999999999999</v>
      </c>
      <c r="K95" s="188">
        <f>+'1. Semáforos Diciembre'!M56</f>
        <v>1.0049999999999999</v>
      </c>
    </row>
    <row r="96" spans="2:11" ht="15" x14ac:dyDescent="0.55000000000000004">
      <c r="B96" s="199" t="s">
        <v>121</v>
      </c>
      <c r="C96" s="201" t="s">
        <v>125</v>
      </c>
      <c r="D96" s="25" t="str">
        <f>+'1. Semáforos Diciembre'!F57</f>
        <v>Diciembre</v>
      </c>
      <c r="E96" s="217">
        <f>+'1. Semáforos Diciembre'!G57</f>
        <v>0</v>
      </c>
      <c r="F96" s="217">
        <f>+'1. Semáforos Diciembre'!H57</f>
        <v>0.94989999999999997</v>
      </c>
      <c r="G96" s="187">
        <f>+'1. Semáforos Diciembre'!I57</f>
        <v>0.95</v>
      </c>
      <c r="H96" s="187">
        <f>+'1. Semáforos Diciembre'!J57</f>
        <v>0.99990000000000001</v>
      </c>
      <c r="I96" s="188">
        <f>+'1. Semáforos Diciembre'!K57</f>
        <v>1</v>
      </c>
      <c r="J96" s="188">
        <f>+'1. Semáforos Diciembre'!L57</f>
        <v>1.0049999999999999</v>
      </c>
      <c r="K96" s="188">
        <f>+'1. Semáforos Diciembre'!M57</f>
        <v>1.0049999999999999</v>
      </c>
    </row>
    <row r="97" spans="2:11" ht="15" x14ac:dyDescent="0.55000000000000004">
      <c r="B97" s="547" t="s">
        <v>121</v>
      </c>
      <c r="C97" s="548" t="str">
        <f>+'1. Semáforos Diciembre'!E58</f>
        <v xml:space="preserve">Proyectos productivos formulados para la estrategia CampeSENA </v>
      </c>
      <c r="D97" s="25">
        <f>+'1. Semáforos Diciembre'!F58</f>
        <v>0</v>
      </c>
      <c r="E97" s="312">
        <f>+'1. Semáforos Diciembre'!G58</f>
        <v>0</v>
      </c>
      <c r="F97" s="312">
        <f>+'1. Semáforos Diciembre'!H58</f>
        <v>0</v>
      </c>
      <c r="G97" s="187">
        <f>+'1. Semáforos Diciembre'!I58</f>
        <v>0</v>
      </c>
      <c r="H97" s="187">
        <f>+'1. Semáforos Diciembre'!J58</f>
        <v>0</v>
      </c>
      <c r="I97" s="313">
        <f>+'1. Semáforos Diciembre'!K58</f>
        <v>0</v>
      </c>
      <c r="J97" s="313">
        <f>+'1. Semáforos Diciembre'!L58</f>
        <v>0</v>
      </c>
      <c r="K97" s="313">
        <f>+'1. Semáforos Diciembre'!M58</f>
        <v>0</v>
      </c>
    </row>
    <row r="98" spans="2:11" ht="15" x14ac:dyDescent="0.55000000000000004">
      <c r="B98" s="199" t="s">
        <v>121</v>
      </c>
      <c r="C98" s="201" t="str">
        <f>+'1. Semáforos Diciembre'!E59</f>
        <v>Proyectos productivos beneficiados para la estrategia CampeSENA</v>
      </c>
      <c r="D98" s="25">
        <f>+'1. Semáforos Diciembre'!F59</f>
        <v>0</v>
      </c>
      <c r="E98" s="312">
        <f>+'1. Semáforos Diciembre'!G59</f>
        <v>0</v>
      </c>
      <c r="F98" s="312">
        <f>+'1. Semáforos Diciembre'!H59</f>
        <v>0</v>
      </c>
      <c r="G98" s="187">
        <f>+'1. Semáforos Diciembre'!I59</f>
        <v>0</v>
      </c>
      <c r="H98" s="187">
        <f>+'1. Semáforos Diciembre'!J59</f>
        <v>0</v>
      </c>
      <c r="I98" s="313">
        <f>+'1. Semáforos Diciembre'!K59</f>
        <v>0</v>
      </c>
      <c r="J98" s="313">
        <f>+'1. Semáforos Diciembre'!L59</f>
        <v>0</v>
      </c>
      <c r="K98" s="313">
        <f>+'1. Semáforos Diciembre'!M59</f>
        <v>0</v>
      </c>
    </row>
  </sheetData>
  <sheetProtection algorithmName="SHA-512" hashValue="AHLFQDiW/MtlOPhXdU1rdJBmdgc+kL56Y0v4dcR3waZhEcYaeHy1/I5sQUNd6q6tm6jyo8DMG8zTvN6iB4+fzQ==" saltValue="GYToNPGFcYIdUCy21jbzWg==" spinCount="100000" sheet="1" objects="1" scenarios="1"/>
  <mergeCells count="6">
    <mergeCell ref="I16:J16"/>
    <mergeCell ref="B16:B17"/>
    <mergeCell ref="C16:C17"/>
    <mergeCell ref="D16:D17"/>
    <mergeCell ref="E16:F16"/>
    <mergeCell ref="G16:H16"/>
  </mergeCells>
  <conditionalFormatting sqref="E19:F98">
    <cfRule type="cellIs" dxfId="1530" priority="34" operator="greaterThan">
      <formula>1.1</formula>
    </cfRule>
  </conditionalFormatting>
  <conditionalFormatting sqref="I19:K98">
    <cfRule type="cellIs" dxfId="1529" priority="30" operator="greaterThan">
      <formula>1.2</formula>
    </cfRule>
    <cfRule type="cellIs" dxfId="1528" priority="31" operator="greaterThan">
      <formula>1.12</formula>
    </cfRule>
  </conditionalFormatting>
  <conditionalFormatting sqref="I78:K98">
    <cfRule type="cellIs" dxfId="1527" priority="36" operator="greaterThan">
      <formula>1.1</formula>
    </cfRule>
  </conditionalFormatting>
  <conditionalFormatting sqref="K19:K98">
    <cfRule type="cellIs" dxfId="1526" priority="213" operator="greaterThan">
      <formula>0</formula>
    </cfRule>
  </conditionalFormatting>
  <conditionalFormatting sqref="L20">
    <cfRule type="cellIs" dxfId="1525" priority="646" operator="greaterThan">
      <formula>1.2</formula>
    </cfRule>
    <cfRule type="cellIs" dxfId="1524" priority="647" operator="greaterThan">
      <formula>1.12</formula>
    </cfRule>
    <cfRule type="cellIs" dxfId="1523" priority="648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5" id="{EDD6C798-8B36-412C-BF9E-2B522D9E96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E19:F54</xm:sqref>
        </x14:conditionalFormatting>
        <x14:conditionalFormatting xmlns:xm="http://schemas.microsoft.com/office/excel/2006/main">
          <x14:cfRule type="iconSet" priority="208" id="{4EB46B75-02F9-4D4B-A833-675DE31D9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E29:F32</xm:sqref>
        </x14:conditionalFormatting>
        <x14:conditionalFormatting xmlns:xm="http://schemas.microsoft.com/office/excel/2006/main">
          <x14:cfRule type="iconSet" priority="216" id="{B124A47E-84A9-46FC-B529-B54B98A911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E33:F62 E78:F94</xm:sqref>
        </x14:conditionalFormatting>
        <x14:conditionalFormatting xmlns:xm="http://schemas.microsoft.com/office/excel/2006/main">
          <x14:cfRule type="iconSet" priority="200" id="{C544686E-E58A-4137-9E9C-4C1F57C428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196" id="{6DFD7BDE-5BF7-4232-9377-4EDC6CEE05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192" id="{5AE5F0C8-9DC8-4FC3-A93C-DDE5BC17A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188" id="{58251322-DC56-43AA-89DE-AD7768157C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184" id="{77B7BA7C-7AE7-4E68-9AE7-0D8C1F9F989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180" id="{F5B91F25-8D58-4BBE-9803-802CC59AA6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176" id="{20A6537D-1596-4921-A774-D97FBFACA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172" id="{39D6A2A9-C42C-4D02-B2F8-9A8386D091E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168" id="{7E4A30CA-8806-4AD6-9B87-93E28B776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7" id="{6395A26F-1A71-4D8E-85BC-CEF11213F5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163" id="{0CDBDE5B-BE03-4201-861C-ABAEE5570D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2" id="{ED7FBE08-D156-4A30-9A81-A781872424A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158" id="{A9871ECD-7343-4C65-9390-B2C3D77622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7" id="{9F33D484-AA97-45DD-A94E-7889D717C00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153" id="{1664EC34-643B-46AF-A232-F4B2AD861C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2" id="{1A3385C9-2B00-4DF6-84B0-9393F9B1A5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148" id="{0E87EFC9-9EA9-4AF1-A330-4EE3C55557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7" id="{A256A4FF-E1D9-4335-950A-DC154B9496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142" id="{A987DC86-475E-47EB-9C61-C67413131FA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3" id="{A25F0793-9629-400C-83A1-67CE9BCC6A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137" id="{52BB6C28-6CE2-4677-AB65-E73ED36E0CB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8" id="{E7C012DC-1E8A-4F8D-81A4-293168DBE1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E69:F73</xm:sqref>
        </x14:conditionalFormatting>
        <x14:conditionalFormatting xmlns:xm="http://schemas.microsoft.com/office/excel/2006/main">
          <x14:cfRule type="iconSet" priority="133" id="{D3D3D44B-CCC9-43BD-8D3A-0E65B56264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2" id="{EAA15ABF-F061-45E9-B724-7A40707EF6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128" id="{2821516A-BD53-4C08-B1BD-A5C9D3437D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7" id="{CF3DC8EA-5F9E-4F6D-9FFC-AD8720CE62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123" id="{8DD0F2A6-5B9F-4A86-8E90-08C3681A76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2" id="{1028DC54-DD6B-43E9-8D3F-7ECDCE9CA0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E76:F76</xm:sqref>
        </x14:conditionalFormatting>
        <x14:conditionalFormatting xmlns:xm="http://schemas.microsoft.com/office/excel/2006/main">
          <x14:cfRule type="iconSet" priority="117" id="{83DFD236-3AAF-40F0-A259-C0C69A1AD1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8" id="{53992205-50B0-448A-8391-AFA3972CD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E77:F80</xm:sqref>
        </x14:conditionalFormatting>
        <x14:conditionalFormatting xmlns:xm="http://schemas.microsoft.com/office/excel/2006/main">
          <x14:cfRule type="iconSet" priority="217" id="{6D5DC0C6-D77E-4DE2-B675-9E03CED4DC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E78:F94</xm:sqref>
        </x14:conditionalFormatting>
        <x14:conditionalFormatting xmlns:xm="http://schemas.microsoft.com/office/excel/2006/main">
          <x14:cfRule type="iconSet" priority="108" id="{5F12EDA3-930C-43C5-A992-2F09BE0DF25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9" id="{DB7AC525-843A-4DC6-A3B7-589A86C602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104" id="{23F204DD-457D-449D-89B6-CA28608CC99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3" id="{354EEB48-D31B-43B7-A056-C5376BCD35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99" id="{0F1FEA86-57B3-42A5-9535-9D9E454F34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8" id="{87C41807-0A36-4F89-A9CB-17AECD094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94" id="{287033F0-D549-4B8E-A795-9C75E74D4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3" id="{2484D2F3-C63B-4D0F-A4B6-1EAD8C3C827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88" id="{07069992-50A5-4874-9C19-FEB8B61B04A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9" id="{50D6D047-E0EA-49CB-BD2B-E241A8397F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83" id="{AD0BB685-30B9-4EE4-9A72-D659D41844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4" id="{813050F1-C5B0-4F79-AB75-F52AE7C830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78" id="{EFAE6230-AADE-4800-97A6-98CE5BEB04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9" id="{A80625A8-66F6-4359-A542-DFB806D0FD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74" id="{537CD996-50E0-4A67-B7B5-83A7FF1CD7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3" id="{E7176F7B-2D5E-412D-9B65-5B0A204728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E90:F90</xm:sqref>
        </x14:conditionalFormatting>
        <x14:conditionalFormatting xmlns:xm="http://schemas.microsoft.com/office/excel/2006/main">
          <x14:cfRule type="iconSet" priority="68" id="{9D943BDA-4366-488D-B7BA-86D6B35C80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9" id="{19DA27BF-860E-44F4-9234-A244C216D4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E91:F91</xm:sqref>
        </x14:conditionalFormatting>
        <x14:conditionalFormatting xmlns:xm="http://schemas.microsoft.com/office/excel/2006/main">
          <x14:cfRule type="iconSet" priority="64" id="{C93F9713-D5D0-4D5B-A673-4F1442D28F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3" id="{E783FD9C-6DDE-492F-940A-16091F4E1C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E92:F92</xm:sqref>
        </x14:conditionalFormatting>
        <x14:conditionalFormatting xmlns:xm="http://schemas.microsoft.com/office/excel/2006/main">
          <x14:cfRule type="iconSet" priority="59" id="{8C2DDDD0-583D-4BC0-8B85-6F8044D121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8" id="{5B640127-2CF9-425E-8514-98061BBB43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E93:F93</xm:sqref>
        </x14:conditionalFormatting>
        <x14:conditionalFormatting xmlns:xm="http://schemas.microsoft.com/office/excel/2006/main">
          <x14:cfRule type="iconSet" priority="53" id="{C3B3B2DE-7129-4E6A-881F-1F259770E0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4" id="{90F6A521-455F-4844-BDB9-2CC455A853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E94:F94</xm:sqref>
        </x14:conditionalFormatting>
        <x14:conditionalFormatting xmlns:xm="http://schemas.microsoft.com/office/excel/2006/main">
          <x14:cfRule type="iconSet" priority="45" id="{0FDD0D13-5C45-452F-B1E7-217FE79CC0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6" id="{84F279CE-E6F3-46D5-9810-F3989D105A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4" id="{0F0DCF6D-4F4C-4F75-BAF8-115AD5F409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7" id="{A12B6448-5A11-4EC5-9AF6-316023823B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E95:F95</xm:sqref>
        </x14:conditionalFormatting>
        <x14:conditionalFormatting xmlns:xm="http://schemas.microsoft.com/office/excel/2006/main">
          <x14:cfRule type="iconSet" priority="37" id="{D158E3D5-C18D-47FF-BA5E-7B742D313F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8" id="{32CA91CD-B58D-4892-A9FB-4AE2B9A5AB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3" id="{242DE461-CE7B-4CDB-AF34-B452E64555C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5" id="{4D2CF3E8-771D-4B5A-8B87-2162BAA29B5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E96:F98</xm:sqref>
        </x14:conditionalFormatting>
        <x14:conditionalFormatting xmlns:xm="http://schemas.microsoft.com/office/excel/2006/main">
          <x14:cfRule type="iconSet" priority="202" id="{64EA8A58-DE2A-4F42-B6C2-31CBEAFDE5E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I19:J54</xm:sqref>
        </x14:conditionalFormatting>
        <x14:conditionalFormatting xmlns:xm="http://schemas.microsoft.com/office/excel/2006/main">
          <x14:cfRule type="iconSet" priority="212" id="{F26271A6-CB7F-4A05-9D41-FD85CF82BCB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I20:J34</xm:sqref>
        </x14:conditionalFormatting>
        <x14:conditionalFormatting xmlns:xm="http://schemas.microsoft.com/office/excel/2006/main">
          <x14:cfRule type="iconSet" priority="207" id="{DCAA8F52-5DD9-4B84-B3B7-3C430BC96A7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I29:J32</xm:sqref>
        </x14:conditionalFormatting>
        <x14:conditionalFormatting xmlns:xm="http://schemas.microsoft.com/office/excel/2006/main">
          <x14:cfRule type="iconSet" priority="219" id="{0D582F22-F47A-4008-A746-C12787ACCA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I33:J54 I78:J94</xm:sqref>
        </x14:conditionalFormatting>
        <x14:conditionalFormatting xmlns:xm="http://schemas.microsoft.com/office/excel/2006/main">
          <x14:cfRule type="iconSet" priority="201" id="{312CA947-6006-44C9-A94E-472D28CC32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I36:J36 I38:J38 I40:J40 I42:J42 I44:J44 I46:J46 I48:J48 I50:J50 I52:J52 I54:J54</xm:sqref>
        </x14:conditionalFormatting>
        <x14:conditionalFormatting xmlns:xm="http://schemas.microsoft.com/office/excel/2006/main">
          <x14:cfRule type="iconSet" priority="199" id="{5022D39F-41DB-42C1-99A0-C3F68B5818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8" id="{C34F4280-7732-4830-8C36-EE4248C141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7" id="{99B1C6FD-BF23-43D4-B94F-BD0809F55BC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194" id="{A7266BD6-4C4E-4C44-B77A-DCA33A3CE4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3" id="{C6A794EC-3515-4FDF-A612-DD3EA68CCE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5" id="{CE263776-8799-4523-8714-920E343D86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189" id="{EF791882-F8C2-4A1B-AA6E-5A65D453D8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0" id="{04536311-78FD-4F16-ACFD-2237778E5D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1" id="{455DF726-E80D-47D2-90A7-3467368B49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185" id="{966EEE89-102C-4796-B8DE-61E5C7BCC9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7" id="{1119659B-ACBD-49D8-99D9-1BF85D7D50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6" id="{57AA3F73-8D8F-4E40-97FA-427F0C15EA4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183" id="{D3C6216C-7786-4C56-9895-1E9E790A02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2" id="{DF4CDFFA-FB24-4AD4-9960-0AF663BC2A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1" id="{1A703A50-D91B-441C-9E84-F6AC0F02F37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177" id="{D71EBD97-9176-458A-A884-8B3FA22E86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8" id="{24FDF0B6-9151-47B3-BC2C-341A619133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9" id="{D85A59D1-8DBE-4712-B127-96A5C19B7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173" id="{8D6F67AD-B0DA-4929-BA69-14672F996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5" id="{7AFC6B5B-B28A-4E62-90AC-3D58F47C42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4" id="{1AD1F99D-703C-4FA2-B02F-EAD9C3744C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171" id="{C661FFE5-9FEE-41ED-8A6D-B988DFC9A7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0" id="{A9768B30-C609-4A91-9540-5EE8EA88E2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9" id="{114AC7DF-615D-4FFE-AD49-1E7B6F7C92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166" id="{0EC14C16-530A-4E4B-AF66-CD6D461112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4" id="{991D8DF7-B2AF-4D76-BC23-53B2614693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5" id="{6A2BDF70-7EE0-49E0-B481-BFCF95551E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161" id="{66CD51BB-5C85-4061-8165-88E1DFBD43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0" id="{5B7ACDB0-A6D5-4F76-A83F-399C1E7E98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9" id="{28FF30A7-8F37-481F-B833-EF33978ED32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156" id="{A102ACF5-F590-45BC-AA7F-AA726EBB75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4" id="{65578B44-E8E5-4095-9648-ECEFE5D0C3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5" id="{F63A4C76-2BCE-4CA5-903A-06E9EB21B6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151" id="{D61DC72B-CAA5-417A-A856-62F58E1677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0" id="{A4BF72A2-0E30-49C0-99F9-4FED04BA75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9" id="{8B127F3B-47D0-47C7-9BF8-FE98A87F65A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146" id="{7C2A76EE-4591-410A-82F1-D94A1C7ED8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5" id="{7907E54C-926A-43A1-A771-BFA36E33F6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4" id="{1632950F-58D2-4D11-A166-566AD45FE6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141" id="{CA97DD47-114C-4C0E-86F4-E1360A0FFA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9" id="{13D27DC6-C74C-4566-8419-F1B2FBDC68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0" id="{059385E8-C637-4568-8DAB-BDCEAA43AF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134" id="{7CE12151-CE7B-490F-950F-F81E57A3B9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5" id="{13BDA3DD-8FA2-41D0-8F00-77B8A584A4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6" id="{2F4336E4-4C84-4FB3-B90F-0E5139488D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I69:J73</xm:sqref>
        </x14:conditionalFormatting>
        <x14:conditionalFormatting xmlns:xm="http://schemas.microsoft.com/office/excel/2006/main">
          <x14:cfRule type="iconSet" priority="129" id="{AEC26AFC-8ABC-4F80-B999-83D9AD852E8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0" id="{B6DF556C-821A-43ED-BFB0-FC6921EA91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1" id="{B47966BB-DB3C-4DE0-8779-73F24C92A0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125" id="{9CD35039-91FC-4F9E-B165-455623A6FD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6" id="{49FE643A-87CE-4B9A-B403-5C53765D98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4" id="{38C036D9-AB1C-466A-8A8C-5B72BCF8AA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119" id="{955A47D0-3C98-4E51-8F34-478B73679FE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0" id="{6D636689-020D-4A47-A99C-0F6B63B454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1" id="{CF25911F-D829-4F64-B7BE-86331361A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I76:J76</xm:sqref>
        </x14:conditionalFormatting>
        <x14:conditionalFormatting xmlns:xm="http://schemas.microsoft.com/office/excel/2006/main">
          <x14:cfRule type="iconSet" priority="116" id="{43B01A14-1E83-436F-A643-C8BFD6D5C6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3" id="{4DE16652-EA4B-442A-A86E-CC123755C0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2" id="{8AB2583E-8108-498B-9B46-C0888FFF87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I77:J80</xm:sqref>
        </x14:conditionalFormatting>
        <x14:conditionalFormatting xmlns:xm="http://schemas.microsoft.com/office/excel/2006/main">
          <x14:cfRule type="iconSet" priority="218" id="{85D641A5-1C8A-4DE3-9221-5686C100ED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I78:J94</xm:sqref>
        </x14:conditionalFormatting>
        <x14:conditionalFormatting xmlns:xm="http://schemas.microsoft.com/office/excel/2006/main">
          <x14:cfRule type="iconSet" priority="105" id="{7117A483-777C-42C4-BAA8-CCFC706388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7" id="{39CD3C3A-8FAC-49A3-93A3-6CF4D18871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6" id="{5BE3876B-188F-4EE8-8E03-ED199BAB2E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102" id="{5516F652-0EEC-46F6-A935-AB3489DE6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1" id="{B9C3970D-EB5B-44DB-9665-3E57A915D22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0" id="{88AB42BB-D090-48DF-926B-FD12D511E1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97" id="{67A53F15-A6E4-442A-A1A2-7BA03F8A244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5" id="{DEF33ADB-A8CA-4308-8312-0B0C048322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6" id="{FD5B3DB0-7E59-4AF8-979D-E572084C7F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92" id="{AF776522-5BFE-4BBB-9020-16E6FCE860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1" id="{68EB4CF5-5347-452B-9E7E-AEDAA87912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0" id="{5DCC2FD9-FAE2-4770-B632-19A10C6E40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87" id="{F2F34CDF-A46D-4D29-BD60-84C50C776CC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6" id="{31918801-5C45-4C7A-AAA1-2549C1B08E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5" id="{54190BE5-BD1C-4AAD-828F-B3D01ACCA3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82" id="{D1BCE42E-4CEE-460D-8E3C-2F1CA44F59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1" id="{950871C7-4ED6-4AD5-B4FB-7B1B3FBCC2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0" id="{6E58D501-5093-46AB-BA5F-610BEC44FE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76" id="{6DF5AB6D-7F33-40F1-9184-DA38096985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7" id="{707F5BD9-F76E-4B5B-BD41-86A89EC5BF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5" id="{793F043D-F17C-4F44-A947-3B9C781BDD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  <x14:conditionalFormatting xmlns:xm="http://schemas.microsoft.com/office/excel/2006/main">
          <x14:cfRule type="iconSet" priority="71" id="{7CEF1C79-1845-42E2-A47F-DF6E186FCF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0" id="{59022A11-F895-44EF-96E2-8E1DCC7822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2" id="{762EA6F8-3F5B-4484-B67E-91D0669BE9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I90:J90</xm:sqref>
        </x14:conditionalFormatting>
        <x14:conditionalFormatting xmlns:xm="http://schemas.microsoft.com/office/excel/2006/main">
          <x14:cfRule type="iconSet" priority="67" id="{0E3A4856-F0D0-4B39-8C58-F7115B6B5E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5" id="{146AD842-0235-4077-AFF6-6AAAE3E7F4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6" id="{E7310574-B791-4B9F-A44C-FC61CD1B51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I91:J91</xm:sqref>
        </x14:conditionalFormatting>
        <x14:conditionalFormatting xmlns:xm="http://schemas.microsoft.com/office/excel/2006/main">
          <x14:cfRule type="iconSet" priority="61" id="{BB9EECD9-E9D5-40A3-9197-F07125B159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2" id="{90F7FA7B-40C0-4379-BAFB-5526986B75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0" id="{A813B017-CF88-449D-BEE4-E064C6D2AA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I92:J92</xm:sqref>
        </x14:conditionalFormatting>
        <x14:conditionalFormatting xmlns:xm="http://schemas.microsoft.com/office/excel/2006/main">
          <x14:cfRule type="iconSet" priority="55" id="{86B11C14-DE5E-4526-8A05-A940BC376B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6" id="{68D7C0D8-69D1-4D4C-BF3E-F28F4B3AE0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7" id="{3B1CBD7E-66C7-4337-8032-AB788336ABD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I93:J93</xm:sqref>
        </x14:conditionalFormatting>
        <x14:conditionalFormatting xmlns:xm="http://schemas.microsoft.com/office/excel/2006/main">
          <x14:cfRule type="iconSet" priority="50" id="{EB81AF27-C35D-434D-BB7B-EC90D67F53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2" id="{6BAADDFB-BAA1-4AB3-B7C3-1A8AF8DA955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1" id="{8EEFA858-10AF-4041-B7DC-86B3E61D02D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I94:J94</xm:sqref>
        </x14:conditionalFormatting>
        <x14:conditionalFormatting xmlns:xm="http://schemas.microsoft.com/office/excel/2006/main">
          <x14:cfRule type="iconSet" priority="41" id="{62FC3758-20A6-4EB6-BB2E-E0291CCC6CA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2" id="{EF3A2F88-0BAB-475A-8BA6-FFB1CFF3A9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3" id="{569CE323-A41F-4C84-87B2-F1D0C620DE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8" id="{ACE242FA-EB5E-480D-BDDD-E5F4718321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9" id="{D9378AC5-0634-4A74-9417-9F9B4315B9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I95:J95</xm:sqref>
        </x14:conditionalFormatting>
        <x14:conditionalFormatting xmlns:xm="http://schemas.microsoft.com/office/excel/2006/main">
          <x14:cfRule type="iconSet" priority="40" id="{C82F3668-66A6-4ECA-9BF6-8D989AAD4D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" id="{FE2E3981-81A9-49BB-AA79-10F11FDC206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2" id="{A2E17F29-5C95-4426-B0D1-D0122628A9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" id="{B05B7B03-41BE-4521-B770-099582F1AB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" id="{D359EE97-3C22-4A63-8D4B-99C983208E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I96:J98</xm:sqref>
        </x14:conditionalFormatting>
        <x14:conditionalFormatting xmlns:xm="http://schemas.microsoft.com/office/excel/2006/main">
          <x14:cfRule type="iconSet" priority="214" id="{C1C7341F-F07F-4A7E-AD88-54990717B8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J19:J80</xm:sqref>
        </x14:conditionalFormatting>
        <x14:conditionalFormatting xmlns:xm="http://schemas.microsoft.com/office/excel/2006/main">
          <x14:cfRule type="iconSet" priority="2724" id="{B9430CAB-C72A-4D2B-9C28-7000A0D6567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J83:J98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A1:K37"/>
  <sheetViews>
    <sheetView showGridLines="0" showRowColHeaders="0" workbookViewId="0">
      <selection activeCell="B19" sqref="B19"/>
    </sheetView>
  </sheetViews>
  <sheetFormatPr baseColWidth="10" defaultColWidth="11" defaultRowHeight="14.4" x14ac:dyDescent="0.55000000000000004"/>
  <cols>
    <col min="1" max="1" width="29.68359375" style="51" customWidth="1"/>
    <col min="2" max="2" width="54" style="51" customWidth="1"/>
    <col min="3" max="3" width="9.41796875" style="51" customWidth="1"/>
    <col min="4" max="4" width="17.15625" style="51" hidden="1" customWidth="1"/>
    <col min="5" max="5" width="13.41796875" style="51" hidden="1" customWidth="1"/>
    <col min="6" max="6" width="18.578125" style="51" hidden="1" customWidth="1"/>
    <col min="7" max="7" width="19" style="51" hidden="1" customWidth="1"/>
    <col min="8" max="8" width="14.83984375" style="51" hidden="1" customWidth="1"/>
    <col min="9" max="9" width="15.15625" style="51" hidden="1" customWidth="1"/>
    <col min="10" max="10" width="12" style="51" hidden="1" customWidth="1"/>
    <col min="11" max="11" width="15.578125" style="51" customWidth="1"/>
    <col min="12" max="16384" width="11" style="51"/>
  </cols>
  <sheetData>
    <row r="1" spans="1:11" ht="18.3" x14ac:dyDescent="0.55000000000000004">
      <c r="A1" s="637" t="s">
        <v>222</v>
      </c>
      <c r="B1" s="638"/>
      <c r="C1" s="638"/>
      <c r="D1" s="638"/>
      <c r="E1" s="638"/>
      <c r="F1" s="638"/>
      <c r="G1" s="638"/>
      <c r="H1" s="638"/>
      <c r="I1" s="638"/>
      <c r="J1" s="638"/>
      <c r="K1" s="639"/>
    </row>
    <row r="2" spans="1:11" ht="14.7" thickBot="1" x14ac:dyDescent="0.6">
      <c r="A2" s="234" t="s">
        <v>0</v>
      </c>
      <c r="B2" s="235" t="s">
        <v>11</v>
      </c>
      <c r="C2" s="235" t="s">
        <v>3</v>
      </c>
      <c r="D2" s="236" t="s">
        <v>12</v>
      </c>
      <c r="E2" s="236" t="s">
        <v>13</v>
      </c>
      <c r="F2" s="236" t="s">
        <v>14</v>
      </c>
      <c r="G2" s="236" t="s">
        <v>15</v>
      </c>
      <c r="H2" s="236" t="s">
        <v>16</v>
      </c>
      <c r="I2" s="236" t="s">
        <v>17</v>
      </c>
      <c r="J2" s="236" t="s">
        <v>10</v>
      </c>
      <c r="K2" s="237" t="s">
        <v>223</v>
      </c>
    </row>
    <row r="3" spans="1:11" x14ac:dyDescent="0.55000000000000004">
      <c r="A3" s="238" t="s">
        <v>224</v>
      </c>
      <c r="B3" s="239" t="s">
        <v>225</v>
      </c>
      <c r="C3" s="239" t="s">
        <v>226</v>
      </c>
      <c r="D3" s="239" t="s">
        <v>227</v>
      </c>
      <c r="E3" s="239"/>
      <c r="F3" s="239"/>
      <c r="G3" s="239"/>
      <c r="H3" s="239"/>
      <c r="I3" s="239"/>
      <c r="J3" s="239"/>
      <c r="K3" s="240" t="s">
        <v>227</v>
      </c>
    </row>
    <row r="4" spans="1:11" x14ac:dyDescent="0.55000000000000004">
      <c r="A4" s="219" t="s">
        <v>224</v>
      </c>
      <c r="B4" s="220" t="s">
        <v>228</v>
      </c>
      <c r="C4" s="220" t="s">
        <v>226</v>
      </c>
      <c r="D4" s="220" t="s">
        <v>227</v>
      </c>
      <c r="E4" s="220"/>
      <c r="F4" s="220"/>
      <c r="G4" s="220"/>
      <c r="H4" s="220"/>
      <c r="I4" s="220"/>
      <c r="J4" s="220"/>
      <c r="K4" s="221" t="s">
        <v>227</v>
      </c>
    </row>
    <row r="5" spans="1:11" x14ac:dyDescent="0.55000000000000004">
      <c r="A5" s="219" t="s">
        <v>224</v>
      </c>
      <c r="B5" s="220" t="s">
        <v>229</v>
      </c>
      <c r="C5" s="220" t="s">
        <v>226</v>
      </c>
      <c r="D5" s="220" t="s">
        <v>227</v>
      </c>
      <c r="E5" s="220"/>
      <c r="F5" s="220"/>
      <c r="G5" s="220"/>
      <c r="H5" s="220"/>
      <c r="I5" s="220"/>
      <c r="J5" s="220"/>
      <c r="K5" s="221" t="s">
        <v>227</v>
      </c>
    </row>
    <row r="6" spans="1:11" x14ac:dyDescent="0.55000000000000004">
      <c r="A6" s="219" t="s">
        <v>61</v>
      </c>
      <c r="B6" s="220" t="s">
        <v>63</v>
      </c>
      <c r="C6" s="220" t="s">
        <v>230</v>
      </c>
      <c r="D6" s="220"/>
      <c r="E6" s="220"/>
      <c r="F6" s="220"/>
      <c r="G6" s="220"/>
      <c r="H6" s="220"/>
      <c r="I6" s="220"/>
      <c r="J6" s="220"/>
      <c r="K6" s="221" t="s">
        <v>231</v>
      </c>
    </row>
    <row r="7" spans="1:11" x14ac:dyDescent="0.55000000000000004">
      <c r="A7" s="219" t="s">
        <v>61</v>
      </c>
      <c r="B7" s="220" t="s">
        <v>65</v>
      </c>
      <c r="C7" s="220" t="s">
        <v>230</v>
      </c>
      <c r="D7" s="220"/>
      <c r="E7" s="220"/>
      <c r="F7" s="220"/>
      <c r="G7" s="220"/>
      <c r="H7" s="220"/>
      <c r="I7" s="220"/>
      <c r="J7" s="220"/>
      <c r="K7" s="221" t="s">
        <v>231</v>
      </c>
    </row>
    <row r="8" spans="1:11" x14ac:dyDescent="0.55000000000000004">
      <c r="A8" s="219" t="s">
        <v>61</v>
      </c>
      <c r="B8" s="220" t="s">
        <v>66</v>
      </c>
      <c r="C8" s="220" t="s">
        <v>232</v>
      </c>
      <c r="D8" s="220"/>
      <c r="E8" s="220"/>
      <c r="F8" s="220"/>
      <c r="G8" s="220"/>
      <c r="H8" s="220"/>
      <c r="I8" s="220"/>
      <c r="J8" s="220"/>
      <c r="K8" s="221" t="s">
        <v>231</v>
      </c>
    </row>
    <row r="9" spans="1:11" x14ac:dyDescent="0.55000000000000004">
      <c r="A9" s="219" t="s">
        <v>61</v>
      </c>
      <c r="B9" s="220" t="s">
        <v>68</v>
      </c>
      <c r="C9" s="220" t="s">
        <v>230</v>
      </c>
      <c r="D9" s="220"/>
      <c r="E9" s="220"/>
      <c r="F9" s="220"/>
      <c r="G9" s="220"/>
      <c r="H9" s="220"/>
      <c r="I9" s="220"/>
      <c r="J9" s="220"/>
      <c r="K9" s="221" t="s">
        <v>231</v>
      </c>
    </row>
    <row r="10" spans="1:11" x14ac:dyDescent="0.55000000000000004">
      <c r="A10" s="219" t="s">
        <v>221</v>
      </c>
      <c r="B10" s="220" t="s">
        <v>233</v>
      </c>
      <c r="C10" s="220" t="s">
        <v>230</v>
      </c>
      <c r="D10" s="220"/>
      <c r="E10" s="220"/>
      <c r="F10" s="220"/>
      <c r="G10" s="220"/>
      <c r="H10" s="220"/>
      <c r="I10" s="220"/>
      <c r="J10" s="220"/>
      <c r="K10" s="221" t="s">
        <v>231</v>
      </c>
    </row>
    <row r="11" spans="1:11" x14ac:dyDescent="0.55000000000000004">
      <c r="A11" s="219" t="s">
        <v>234</v>
      </c>
      <c r="B11" s="220" t="s">
        <v>123</v>
      </c>
      <c r="C11" s="222" t="s">
        <v>230</v>
      </c>
      <c r="D11" s="220" t="s">
        <v>235</v>
      </c>
      <c r="E11" s="220"/>
      <c r="F11" s="220"/>
      <c r="G11" s="220"/>
      <c r="H11" s="220"/>
      <c r="I11" s="220"/>
      <c r="J11" s="220"/>
      <c r="K11" s="221" t="s">
        <v>235</v>
      </c>
    </row>
    <row r="12" spans="1:11" x14ac:dyDescent="0.55000000000000004">
      <c r="A12" s="219" t="s">
        <v>234</v>
      </c>
      <c r="B12" s="220" t="s">
        <v>236</v>
      </c>
      <c r="C12" s="222" t="s">
        <v>230</v>
      </c>
      <c r="D12" s="220" t="s">
        <v>231</v>
      </c>
      <c r="E12" s="220"/>
      <c r="F12" s="220"/>
      <c r="G12" s="220"/>
      <c r="H12" s="220"/>
      <c r="I12" s="220"/>
      <c r="J12" s="220"/>
      <c r="K12" s="221" t="s">
        <v>231</v>
      </c>
    </row>
    <row r="13" spans="1:11" x14ac:dyDescent="0.55000000000000004">
      <c r="A13" s="219" t="s">
        <v>69</v>
      </c>
      <c r="B13" s="220" t="s">
        <v>237</v>
      </c>
      <c r="C13" s="220" t="s">
        <v>238</v>
      </c>
      <c r="D13" s="220"/>
      <c r="E13" s="223"/>
      <c r="F13" s="220"/>
      <c r="G13" s="220"/>
      <c r="H13" s="220"/>
      <c r="I13" s="220"/>
      <c r="J13" s="220"/>
      <c r="K13" s="221" t="s">
        <v>239</v>
      </c>
    </row>
    <row r="14" spans="1:11" ht="25.8" x14ac:dyDescent="0.55000000000000004">
      <c r="A14" s="219" t="s">
        <v>69</v>
      </c>
      <c r="B14" s="220" t="s">
        <v>74</v>
      </c>
      <c r="C14" s="220" t="s">
        <v>238</v>
      </c>
      <c r="D14" s="220"/>
      <c r="E14" s="220"/>
      <c r="F14" s="220"/>
      <c r="G14" s="220"/>
      <c r="H14" s="220"/>
      <c r="I14" s="220"/>
      <c r="J14" s="220"/>
      <c r="K14" s="221" t="s">
        <v>239</v>
      </c>
    </row>
    <row r="15" spans="1:11" x14ac:dyDescent="0.55000000000000004">
      <c r="A15" s="219" t="s">
        <v>221</v>
      </c>
      <c r="B15" s="220" t="s">
        <v>240</v>
      </c>
      <c r="C15" s="222" t="s">
        <v>238</v>
      </c>
      <c r="D15" s="220"/>
      <c r="E15" s="220"/>
      <c r="F15" s="220"/>
      <c r="G15" s="220"/>
      <c r="H15" s="220"/>
      <c r="I15" s="220"/>
      <c r="J15" s="220"/>
      <c r="K15" s="221" t="s">
        <v>239</v>
      </c>
    </row>
    <row r="16" spans="1:11" x14ac:dyDescent="0.55000000000000004">
      <c r="A16" s="219" t="s">
        <v>221</v>
      </c>
      <c r="B16" s="220" t="s">
        <v>241</v>
      </c>
      <c r="C16" s="222" t="s">
        <v>238</v>
      </c>
      <c r="D16" s="220"/>
      <c r="E16" s="220"/>
      <c r="F16" s="220"/>
      <c r="G16" s="220"/>
      <c r="H16" s="220"/>
      <c r="I16" s="220"/>
      <c r="J16" s="220"/>
      <c r="K16" s="221" t="s">
        <v>239</v>
      </c>
    </row>
    <row r="17" spans="1:11" x14ac:dyDescent="0.55000000000000004">
      <c r="A17" s="219" t="s">
        <v>234</v>
      </c>
      <c r="B17" s="220" t="s">
        <v>242</v>
      </c>
      <c r="C17" s="222" t="s">
        <v>238</v>
      </c>
      <c r="D17" s="220" t="s">
        <v>239</v>
      </c>
      <c r="E17" s="220"/>
      <c r="F17" s="220"/>
      <c r="G17" s="220"/>
      <c r="H17" s="220"/>
      <c r="I17" s="220"/>
      <c r="J17" s="220"/>
      <c r="K17" s="221" t="s">
        <v>239</v>
      </c>
    </row>
    <row r="18" spans="1:11" x14ac:dyDescent="0.55000000000000004">
      <c r="A18" s="219" t="s">
        <v>234</v>
      </c>
      <c r="B18" s="220" t="s">
        <v>127</v>
      </c>
      <c r="C18" s="222" t="s">
        <v>243</v>
      </c>
      <c r="D18" s="220" t="s">
        <v>244</v>
      </c>
      <c r="E18" s="220"/>
      <c r="F18" s="220"/>
      <c r="G18" s="220"/>
      <c r="H18" s="220"/>
      <c r="I18" s="220"/>
      <c r="J18" s="220"/>
      <c r="K18" s="221" t="s">
        <v>244</v>
      </c>
    </row>
    <row r="19" spans="1:11" ht="38.700000000000003" x14ac:dyDescent="0.55000000000000004">
      <c r="A19" s="219" t="s">
        <v>75</v>
      </c>
      <c r="B19" s="220" t="s">
        <v>245</v>
      </c>
      <c r="C19" s="220"/>
      <c r="D19" s="223"/>
      <c r="E19" s="223"/>
      <c r="F19" s="220"/>
      <c r="G19" s="220"/>
      <c r="H19" s="220"/>
      <c r="I19" s="220"/>
      <c r="J19" s="220"/>
      <c r="K19" s="221" t="s">
        <v>246</v>
      </c>
    </row>
    <row r="20" spans="1:11" ht="38.700000000000003" x14ac:dyDescent="0.55000000000000004">
      <c r="A20" s="219" t="s">
        <v>247</v>
      </c>
      <c r="B20" s="220" t="s">
        <v>248</v>
      </c>
      <c r="C20" s="220" t="s">
        <v>232</v>
      </c>
      <c r="D20" s="220" t="s">
        <v>249</v>
      </c>
      <c r="E20" s="220"/>
      <c r="F20" s="220"/>
      <c r="G20" s="220"/>
      <c r="H20" s="220"/>
      <c r="I20" s="220"/>
      <c r="J20" s="220"/>
      <c r="K20" s="221" t="s">
        <v>250</v>
      </c>
    </row>
    <row r="21" spans="1:11" ht="38.700000000000003" x14ac:dyDescent="0.55000000000000004">
      <c r="A21" s="219" t="s">
        <v>247</v>
      </c>
      <c r="B21" s="220" t="s">
        <v>251</v>
      </c>
      <c r="C21" s="220"/>
      <c r="D21" s="220" t="s">
        <v>249</v>
      </c>
      <c r="E21" s="220"/>
      <c r="F21" s="220"/>
      <c r="G21" s="220"/>
      <c r="H21" s="220"/>
      <c r="I21" s="220"/>
      <c r="J21" s="220"/>
      <c r="K21" s="221" t="s">
        <v>252</v>
      </c>
    </row>
    <row r="22" spans="1:11" ht="38.700000000000003" x14ac:dyDescent="0.55000000000000004">
      <c r="A22" s="219" t="s">
        <v>247</v>
      </c>
      <c r="B22" s="220" t="s">
        <v>253</v>
      </c>
      <c r="C22" s="220"/>
      <c r="D22" s="220" t="s">
        <v>249</v>
      </c>
      <c r="E22" s="220"/>
      <c r="F22" s="220"/>
      <c r="G22" s="220"/>
      <c r="H22" s="220"/>
      <c r="I22" s="220"/>
      <c r="J22" s="220"/>
      <c r="K22" s="221" t="s">
        <v>252</v>
      </c>
    </row>
    <row r="23" spans="1:11" ht="25.8" x14ac:dyDescent="0.55000000000000004">
      <c r="A23" s="219" t="s">
        <v>29</v>
      </c>
      <c r="B23" s="220" t="s">
        <v>254</v>
      </c>
      <c r="C23" s="220"/>
      <c r="D23" s="220" t="s">
        <v>249</v>
      </c>
      <c r="E23" s="220"/>
      <c r="F23" s="220"/>
      <c r="G23" s="220"/>
      <c r="H23" s="220"/>
      <c r="I23" s="220"/>
      <c r="J23" s="220"/>
      <c r="K23" s="221" t="s">
        <v>252</v>
      </c>
    </row>
    <row r="24" spans="1:11" ht="25.8" x14ac:dyDescent="0.55000000000000004">
      <c r="A24" s="219"/>
      <c r="B24" s="220" t="s">
        <v>255</v>
      </c>
      <c r="C24" s="220"/>
      <c r="D24" s="220" t="s">
        <v>249</v>
      </c>
      <c r="E24" s="220"/>
      <c r="F24" s="220"/>
      <c r="G24" s="220"/>
      <c r="H24" s="220"/>
      <c r="I24" s="220"/>
      <c r="J24" s="220"/>
      <c r="K24" s="221" t="s">
        <v>252</v>
      </c>
    </row>
    <row r="25" spans="1:11" ht="25.8" x14ac:dyDescent="0.55000000000000004">
      <c r="A25" s="219"/>
      <c r="B25" s="220" t="s">
        <v>256</v>
      </c>
      <c r="C25" s="220"/>
      <c r="D25" s="220" t="s">
        <v>249</v>
      </c>
      <c r="E25" s="220"/>
      <c r="F25" s="220"/>
      <c r="G25" s="220"/>
      <c r="H25" s="220"/>
      <c r="I25" s="220"/>
      <c r="J25" s="220"/>
      <c r="K25" s="221" t="s">
        <v>252</v>
      </c>
    </row>
    <row r="26" spans="1:11" ht="25.8" x14ac:dyDescent="0.55000000000000004">
      <c r="A26" s="219"/>
      <c r="B26" s="220" t="s">
        <v>257</v>
      </c>
      <c r="C26" s="220"/>
      <c r="D26" s="220" t="s">
        <v>249</v>
      </c>
      <c r="E26" s="220"/>
      <c r="F26" s="220"/>
      <c r="G26" s="220"/>
      <c r="H26" s="220"/>
      <c r="I26" s="220"/>
      <c r="J26" s="220"/>
      <c r="K26" s="221" t="s">
        <v>252</v>
      </c>
    </row>
    <row r="27" spans="1:11" ht="25.8" x14ac:dyDescent="0.55000000000000004">
      <c r="A27" s="219"/>
      <c r="B27" s="220" t="s">
        <v>258</v>
      </c>
      <c r="C27" s="220"/>
      <c r="D27" s="220" t="s">
        <v>249</v>
      </c>
      <c r="E27" s="220"/>
      <c r="F27" s="220"/>
      <c r="G27" s="220"/>
      <c r="H27" s="220"/>
      <c r="I27" s="220"/>
      <c r="J27" s="220"/>
      <c r="K27" s="221" t="s">
        <v>252</v>
      </c>
    </row>
    <row r="28" spans="1:11" ht="25.8" x14ac:dyDescent="0.55000000000000004">
      <c r="A28" s="219"/>
      <c r="B28" s="220" t="s">
        <v>259</v>
      </c>
      <c r="C28" s="220"/>
      <c r="D28" s="220" t="s">
        <v>249</v>
      </c>
      <c r="E28" s="220"/>
      <c r="F28" s="220"/>
      <c r="G28" s="220"/>
      <c r="H28" s="220"/>
      <c r="I28" s="220"/>
      <c r="J28" s="220"/>
      <c r="K28" s="221" t="s">
        <v>252</v>
      </c>
    </row>
    <row r="29" spans="1:11" ht="25.8" x14ac:dyDescent="0.55000000000000004">
      <c r="A29" s="219"/>
      <c r="B29" s="220" t="s">
        <v>260</v>
      </c>
      <c r="C29" s="220"/>
      <c r="D29" s="220" t="s">
        <v>249</v>
      </c>
      <c r="E29" s="220"/>
      <c r="F29" s="220"/>
      <c r="G29" s="220"/>
      <c r="H29" s="220"/>
      <c r="I29" s="220"/>
      <c r="J29" s="220"/>
      <c r="K29" s="221" t="s">
        <v>252</v>
      </c>
    </row>
    <row r="30" spans="1:11" ht="25.8" x14ac:dyDescent="0.55000000000000004">
      <c r="A30" s="219"/>
      <c r="B30" s="220" t="s">
        <v>261</v>
      </c>
      <c r="C30" s="220"/>
      <c r="D30" s="220" t="s">
        <v>249</v>
      </c>
      <c r="E30" s="220"/>
      <c r="F30" s="220"/>
      <c r="G30" s="220"/>
      <c r="H30" s="220"/>
      <c r="I30" s="220"/>
      <c r="J30" s="220"/>
      <c r="K30" s="221" t="s">
        <v>252</v>
      </c>
    </row>
    <row r="31" spans="1:11" ht="25.8" x14ac:dyDescent="0.55000000000000004">
      <c r="A31" s="219"/>
      <c r="B31" s="220" t="s">
        <v>262</v>
      </c>
      <c r="C31" s="220"/>
      <c r="D31" s="220" t="s">
        <v>249</v>
      </c>
      <c r="E31" s="220"/>
      <c r="F31" s="220"/>
      <c r="G31" s="220"/>
      <c r="H31" s="220"/>
      <c r="I31" s="220"/>
      <c r="J31" s="220"/>
      <c r="K31" s="221" t="s">
        <v>252</v>
      </c>
    </row>
    <row r="32" spans="1:11" ht="25.8" x14ac:dyDescent="0.55000000000000004">
      <c r="A32" s="219"/>
      <c r="B32" s="220" t="s">
        <v>263</v>
      </c>
      <c r="C32" s="220"/>
      <c r="D32" s="220" t="s">
        <v>249</v>
      </c>
      <c r="E32" s="220"/>
      <c r="F32" s="220"/>
      <c r="G32" s="220"/>
      <c r="H32" s="220"/>
      <c r="I32" s="220"/>
      <c r="J32" s="220"/>
      <c r="K32" s="221" t="s">
        <v>252</v>
      </c>
    </row>
    <row r="33" spans="1:11" ht="25.8" x14ac:dyDescent="0.55000000000000004">
      <c r="A33" s="219"/>
      <c r="B33" s="220" t="s">
        <v>264</v>
      </c>
      <c r="C33" s="220"/>
      <c r="D33" s="220" t="s">
        <v>249</v>
      </c>
      <c r="E33" s="220"/>
      <c r="F33" s="220"/>
      <c r="G33" s="220"/>
      <c r="H33" s="220"/>
      <c r="I33" s="220"/>
      <c r="J33" s="220"/>
      <c r="K33" s="221" t="s">
        <v>252</v>
      </c>
    </row>
    <row r="34" spans="1:11" ht="25.8" x14ac:dyDescent="0.55000000000000004">
      <c r="A34" s="219"/>
      <c r="B34" s="220" t="s">
        <v>265</v>
      </c>
      <c r="C34" s="220"/>
      <c r="D34" s="220" t="s">
        <v>249</v>
      </c>
      <c r="E34" s="220"/>
      <c r="F34" s="220"/>
      <c r="G34" s="220"/>
      <c r="H34" s="220"/>
      <c r="I34" s="220"/>
      <c r="J34" s="220"/>
      <c r="K34" s="221" t="s">
        <v>252</v>
      </c>
    </row>
    <row r="35" spans="1:11" ht="25.8" x14ac:dyDescent="0.55000000000000004">
      <c r="A35" s="219"/>
      <c r="B35" s="220" t="s">
        <v>266</v>
      </c>
      <c r="C35" s="220"/>
      <c r="D35" s="220" t="s">
        <v>249</v>
      </c>
      <c r="E35" s="220"/>
      <c r="F35" s="220"/>
      <c r="G35" s="220"/>
      <c r="H35" s="220"/>
      <c r="I35" s="220"/>
      <c r="J35" s="220"/>
      <c r="K35" s="221" t="s">
        <v>252</v>
      </c>
    </row>
    <row r="36" spans="1:11" ht="25.8" x14ac:dyDescent="0.55000000000000004">
      <c r="A36" s="219"/>
      <c r="B36" s="220" t="s">
        <v>267</v>
      </c>
      <c r="C36" s="220"/>
      <c r="D36" s="220"/>
      <c r="E36" s="220"/>
      <c r="F36" s="220"/>
      <c r="G36" s="220"/>
      <c r="H36" s="220"/>
      <c r="I36" s="220"/>
      <c r="J36" s="220"/>
      <c r="K36" s="221" t="s">
        <v>252</v>
      </c>
    </row>
    <row r="37" spans="1:11" ht="26.1" thickBot="1" x14ac:dyDescent="0.6">
      <c r="A37" s="241"/>
      <c r="B37" s="242" t="s">
        <v>268</v>
      </c>
      <c r="C37" s="242"/>
      <c r="D37" s="242"/>
      <c r="E37" s="242"/>
      <c r="F37" s="242"/>
      <c r="G37" s="242"/>
      <c r="H37" s="242"/>
      <c r="I37" s="242"/>
      <c r="J37" s="242"/>
      <c r="K37" s="243" t="s">
        <v>252</v>
      </c>
    </row>
  </sheetData>
  <mergeCells count="1">
    <mergeCell ref="A1:K1"/>
  </mergeCells>
  <conditionalFormatting sqref="D3:E32 H3:J32">
    <cfRule type="cellIs" dxfId="1522" priority="10" operator="greaterThan">
      <formula>1.05</formula>
    </cfRule>
  </conditionalFormatting>
  <conditionalFormatting sqref="D33:E37 H33:J37">
    <cfRule type="cellIs" dxfId="1521" priority="1" operator="greaterThan">
      <formula>1.1</formula>
    </cfRule>
  </conditionalFormatting>
  <conditionalFormatting sqref="J3:J32">
    <cfRule type="cellIs" dxfId="1520" priority="13" operator="greaterThan">
      <formula>0</formula>
    </cfRule>
  </conditionalFormatting>
  <conditionalFormatting sqref="J33:J37">
    <cfRule type="cellIs" dxfId="1519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S235"/>
  <sheetViews>
    <sheetView showGridLines="0" showRowColHeaders="0" zoomScale="80" zoomScaleNormal="80" workbookViewId="0">
      <selection activeCell="B14" sqref="B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5.6" x14ac:dyDescent="0.6"/>
  <cols>
    <col min="1" max="1" width="6.578125" style="150" customWidth="1"/>
    <col min="2" max="2" width="93.15625" style="150" customWidth="1"/>
    <col min="3" max="5" width="15.68359375" style="150" customWidth="1"/>
    <col min="6" max="6" width="8.89453125" style="150" customWidth="1"/>
    <col min="7" max="7" width="3.15625" style="365" customWidth="1"/>
    <col min="8" max="8" width="52" style="150" customWidth="1"/>
    <col min="9" max="11" width="16.83984375" style="150" customWidth="1"/>
    <col min="12" max="14" width="16.68359375" style="150" customWidth="1"/>
    <col min="15" max="17" width="12.578125" style="150" customWidth="1"/>
    <col min="18" max="18" width="19" style="150" customWidth="1"/>
    <col min="19" max="16384" width="11.41796875" style="150"/>
  </cols>
  <sheetData>
    <row r="8" spans="2:19" ht="25.5" customHeight="1" x14ac:dyDescent="0.6"/>
    <row r="10" spans="2:19" x14ac:dyDescent="0.6">
      <c r="B10" s="366"/>
    </row>
    <row r="11" spans="2:19" ht="25" customHeight="1" thickBot="1" x14ac:dyDescent="0.65">
      <c r="B11" s="642" t="s">
        <v>269</v>
      </c>
      <c r="C11" s="642"/>
      <c r="D11" s="642"/>
      <c r="E11" s="642"/>
      <c r="F11" s="365"/>
    </row>
    <row r="12" spans="2:19" ht="40" customHeight="1" thickBot="1" x14ac:dyDescent="0.65">
      <c r="B12" s="642"/>
      <c r="C12" s="642"/>
      <c r="D12" s="642"/>
      <c r="E12" s="642"/>
      <c r="F12" s="365"/>
      <c r="H12" s="643" t="s">
        <v>270</v>
      </c>
      <c r="I12" s="643"/>
      <c r="J12" s="643"/>
      <c r="K12" s="643"/>
      <c r="L12" s="643"/>
      <c r="M12" s="643"/>
      <c r="N12" s="643"/>
      <c r="O12" s="643"/>
      <c r="P12" s="643"/>
      <c r="Q12" s="643"/>
      <c r="R12" s="643"/>
    </row>
    <row r="13" spans="2:19" ht="64.900000000000006" customHeight="1" x14ac:dyDescent="0.6">
      <c r="B13" s="367" t="s">
        <v>271</v>
      </c>
      <c r="C13" s="368" t="s">
        <v>272</v>
      </c>
      <c r="D13" s="368" t="s">
        <v>273</v>
      </c>
      <c r="E13" s="368" t="s">
        <v>274</v>
      </c>
      <c r="F13" s="365"/>
      <c r="H13" s="369" t="s">
        <v>275</v>
      </c>
      <c r="I13" s="370" t="s">
        <v>276</v>
      </c>
      <c r="J13" s="370" t="s">
        <v>277</v>
      </c>
      <c r="K13" s="370" t="s">
        <v>278</v>
      </c>
      <c r="L13" s="370" t="s">
        <v>279</v>
      </c>
      <c r="M13" s="370" t="s">
        <v>280</v>
      </c>
      <c r="N13" s="370" t="s">
        <v>281</v>
      </c>
      <c r="O13" s="370" t="s">
        <v>282</v>
      </c>
      <c r="P13" s="370" t="s">
        <v>283</v>
      </c>
      <c r="Q13" s="370" t="s">
        <v>284</v>
      </c>
      <c r="R13" s="371" t="s">
        <v>285</v>
      </c>
    </row>
    <row r="14" spans="2:19" ht="13.9" customHeight="1" x14ac:dyDescent="0.6">
      <c r="B14" s="372" t="s">
        <v>180</v>
      </c>
      <c r="C14" s="373">
        <f>+'4. FORMACIÓN X REGIONAL'!C51</f>
        <v>277638</v>
      </c>
      <c r="D14" s="373">
        <f>+'4. FORMACIÓN X REGIONAL'!D51</f>
        <v>279617</v>
      </c>
      <c r="E14" s="374">
        <f>+'4. FORMACIÓN X REGIONAL'!E51</f>
        <v>1.0071279868029592</v>
      </c>
      <c r="F14" s="365"/>
      <c r="H14" s="376" t="s">
        <v>286</v>
      </c>
      <c r="I14" s="377">
        <f>+'4. FORMACIÓN X REGIONAL'!AJ51</f>
        <v>7067</v>
      </c>
      <c r="J14" s="377">
        <f>+'4. FORMACIÓN X REGIONAL'!AK51</f>
        <v>7159</v>
      </c>
      <c r="K14" s="378">
        <f>'4. FORMACIÓN X REGIONAL'!AL51</f>
        <v>1.0130182538559502</v>
      </c>
      <c r="L14" s="379">
        <f>+'4. FORMACIÓN X REGIONAL'!AM51</f>
        <v>945</v>
      </c>
      <c r="M14" s="379">
        <f>+'4. FORMACIÓN X REGIONAL'!AN51</f>
        <v>1420</v>
      </c>
      <c r="N14" s="380">
        <f>'4. FORMACIÓN X REGIONAL'!AO51</f>
        <v>1.5026455026455026</v>
      </c>
      <c r="O14" s="379">
        <f>+'4. FORMACIÓN X REGIONAL'!AP51</f>
        <v>1091</v>
      </c>
      <c r="P14" s="379">
        <f>'4. FORMACIÓN X REGIONAL'!AQ51</f>
        <v>1220</v>
      </c>
      <c r="Q14" s="380">
        <f>'4. FORMACIÓN X REGIONAL'!AR51</f>
        <v>1.1182401466544454</v>
      </c>
      <c r="R14" s="381">
        <f>+I14+L14+O14</f>
        <v>9103</v>
      </c>
      <c r="S14" s="382"/>
    </row>
    <row r="15" spans="2:19" ht="13.9" customHeight="1" x14ac:dyDescent="0.6">
      <c r="B15" s="372" t="s">
        <v>181</v>
      </c>
      <c r="C15" s="373">
        <f>+'4. FORMACIÓN X REGIONAL'!F51</f>
        <v>168208</v>
      </c>
      <c r="D15" s="373">
        <f>+'4. FORMACIÓN X REGIONAL'!G51</f>
        <v>202861</v>
      </c>
      <c r="E15" s="374">
        <f>+'4. FORMACIÓN X REGIONAL'!H51</f>
        <v>1.2060127936840104</v>
      </c>
      <c r="F15" s="365"/>
      <c r="H15" s="376" t="s">
        <v>287</v>
      </c>
      <c r="I15" s="377">
        <f>+'4. FORMACIÓN X REGIONAL'!X51</f>
        <v>18889</v>
      </c>
      <c r="J15" s="377">
        <f>+'4. FORMACIÓN X REGIONAL'!Y51</f>
        <v>19180</v>
      </c>
      <c r="K15" s="378">
        <f>'4. FORMACIÓN X REGIONAL'!Z51</f>
        <v>1.0154057917306369</v>
      </c>
      <c r="L15" s="379">
        <f>+'4. FORMACIÓN X REGIONAL'!AA51</f>
        <v>1920</v>
      </c>
      <c r="M15" s="379">
        <f>+'4. FORMACIÓN X REGIONAL'!AB51</f>
        <v>2735</v>
      </c>
      <c r="N15" s="380">
        <f>'4. FORMACIÓN X REGIONAL'!AC51</f>
        <v>1.4244791666666667</v>
      </c>
      <c r="O15" s="379">
        <f>+'4. FORMACIÓN X REGIONAL'!AD51</f>
        <v>1504</v>
      </c>
      <c r="P15" s="379">
        <f>'4. FORMACIÓN X REGIONAL'!AE51</f>
        <v>1955</v>
      </c>
      <c r="Q15" s="380">
        <f>'4. FORMACIÓN X REGIONAL'!AF51</f>
        <v>1.2998670212765957</v>
      </c>
      <c r="R15" s="381">
        <f t="shared" ref="R15:R20" si="0">+I15+L15+O15</f>
        <v>22313</v>
      </c>
      <c r="S15" s="382"/>
    </row>
    <row r="16" spans="2:19" ht="13.9" customHeight="1" x14ac:dyDescent="0.6">
      <c r="B16" s="372" t="s">
        <v>182</v>
      </c>
      <c r="C16" s="373">
        <f>+'4. FORMACIÓN X REGIONAL'!I51</f>
        <v>12696</v>
      </c>
      <c r="D16" s="373">
        <f>+'4. FORMACIÓN X REGIONAL'!J51</f>
        <v>10219</v>
      </c>
      <c r="E16" s="374">
        <f>+'4. FORMACIÓN X REGIONAL'!K51</f>
        <v>0.80489918084436041</v>
      </c>
      <c r="F16" s="365"/>
      <c r="H16" s="376" t="s">
        <v>288</v>
      </c>
      <c r="I16" s="377">
        <f>+'4. FORMACIÓN X REGIONAL'!BN51</f>
        <v>1320</v>
      </c>
      <c r="J16" s="377">
        <f>+'4. FORMACIÓN X REGIONAL'!BO51</f>
        <v>1167</v>
      </c>
      <c r="K16" s="378">
        <f>'4. FORMACIÓN X REGIONAL'!BP51</f>
        <v>0.88409090909090904</v>
      </c>
      <c r="L16" s="383"/>
      <c r="M16" s="377"/>
      <c r="N16" s="384"/>
      <c r="O16" s="383"/>
      <c r="P16" s="377"/>
      <c r="Q16" s="384"/>
      <c r="R16" s="381">
        <f t="shared" si="0"/>
        <v>1320</v>
      </c>
      <c r="S16" s="382"/>
    </row>
    <row r="17" spans="2:19" ht="13.9" customHeight="1" x14ac:dyDescent="0.6">
      <c r="B17" s="372" t="s">
        <v>183</v>
      </c>
      <c r="C17" s="373">
        <f>+'4. FORMACIÓN X REGIONAL'!L51</f>
        <v>2399</v>
      </c>
      <c r="D17" s="373">
        <f>+'4. FORMACIÓN X REGIONAL'!M51</f>
        <v>2897</v>
      </c>
      <c r="E17" s="385">
        <f>+'4. FORMACIÓN X REGIONAL'!N51</f>
        <v>1.2075864943726553</v>
      </c>
      <c r="F17" s="365"/>
      <c r="H17" s="376" t="s">
        <v>289</v>
      </c>
      <c r="I17" s="377">
        <f>+'4. FORMACIÓN X REGIONAL'!BH51</f>
        <v>475067</v>
      </c>
      <c r="J17" s="377">
        <f>+'4. FORMACIÓN X REGIONAL'!BI51</f>
        <v>479191</v>
      </c>
      <c r="K17" s="378">
        <f>'4. FORMACIÓN X REGIONAL'!BJ51</f>
        <v>1.0086808808020764</v>
      </c>
      <c r="L17" s="383"/>
      <c r="M17" s="377"/>
      <c r="N17" s="384"/>
      <c r="O17" s="383"/>
      <c r="P17" s="377"/>
      <c r="Q17" s="384"/>
      <c r="R17" s="381">
        <f t="shared" si="0"/>
        <v>475067</v>
      </c>
      <c r="S17" s="382"/>
    </row>
    <row r="18" spans="2:19" ht="13.9" customHeight="1" x14ac:dyDescent="0.6">
      <c r="B18" s="372" t="s">
        <v>184</v>
      </c>
      <c r="C18" s="373">
        <f>+'4. FORMACIÓN X REGIONAL'!O51</f>
        <v>678</v>
      </c>
      <c r="D18" s="373">
        <f>+'4. FORMACIÓN X REGIONAL'!P51</f>
        <v>724</v>
      </c>
      <c r="E18" s="385">
        <f>+'4. FORMACIÓN X REGIONAL'!Q51</f>
        <v>1.0678466076696165</v>
      </c>
      <c r="F18" s="365"/>
      <c r="H18" s="376" t="s">
        <v>290</v>
      </c>
      <c r="I18" s="377">
        <f>+'4. FORMACIÓN X REGIONAL'!AV51+'4. FORMACIÓN X REGIONAL'!AY51</f>
        <v>318816</v>
      </c>
      <c r="J18" s="377">
        <f>+'4. FORMACIÓN X REGIONAL'!AW51+'4. FORMACIÓN X REGIONAL'!AZ51</f>
        <v>313282</v>
      </c>
      <c r="K18" s="378">
        <f>+J18/I18</f>
        <v>0.982642025494329</v>
      </c>
      <c r="L18" s="377">
        <f>+'4. FORMACIÓN X REGIONAL'!BB51</f>
        <v>24795</v>
      </c>
      <c r="M18" s="377">
        <f>+'4. FORMACIÓN X REGIONAL'!BC51</f>
        <v>27622</v>
      </c>
      <c r="N18" s="380">
        <f>'4. FORMACIÓN X REGIONAL'!BD51</f>
        <v>1.1140149223633797</v>
      </c>
      <c r="O18" s="377">
        <f>+'4. FORMACIÓN X REGIONAL'!BE51</f>
        <v>3881</v>
      </c>
      <c r="P18" s="377">
        <f>'4. FORMACIÓN X REGIONAL'!BF51</f>
        <v>5071</v>
      </c>
      <c r="Q18" s="380">
        <f>'4. FORMACIÓN X REGIONAL'!BG51</f>
        <v>1.30662200463798</v>
      </c>
      <c r="R18" s="381">
        <f t="shared" si="0"/>
        <v>347492</v>
      </c>
      <c r="S18" s="382"/>
    </row>
    <row r="19" spans="2:19" ht="13.9" customHeight="1" x14ac:dyDescent="0.6">
      <c r="B19" s="386" t="s">
        <v>185</v>
      </c>
      <c r="C19" s="387">
        <f>SUM(C14:C18)</f>
        <v>461619</v>
      </c>
      <c r="D19" s="387">
        <f>SUM(D14:D18)</f>
        <v>496318</v>
      </c>
      <c r="E19" s="388">
        <f>+D19/C19</f>
        <v>1.0751680498419693</v>
      </c>
      <c r="F19" s="365"/>
      <c r="H19" s="389" t="s">
        <v>291</v>
      </c>
      <c r="I19" s="390">
        <f>SUM(I14:I18)</f>
        <v>821159</v>
      </c>
      <c r="J19" s="390">
        <f t="shared" ref="J19" si="1">SUM(J14:J18)</f>
        <v>819979</v>
      </c>
      <c r="K19" s="391">
        <f>J19/I19</f>
        <v>0.99856300667714781</v>
      </c>
      <c r="L19" s="390">
        <f>SUM(L14:L18)</f>
        <v>27660</v>
      </c>
      <c r="M19" s="390">
        <f t="shared" ref="M19" si="2">SUM(M14:M18)</f>
        <v>31777</v>
      </c>
      <c r="N19" s="392">
        <f>M19/L19</f>
        <v>1.1488430947216197</v>
      </c>
      <c r="O19" s="390">
        <f>SUM(O14:O18)</f>
        <v>6476</v>
      </c>
      <c r="P19" s="390">
        <f t="shared" ref="P19" si="3">SUM(P14:P18)</f>
        <v>8246</v>
      </c>
      <c r="Q19" s="392">
        <f>P19/O19</f>
        <v>1.2733168622606548</v>
      </c>
      <c r="R19" s="393">
        <f t="shared" si="0"/>
        <v>855295</v>
      </c>
      <c r="S19" s="382"/>
    </row>
    <row r="20" spans="2:19" ht="13.9" customHeight="1" x14ac:dyDescent="0.6">
      <c r="B20" s="394" t="s">
        <v>186</v>
      </c>
      <c r="C20" s="395">
        <f>+'4. FORMACIÓN X REGIONAL'!U51</f>
        <v>461619</v>
      </c>
      <c r="D20" s="395">
        <f>+'4. FORMACIÓN X REGIONAL'!V51</f>
        <v>496318</v>
      </c>
      <c r="E20" s="388">
        <f>+'4. FORMACIÓN X REGIONAL'!W51</f>
        <v>1.0751680498419693</v>
      </c>
      <c r="F20" s="365"/>
      <c r="H20" s="376" t="s">
        <v>292</v>
      </c>
      <c r="I20" s="377">
        <f>+'4. FORMACIÓN X REGIONAL'!C51+'4. FORMACIÓN X REGIONAL'!F51+'4. FORMACIÓN X REGIONAL'!I51</f>
        <v>458542</v>
      </c>
      <c r="J20" s="377">
        <f>+'4. FORMACIÓN X REGIONAL'!D51+'4. FORMACIÓN X REGIONAL'!G51+'4. FORMACIÓN X REGIONAL'!J51</f>
        <v>492697</v>
      </c>
      <c r="K20" s="378">
        <f>J20/I20</f>
        <v>1.0744860885153378</v>
      </c>
      <c r="L20" s="377">
        <f>+'4. FORMACIÓN X REGIONAL'!L51</f>
        <v>2399</v>
      </c>
      <c r="M20" s="377">
        <f>+'4. FORMACIÓN X REGIONAL'!M51</f>
        <v>2897</v>
      </c>
      <c r="N20" s="380">
        <f>'4. FORMACIÓN X REGIONAL'!N51</f>
        <v>1.2075864943726553</v>
      </c>
      <c r="O20" s="377">
        <f>+'4. FORMACIÓN X REGIONAL'!O51</f>
        <v>678</v>
      </c>
      <c r="P20" s="377">
        <f>+'4. FORMACIÓN X REGIONAL'!P51</f>
        <v>724</v>
      </c>
      <c r="Q20" s="380">
        <f>'4. FORMACIÓN X REGIONAL'!Q51</f>
        <v>1.0678466076696165</v>
      </c>
      <c r="R20" s="381">
        <f t="shared" si="0"/>
        <v>461619</v>
      </c>
      <c r="S20" s="382"/>
    </row>
    <row r="21" spans="2:19" ht="24" customHeight="1" x14ac:dyDescent="0.6">
      <c r="B21" s="372" t="s">
        <v>187</v>
      </c>
      <c r="C21" s="373">
        <f>+'4. FORMACIÓN X REGIONAL'!X51</f>
        <v>18889</v>
      </c>
      <c r="D21" s="373">
        <f>+'4. FORMACIÓN X REGIONAL'!Y51</f>
        <v>19180</v>
      </c>
      <c r="E21" s="374">
        <f>+'4. FORMACIÓN X REGIONAL'!Z51</f>
        <v>1.0154057917306369</v>
      </c>
      <c r="F21" s="365"/>
      <c r="H21" s="389" t="s">
        <v>293</v>
      </c>
      <c r="I21" s="390">
        <f>+I20</f>
        <v>458542</v>
      </c>
      <c r="J21" s="390">
        <f t="shared" ref="J21" si="4">+J20</f>
        <v>492697</v>
      </c>
      <c r="K21" s="391">
        <f>J20/I20</f>
        <v>1.0744860885153378</v>
      </c>
      <c r="L21" s="390">
        <f t="shared" ref="L21:O21" si="5">+L20</f>
        <v>2399</v>
      </c>
      <c r="M21" s="390">
        <f t="shared" ref="M21" si="6">+M20</f>
        <v>2897</v>
      </c>
      <c r="N21" s="392">
        <f>M21/L21</f>
        <v>1.2075864943726553</v>
      </c>
      <c r="O21" s="390">
        <f t="shared" si="5"/>
        <v>678</v>
      </c>
      <c r="P21" s="390">
        <f t="shared" ref="P21" si="7">+P20</f>
        <v>724</v>
      </c>
      <c r="Q21" s="392">
        <f>P21/O21</f>
        <v>1.0678466076696165</v>
      </c>
      <c r="R21" s="393">
        <f t="shared" ref="R21:R26" si="8">+O21+L21+I21</f>
        <v>461619</v>
      </c>
      <c r="S21" s="382"/>
    </row>
    <row r="22" spans="2:19" ht="13.9" customHeight="1" x14ac:dyDescent="0.6">
      <c r="B22" s="372" t="s">
        <v>188</v>
      </c>
      <c r="C22" s="373">
        <f>+'4. FORMACIÓN X REGIONAL'!AA51</f>
        <v>1920</v>
      </c>
      <c r="D22" s="373">
        <f>+'4. FORMACIÓN X REGIONAL'!AB51</f>
        <v>2735</v>
      </c>
      <c r="E22" s="385">
        <f>+'4. FORMACIÓN X REGIONAL'!AC51</f>
        <v>1.4244791666666667</v>
      </c>
      <c r="F22" s="365"/>
      <c r="H22" s="389" t="s">
        <v>294</v>
      </c>
      <c r="I22" s="390">
        <f>+I21+I19</f>
        <v>1279701</v>
      </c>
      <c r="J22" s="390">
        <f t="shared" ref="J22" si="9">+J21+J19</f>
        <v>1312676</v>
      </c>
      <c r="K22" s="391">
        <f>J22/I22</f>
        <v>1.0257677379325327</v>
      </c>
      <c r="L22" s="390">
        <f t="shared" ref="L22:O22" si="10">+L21+L19</f>
        <v>30059</v>
      </c>
      <c r="M22" s="390">
        <f t="shared" ref="M22" si="11">+M21+M19</f>
        <v>34674</v>
      </c>
      <c r="N22" s="392">
        <f>M22/L22</f>
        <v>1.1535313882697362</v>
      </c>
      <c r="O22" s="390">
        <f t="shared" si="10"/>
        <v>7154</v>
      </c>
      <c r="P22" s="390">
        <f t="shared" ref="P22" si="12">+P21+P19</f>
        <v>8970</v>
      </c>
      <c r="Q22" s="392">
        <f>P22/O22</f>
        <v>1.2538440033547666</v>
      </c>
      <c r="R22" s="393">
        <f t="shared" si="8"/>
        <v>1316914</v>
      </c>
      <c r="S22" s="382"/>
    </row>
    <row r="23" spans="2:19" ht="13.9" customHeight="1" x14ac:dyDescent="0.6">
      <c r="B23" s="372" t="s">
        <v>189</v>
      </c>
      <c r="C23" s="373">
        <f>+'4. FORMACIÓN X REGIONAL'!AD51</f>
        <v>1504</v>
      </c>
      <c r="D23" s="373">
        <f>+'4. FORMACIÓN X REGIONAL'!AE51</f>
        <v>1955</v>
      </c>
      <c r="E23" s="385">
        <f>+'4. FORMACIÓN X REGIONAL'!AF51</f>
        <v>1.2998670212765957</v>
      </c>
      <c r="F23" s="365"/>
      <c r="H23" s="376" t="s">
        <v>295</v>
      </c>
      <c r="I23" s="377">
        <f>+'4. FORMACIÓN X REGIONAL'!BW44+'4. FORMACIÓN X REGIONAL'!BZ44+'4. FORMACIÓN X REGIONAL'!CI44</f>
        <v>6236696</v>
      </c>
      <c r="J23" s="377">
        <f>+'4. FORMACIÓN X REGIONAL'!BX44+'4. FORMACIÓN X REGIONAL'!CA44+'4. FORMACIÓN X REGIONAL'!CJ44</f>
        <v>6178669</v>
      </c>
      <c r="K23" s="378">
        <f>J23/I23</f>
        <v>0.99069587486707711</v>
      </c>
      <c r="L23" s="377">
        <f>+'4. FORMACIÓN X REGIONAL'!CL44-'16.ESTRATEGIA FCEC CUPOS X CTRO'!F127</f>
        <v>589134</v>
      </c>
      <c r="M23" s="377">
        <f>+'4. FORMACIÓN X REGIONAL'!CM44-'16.ESTRATEGIA FCEC CUPOS X CTRO'!G127</f>
        <v>736692</v>
      </c>
      <c r="N23" s="396">
        <f>M23/L23</f>
        <v>1.2504659381397101</v>
      </c>
      <c r="O23" s="377">
        <v>89200</v>
      </c>
      <c r="P23" s="377">
        <v>156366</v>
      </c>
      <c r="Q23" s="397">
        <f>P23/O23</f>
        <v>1.752982062780269</v>
      </c>
      <c r="R23" s="398">
        <f t="shared" si="8"/>
        <v>6915030</v>
      </c>
      <c r="S23" s="382"/>
    </row>
    <row r="24" spans="2:19" ht="13.9" customHeight="1" x14ac:dyDescent="0.6">
      <c r="B24" s="386" t="s">
        <v>190</v>
      </c>
      <c r="C24" s="387">
        <f>SUM(C21:C23)</f>
        <v>22313</v>
      </c>
      <c r="D24" s="387">
        <f>SUM(D21:D23)</f>
        <v>23870</v>
      </c>
      <c r="E24" s="388">
        <f>+D24/C24</f>
        <v>1.0697799489087079</v>
      </c>
      <c r="F24" s="365"/>
      <c r="H24" s="399" t="s">
        <v>296</v>
      </c>
      <c r="I24" s="377">
        <f>+'4. FORMACIÓN X REGIONAL'!CU46</f>
        <v>78030</v>
      </c>
      <c r="J24" s="377">
        <v>78921</v>
      </c>
      <c r="K24" s="384">
        <f>J24/I24</f>
        <v>1.0114186851211073</v>
      </c>
      <c r="L24" s="377"/>
      <c r="M24" s="377"/>
      <c r="N24" s="384"/>
      <c r="O24" s="377"/>
      <c r="P24" s="377"/>
      <c r="Q24" s="384"/>
      <c r="R24" s="398">
        <f>+O24+L24+I24</f>
        <v>78030</v>
      </c>
      <c r="S24" s="382"/>
    </row>
    <row r="25" spans="2:19" ht="13.9" customHeight="1" x14ac:dyDescent="0.6">
      <c r="B25" s="386"/>
      <c r="C25" s="387"/>
      <c r="D25" s="387"/>
      <c r="E25" s="388"/>
      <c r="F25" s="365"/>
      <c r="H25" s="376" t="s">
        <v>297</v>
      </c>
      <c r="I25" s="377"/>
      <c r="J25" s="377"/>
      <c r="K25" s="384"/>
      <c r="L25" s="377">
        <f>+'16.ESTRATEGIA FCEC CUPOS X CTRO'!F127</f>
        <v>30000</v>
      </c>
      <c r="M25" s="377">
        <f>+'15.ESTRATEGIA FCEC CUPOS XREG'!E42</f>
        <v>28777</v>
      </c>
      <c r="N25" s="384">
        <f>+M25/L25</f>
        <v>0.95923333333333338</v>
      </c>
      <c r="O25" s="377"/>
      <c r="P25" s="377"/>
      <c r="Q25" s="384"/>
      <c r="R25" s="398">
        <f>+O25+L25+I25</f>
        <v>30000</v>
      </c>
      <c r="S25" s="382"/>
    </row>
    <row r="26" spans="2:19" ht="13.9" customHeight="1" x14ac:dyDescent="0.6">
      <c r="B26" s="372" t="s">
        <v>191</v>
      </c>
      <c r="C26" s="373">
        <f>+'4. FORMACIÓN X REGIONAL'!AJ51</f>
        <v>7067</v>
      </c>
      <c r="D26" s="373">
        <f>+'4. FORMACIÓN X REGIONAL'!AK51</f>
        <v>7159</v>
      </c>
      <c r="E26" s="374">
        <f>+'4. FORMACIÓN X REGIONAL'!AL51</f>
        <v>1.0130182538559502</v>
      </c>
      <c r="F26" s="365"/>
      <c r="H26" s="400" t="s">
        <v>298</v>
      </c>
      <c r="I26" s="377"/>
      <c r="J26" s="377"/>
      <c r="K26" s="384"/>
      <c r="L26" s="383"/>
      <c r="M26" s="377"/>
      <c r="N26" s="384"/>
      <c r="O26" s="377">
        <v>5000</v>
      </c>
      <c r="P26" s="377">
        <f>+'17.ESTRATEGIA FCEEP CUPOS X REG'!E41</f>
        <v>6550</v>
      </c>
      <c r="Q26" s="384">
        <f>+P26/O26</f>
        <v>1.31</v>
      </c>
      <c r="R26" s="398">
        <f t="shared" si="8"/>
        <v>5000</v>
      </c>
      <c r="S26" s="382"/>
    </row>
    <row r="27" spans="2:19" ht="13.9" customHeight="1" x14ac:dyDescent="0.6">
      <c r="B27" s="372" t="s">
        <v>192</v>
      </c>
      <c r="C27" s="373">
        <f>+'4. FORMACIÓN X REGIONAL'!AM51</f>
        <v>945</v>
      </c>
      <c r="D27" s="373">
        <f>+'4. FORMACIÓN X REGIONAL'!AN51</f>
        <v>1420</v>
      </c>
      <c r="E27" s="385">
        <f>+'4. FORMACIÓN X REGIONAL'!AO51</f>
        <v>1.5026455026455026</v>
      </c>
      <c r="F27" s="365"/>
      <c r="H27" s="389" t="s">
        <v>299</v>
      </c>
      <c r="I27" s="390">
        <f>SUM(I23:I26)</f>
        <v>6314726</v>
      </c>
      <c r="J27" s="390">
        <f>SUM(J23:J26)</f>
        <v>6257590</v>
      </c>
      <c r="K27" s="391">
        <f>J27/I27</f>
        <v>0.99095194312468982</v>
      </c>
      <c r="L27" s="390">
        <f>+L25+L23</f>
        <v>619134</v>
      </c>
      <c r="M27" s="390">
        <f>+M25+M23</f>
        <v>765469</v>
      </c>
      <c r="N27" s="397">
        <f>M27/L27</f>
        <v>1.2363543271731161</v>
      </c>
      <c r="O27" s="390">
        <f>SUM(O23:O26)</f>
        <v>94200</v>
      </c>
      <c r="P27" s="390">
        <f>SUM(P23:P26)</f>
        <v>162916</v>
      </c>
      <c r="Q27" s="397">
        <f>P27/O27</f>
        <v>1.7294692144373673</v>
      </c>
      <c r="R27" s="393">
        <f>+O27+L27+I27</f>
        <v>7028060</v>
      </c>
      <c r="S27" s="382"/>
    </row>
    <row r="28" spans="2:19" ht="13.9" customHeight="1" thickBot="1" x14ac:dyDescent="0.65">
      <c r="B28" s="372" t="s">
        <v>193</v>
      </c>
      <c r="C28" s="373">
        <f>+'4. FORMACIÓN X REGIONAL'!AP51</f>
        <v>1091</v>
      </c>
      <c r="D28" s="373">
        <f>+'4. FORMACIÓN X REGIONAL'!AQ51</f>
        <v>1220</v>
      </c>
      <c r="E28" s="385">
        <f>+'4. FORMACIÓN X REGIONAL'!AR51</f>
        <v>1.1182401466544454</v>
      </c>
      <c r="F28" s="365"/>
      <c r="H28" s="401" t="s">
        <v>300</v>
      </c>
      <c r="I28" s="402">
        <f>+I27+I22</f>
        <v>7594427</v>
      </c>
      <c r="J28" s="402">
        <f>+J27+J22</f>
        <v>7570266</v>
      </c>
      <c r="K28" s="403">
        <f>J28/I28</f>
        <v>0.99681858815681557</v>
      </c>
      <c r="L28" s="402">
        <f>+L27+L22</f>
        <v>649193</v>
      </c>
      <c r="M28" s="402">
        <f>+M27+M22</f>
        <v>800143</v>
      </c>
      <c r="N28" s="404">
        <f>M28/L28</f>
        <v>1.2325194510723314</v>
      </c>
      <c r="O28" s="402">
        <f>+O27+O22</f>
        <v>101354</v>
      </c>
      <c r="P28" s="402">
        <f>+P27+P22</f>
        <v>171886</v>
      </c>
      <c r="Q28" s="404">
        <f>P28/O28</f>
        <v>1.6958975472107662</v>
      </c>
      <c r="R28" s="405">
        <f>+O28+L28+I28</f>
        <v>8344974</v>
      </c>
      <c r="S28" s="382"/>
    </row>
    <row r="29" spans="2:19" ht="22.5" customHeight="1" x14ac:dyDescent="0.6">
      <c r="B29" s="386" t="s">
        <v>194</v>
      </c>
      <c r="C29" s="387">
        <f>SUM(C26:C28)</f>
        <v>9103</v>
      </c>
      <c r="D29" s="387">
        <f t="shared" ref="D29" si="13">SUM(D26:D28)</f>
        <v>9799</v>
      </c>
      <c r="E29" s="388">
        <f>+D29/C29</f>
        <v>1.0764583104471053</v>
      </c>
      <c r="F29" s="365"/>
      <c r="S29" s="382"/>
    </row>
    <row r="30" spans="2:19" ht="13.9" customHeight="1" x14ac:dyDescent="0.6">
      <c r="B30" s="372" t="s">
        <v>195</v>
      </c>
      <c r="C30" s="373">
        <f>+'4. FORMACIÓN X REGIONAL'!AV51</f>
        <v>260961</v>
      </c>
      <c r="D30" s="373">
        <f>+'4. FORMACIÓN X REGIONAL'!AW51</f>
        <v>255463</v>
      </c>
      <c r="E30" s="374">
        <f>+'4. FORMACIÓN X REGIONAL'!AX51</f>
        <v>0.97893171776625632</v>
      </c>
      <c r="F30" s="365"/>
      <c r="H30" s="641" t="s">
        <v>301</v>
      </c>
      <c r="I30" s="641"/>
      <c r="J30" s="641"/>
      <c r="K30" s="641"/>
      <c r="L30" s="641"/>
      <c r="M30" s="641"/>
      <c r="N30" s="641"/>
      <c r="O30" s="641"/>
      <c r="P30" s="641"/>
      <c r="Q30" s="641"/>
      <c r="R30" s="641"/>
    </row>
    <row r="31" spans="2:19" ht="13.9" customHeight="1" x14ac:dyDescent="0.6">
      <c r="B31" s="372" t="s">
        <v>196</v>
      </c>
      <c r="C31" s="373">
        <f>+'4. FORMACIÓN X REGIONAL'!AY51</f>
        <v>57855</v>
      </c>
      <c r="D31" s="373">
        <f>+'4. FORMACIÓN X REGIONAL'!AZ51</f>
        <v>57819</v>
      </c>
      <c r="E31" s="374">
        <f>+'4. FORMACIÓN X REGIONAL'!BA51</f>
        <v>0.99937775473165669</v>
      </c>
      <c r="F31" s="365"/>
      <c r="H31" s="641"/>
      <c r="I31" s="641"/>
      <c r="J31" s="641"/>
      <c r="K31" s="641"/>
      <c r="L31" s="641"/>
      <c r="M31" s="641"/>
      <c r="N31" s="641"/>
      <c r="O31" s="641"/>
      <c r="P31" s="641"/>
      <c r="Q31" s="641"/>
      <c r="R31" s="641"/>
    </row>
    <row r="32" spans="2:19" ht="13.9" customHeight="1" x14ac:dyDescent="0.6">
      <c r="B32" s="372" t="s">
        <v>197</v>
      </c>
      <c r="C32" s="373">
        <f>+'4. FORMACIÓN X REGIONAL'!BB51</f>
        <v>24795</v>
      </c>
      <c r="D32" s="373">
        <f>+'4. FORMACIÓN X REGIONAL'!BC51</f>
        <v>27622</v>
      </c>
      <c r="E32" s="385">
        <f>+'4. FORMACIÓN X REGIONAL'!BD51</f>
        <v>1.1140149223633797</v>
      </c>
      <c r="F32" s="365"/>
    </row>
    <row r="33" spans="1:18" ht="13.9" customHeight="1" x14ac:dyDescent="0.6">
      <c r="B33" s="372" t="s">
        <v>198</v>
      </c>
      <c r="C33" s="373">
        <f>+'4. FORMACIÓN X REGIONAL'!BE51</f>
        <v>3881</v>
      </c>
      <c r="D33" s="373">
        <f>+'4. FORMACIÓN X REGIONAL'!BF51</f>
        <v>5071</v>
      </c>
      <c r="E33" s="385">
        <f>+'4. FORMACIÓN X REGIONAL'!BG51</f>
        <v>1.30662200463798</v>
      </c>
      <c r="F33" s="365"/>
      <c r="H33" s="406"/>
      <c r="I33" s="382"/>
      <c r="J33" s="382"/>
      <c r="K33" s="382"/>
      <c r="M33" s="382"/>
      <c r="P33" s="382"/>
    </row>
    <row r="34" spans="1:18" ht="30" customHeight="1" x14ac:dyDescent="0.6">
      <c r="B34" s="372" t="s">
        <v>28</v>
      </c>
      <c r="C34" s="373">
        <f>+'4. FORMACIÓN X REGIONAL'!BH51</f>
        <v>475067</v>
      </c>
      <c r="D34" s="373">
        <f>+'4. FORMACIÓN X REGIONAL'!BI51</f>
        <v>479191</v>
      </c>
      <c r="E34" s="374">
        <f>+'4. FORMACIÓN X REGIONAL'!BJ51</f>
        <v>1.0086808808020764</v>
      </c>
      <c r="F34" s="365"/>
      <c r="M34" s="409"/>
      <c r="O34" s="409"/>
      <c r="P34" s="382"/>
    </row>
    <row r="35" spans="1:18" ht="20.100000000000001" customHeight="1" x14ac:dyDescent="0.6">
      <c r="B35" s="386" t="s">
        <v>199</v>
      </c>
      <c r="C35" s="387">
        <f>SUM(C30:C34)</f>
        <v>822559</v>
      </c>
      <c r="D35" s="387">
        <f t="shared" ref="D35" si="14">SUM(D30:D34)</f>
        <v>825166</v>
      </c>
      <c r="E35" s="388">
        <f>+D35/C35</f>
        <v>1.0031693775157771</v>
      </c>
      <c r="F35" s="365"/>
      <c r="L35" s="382"/>
      <c r="M35" s="382"/>
      <c r="O35" s="382"/>
      <c r="P35" s="382"/>
    </row>
    <row r="36" spans="1:18" ht="20.65" customHeight="1" x14ac:dyDescent="0.6">
      <c r="B36" s="386" t="s">
        <v>200</v>
      </c>
      <c r="C36" s="387">
        <f>+'4. FORMACIÓN X REGIONAL'!BN51</f>
        <v>1320</v>
      </c>
      <c r="D36" s="387">
        <f>+'4. FORMACIÓN X REGIONAL'!BO51</f>
        <v>1167</v>
      </c>
      <c r="E36" s="388">
        <f>+'4. FORMACIÓN X REGIONAL'!BP51</f>
        <v>0.88409090909090904</v>
      </c>
      <c r="F36" s="365"/>
      <c r="L36" s="407"/>
      <c r="M36" s="407"/>
      <c r="N36" s="407"/>
    </row>
    <row r="37" spans="1:18" ht="13.9" customHeight="1" x14ac:dyDescent="0.6">
      <c r="B37" s="394" t="s">
        <v>201</v>
      </c>
      <c r="C37" s="395">
        <f>+'4. FORMACIÓN X REGIONAL'!BQ51</f>
        <v>855295</v>
      </c>
      <c r="D37" s="395">
        <f>+'4. FORMACIÓN X REGIONAL'!BR51</f>
        <v>860002</v>
      </c>
      <c r="E37" s="388">
        <f>+'4. FORMACIÓN X REGIONAL'!BS51</f>
        <v>1.0055033643362816</v>
      </c>
      <c r="F37" s="365"/>
    </row>
    <row r="38" spans="1:18" ht="13.9" customHeight="1" x14ac:dyDescent="0.6">
      <c r="B38" s="394" t="s">
        <v>202</v>
      </c>
      <c r="C38" s="395">
        <f>+'4. FORMACIÓN X REGIONAL'!BT51</f>
        <v>1316914</v>
      </c>
      <c r="D38" s="395">
        <f>+'4. FORMACIÓN X REGIONAL'!BU51</f>
        <v>1356320</v>
      </c>
      <c r="E38" s="388">
        <f>+'4. FORMACIÓN X REGIONAL'!BV51</f>
        <v>1.0299229866187163</v>
      </c>
      <c r="F38" s="365"/>
      <c r="O38" s="408"/>
      <c r="P38" s="408"/>
      <c r="Q38" s="408"/>
      <c r="R38" s="408"/>
    </row>
    <row r="39" spans="1:18" ht="13.9" customHeight="1" x14ac:dyDescent="0.6">
      <c r="B39" s="386" t="s">
        <v>203</v>
      </c>
      <c r="C39" s="387">
        <f>+'4. FORMACIÓN X REGIONAL'!BW51</f>
        <v>2420160</v>
      </c>
      <c r="D39" s="387">
        <f>+'4. FORMACIÓN X REGIONAL'!BX51</f>
        <v>2074873</v>
      </c>
      <c r="E39" s="388">
        <f>+'4. FORMACIÓN X REGIONAL'!BY51</f>
        <v>0.85732885429062544</v>
      </c>
      <c r="F39" s="365"/>
      <c r="O39" s="408"/>
      <c r="P39" s="408"/>
      <c r="Q39" s="408"/>
      <c r="R39" s="408"/>
    </row>
    <row r="40" spans="1:18" ht="13.9" customHeight="1" x14ac:dyDescent="0.6">
      <c r="B40" s="386" t="s">
        <v>204</v>
      </c>
      <c r="C40" s="387">
        <f>+'4. FORMACIÓN X REGIONAL'!BZ51</f>
        <v>2864984</v>
      </c>
      <c r="D40" s="387">
        <f>+'4. FORMACIÓN X REGIONAL'!CA51</f>
        <v>3201289</v>
      </c>
      <c r="E40" s="388">
        <f>+'4. FORMACIÓN X REGIONAL'!CB51</f>
        <v>1.1173845997045708</v>
      </c>
      <c r="F40" s="365"/>
      <c r="L40" s="409"/>
      <c r="O40" s="408"/>
      <c r="P40" s="408"/>
      <c r="Q40" s="408"/>
      <c r="R40" s="408"/>
    </row>
    <row r="41" spans="1:18" ht="13.9" customHeight="1" x14ac:dyDescent="0.6">
      <c r="B41" s="372" t="s">
        <v>205</v>
      </c>
      <c r="C41" s="373">
        <f>+'4. FORMACIÓN X REGIONAL'!CC51</f>
        <v>917760</v>
      </c>
      <c r="D41" s="410">
        <f>+'4. FORMACIÓN X REGIONAL'!CD51</f>
        <v>799848</v>
      </c>
      <c r="E41" s="374">
        <f>+'4. FORMACIÓN X REGIONAL'!CE51</f>
        <v>0.8715219665271966</v>
      </c>
      <c r="F41" s="365"/>
      <c r="O41" s="408"/>
      <c r="P41" s="408"/>
      <c r="Q41" s="408"/>
      <c r="R41" s="408"/>
    </row>
    <row r="42" spans="1:18" ht="13.9" customHeight="1" x14ac:dyDescent="0.6">
      <c r="B42" s="372" t="s">
        <v>206</v>
      </c>
      <c r="C42" s="373">
        <f>+'4. FORMACIÓN X REGIONAL'!CF51</f>
        <v>111822</v>
      </c>
      <c r="D42" s="410">
        <f>+'4. FORMACIÓN X REGIONAL'!CG51</f>
        <v>122446</v>
      </c>
      <c r="E42" s="374">
        <f>+'4. FORMACIÓN X REGIONAL'!CH51</f>
        <v>1.0950081379335015</v>
      </c>
      <c r="F42" s="365"/>
      <c r="L42" s="382"/>
    </row>
    <row r="43" spans="1:18" ht="13.9" customHeight="1" x14ac:dyDescent="0.6">
      <c r="B43" s="386" t="s">
        <v>207</v>
      </c>
      <c r="C43" s="387">
        <f>+'4. FORMACIÓN X REGIONAL'!CI51</f>
        <v>1029582</v>
      </c>
      <c r="D43" s="411">
        <f>+'4. FORMACIÓN X REGIONAL'!CJ51</f>
        <v>922294</v>
      </c>
      <c r="E43" s="388">
        <f>+'4. FORMACIÓN X REGIONAL'!CK51</f>
        <v>0.89579460402376887</v>
      </c>
      <c r="F43" s="365"/>
    </row>
    <row r="44" spans="1:18" ht="13.9" customHeight="1" x14ac:dyDescent="0.6">
      <c r="B44" s="386" t="s">
        <v>208</v>
      </c>
      <c r="C44" s="387">
        <f>+'5. FORMACIÓN X CTROS'!CN129</f>
        <v>619134</v>
      </c>
      <c r="D44" s="411">
        <f>+'4. FORMACIÓN X REGIONAL'!CM51</f>
        <v>765469</v>
      </c>
      <c r="E44" s="412">
        <f>+'4. FORMACIÓN X REGIONAL'!CN51</f>
        <v>1.2363543271731161</v>
      </c>
      <c r="F44" s="365"/>
      <c r="N44" s="382"/>
    </row>
    <row r="45" spans="1:18" ht="13.9" customHeight="1" x14ac:dyDescent="0.6">
      <c r="A45" s="365"/>
      <c r="B45" s="386" t="s">
        <v>209</v>
      </c>
      <c r="C45" s="387">
        <f>+'4. FORMACIÓN X REGIONAL'!CO51</f>
        <v>94200</v>
      </c>
      <c r="D45" s="411">
        <f>+'4. FORMACIÓN X REGIONAL'!CP51</f>
        <v>162916</v>
      </c>
      <c r="E45" s="412">
        <f>+'4. FORMACIÓN X REGIONAL'!CQ51</f>
        <v>1.7294692144373673</v>
      </c>
      <c r="F45" s="365"/>
      <c r="O45" s="382"/>
    </row>
    <row r="46" spans="1:18" ht="13.9" customHeight="1" x14ac:dyDescent="0.6">
      <c r="B46" s="394" t="s">
        <v>210</v>
      </c>
      <c r="C46" s="395">
        <f>+'4. FORMACIÓN X REGIONAL'!CR51</f>
        <v>7028060</v>
      </c>
      <c r="D46" s="395">
        <f>+'4. FORMACIÓN X REGIONAL'!CS51</f>
        <v>7185975</v>
      </c>
      <c r="E46" s="388">
        <f>+'4. FORMACIÓN X REGIONAL'!CT51</f>
        <v>1.0224692162559796</v>
      </c>
      <c r="F46" s="365"/>
    </row>
    <row r="47" spans="1:18" ht="13.9" customHeight="1" x14ac:dyDescent="0.6">
      <c r="B47" s="394" t="s">
        <v>211</v>
      </c>
      <c r="C47" s="395">
        <f>+'4. FORMACIÓN X REGIONAL'!CU51</f>
        <v>8344974</v>
      </c>
      <c r="D47" s="395">
        <f>+'4. FORMACIÓN X REGIONAL'!CV51</f>
        <v>8542295</v>
      </c>
      <c r="E47" s="412">
        <f>+'4. FORMACIÓN X REGIONAL'!CW51</f>
        <v>1.0236454900878063</v>
      </c>
      <c r="F47" s="365"/>
      <c r="L47" s="409"/>
    </row>
    <row r="48" spans="1:18" x14ac:dyDescent="0.6">
      <c r="B48" s="413"/>
      <c r="C48" s="414"/>
      <c r="F48" s="365"/>
    </row>
    <row r="49" spans="1:18" x14ac:dyDescent="0.6">
      <c r="B49" s="413"/>
      <c r="C49" s="414"/>
      <c r="F49" s="365"/>
    </row>
    <row r="50" spans="1:18" x14ac:dyDescent="0.6">
      <c r="B50" s="413"/>
      <c r="C50" s="414"/>
      <c r="F50" s="365"/>
    </row>
    <row r="51" spans="1:18" s="408" customFormat="1" ht="35.1" customHeight="1" x14ac:dyDescent="0.6">
      <c r="A51" s="150"/>
      <c r="B51" s="415" t="s">
        <v>302</v>
      </c>
      <c r="C51" s="415" t="s">
        <v>272</v>
      </c>
      <c r="D51" s="368" t="s">
        <v>273</v>
      </c>
      <c r="E51" s="368" t="s">
        <v>274</v>
      </c>
      <c r="F51" s="365"/>
      <c r="G51" s="365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</row>
    <row r="52" spans="1:18" s="408" customFormat="1" ht="13.9" customHeight="1" x14ac:dyDescent="0.6">
      <c r="A52" s="150"/>
      <c r="B52" s="416" t="s">
        <v>120</v>
      </c>
      <c r="C52" s="417">
        <f>+'4. FORMACIÓN X REGIONAL'!CX51</f>
        <v>649193</v>
      </c>
      <c r="D52" s="417">
        <f>+'4. FORMACIÓN X REGIONAL'!CY51</f>
        <v>800143</v>
      </c>
      <c r="E52" s="385">
        <f>+'4. FORMACIÓN X REGIONAL'!CZ51</f>
        <v>1.2325194510723314</v>
      </c>
      <c r="F52" s="365"/>
      <c r="G52" s="365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</row>
    <row r="53" spans="1:18" s="408" customFormat="1" ht="13.9" customHeight="1" x14ac:dyDescent="0.6">
      <c r="A53" s="150"/>
      <c r="B53" s="372" t="s">
        <v>133</v>
      </c>
      <c r="C53" s="417">
        <f>+'4. FORMACIÓN X REGIONAL'!DA51</f>
        <v>101354</v>
      </c>
      <c r="D53" s="417">
        <f>+'4. FORMACIÓN X REGIONAL'!DB51</f>
        <v>171886</v>
      </c>
      <c r="E53" s="385">
        <f>+'4. FORMACIÓN X REGIONAL'!DC51</f>
        <v>1.6958975472107662</v>
      </c>
      <c r="F53" s="365"/>
      <c r="G53" s="365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</row>
    <row r="54" spans="1:18" s="408" customFormat="1" ht="13.9" customHeight="1" x14ac:dyDescent="0.6">
      <c r="A54" s="150"/>
      <c r="B54" s="372" t="s">
        <v>212</v>
      </c>
      <c r="C54" s="417">
        <f>+'4. FORMACIÓN X REGIONAL'!DD51</f>
        <v>3561344</v>
      </c>
      <c r="D54" s="417">
        <f>+'4. FORMACIÓN X REGIONAL'!DE51</f>
        <v>3186022</v>
      </c>
      <c r="E54" s="418">
        <f>+'4. FORMACIÓN X REGIONAL'!DF51</f>
        <v>0.89461225874276673</v>
      </c>
      <c r="F54" s="365"/>
      <c r="G54" s="365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</row>
    <row r="55" spans="1:18" s="408" customFormat="1" ht="13.9" customHeight="1" x14ac:dyDescent="0.6">
      <c r="A55" s="150"/>
      <c r="B55" s="150"/>
      <c r="C55" s="419"/>
      <c r="D55" s="419"/>
      <c r="E55" s="419"/>
      <c r="F55" s="365"/>
      <c r="G55" s="365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</row>
    <row r="56" spans="1:18" s="408" customFormat="1" ht="43.15" customHeight="1" x14ac:dyDescent="0.6">
      <c r="A56" s="150"/>
      <c r="B56" s="415" t="s">
        <v>303</v>
      </c>
      <c r="C56" s="415" t="s">
        <v>272</v>
      </c>
      <c r="D56" s="415" t="s">
        <v>975</v>
      </c>
      <c r="E56" s="368" t="s">
        <v>274</v>
      </c>
      <c r="F56" s="365"/>
      <c r="G56" s="365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</row>
    <row r="57" spans="1:18" s="408" customFormat="1" ht="27.6" customHeight="1" x14ac:dyDescent="0.6">
      <c r="A57" s="150"/>
      <c r="B57" s="420" t="s">
        <v>304</v>
      </c>
      <c r="C57" s="421">
        <v>200000</v>
      </c>
      <c r="D57" s="421">
        <f>+'19.SEGUIMIENTO PRIMER CURSOXREG'!E42</f>
        <v>207265</v>
      </c>
      <c r="E57" s="422">
        <f>+D57/C57</f>
        <v>1.0363249999999999</v>
      </c>
      <c r="F57" s="365"/>
      <c r="G57" s="365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</row>
    <row r="58" spans="1:18" ht="14.5" customHeight="1" x14ac:dyDescent="0.6">
      <c r="B58" s="413"/>
      <c r="C58" s="414"/>
      <c r="F58" s="365"/>
    </row>
    <row r="59" spans="1:18" x14ac:dyDescent="0.6">
      <c r="B59" s="413"/>
      <c r="C59" s="414"/>
      <c r="F59" s="365"/>
    </row>
    <row r="60" spans="1:18" ht="15.9" thickBot="1" x14ac:dyDescent="0.65">
      <c r="F60" s="365"/>
    </row>
    <row r="61" spans="1:18" ht="40.15" customHeight="1" thickBot="1" x14ac:dyDescent="0.65">
      <c r="B61" s="640" t="s">
        <v>305</v>
      </c>
      <c r="C61" s="640"/>
      <c r="D61" s="640"/>
      <c r="E61" s="640"/>
      <c r="F61" s="365"/>
    </row>
    <row r="62" spans="1:18" ht="15.9" thickBot="1" x14ac:dyDescent="0.65">
      <c r="F62" s="365"/>
    </row>
    <row r="63" spans="1:18" x14ac:dyDescent="0.6">
      <c r="B63" s="424" t="s">
        <v>306</v>
      </c>
      <c r="C63" s="425" t="s">
        <v>272</v>
      </c>
      <c r="D63" s="426" t="s">
        <v>273</v>
      </c>
      <c r="E63" s="427" t="s">
        <v>274</v>
      </c>
      <c r="F63" s="365"/>
    </row>
    <row r="64" spans="1:18" ht="13.9" customHeight="1" x14ac:dyDescent="0.6">
      <c r="B64" s="428" t="s">
        <v>307</v>
      </c>
      <c r="C64" s="429">
        <f>+'4. FORMACIÓN X REGIONAL'!DG51</f>
        <v>0.89181818181818184</v>
      </c>
      <c r="D64" s="429">
        <f>+'4. FORMACIÓN X REGIONAL'!DH51</f>
        <v>0.88588514092170989</v>
      </c>
      <c r="E64" s="430">
        <f>+'4. FORMACIÓN X REGIONAL'!DI51</f>
        <v>0.99334725281741165</v>
      </c>
      <c r="F64" s="365"/>
    </row>
    <row r="65" spans="2:10" ht="13.9" customHeight="1" x14ac:dyDescent="0.6">
      <c r="B65" s="428" t="s">
        <v>308</v>
      </c>
      <c r="C65" s="429">
        <f>+'4. FORMACIÓN X REGIONAL'!DJ51</f>
        <v>0.78962962962962979</v>
      </c>
      <c r="D65" s="429">
        <f>+'4. FORMACIÓN X REGIONAL'!DK51</f>
        <v>0.75080855774053512</v>
      </c>
      <c r="E65" s="430">
        <f>+'4. FORMACIÓN X REGIONAL'!DL51</f>
        <v>0.95083635361137164</v>
      </c>
      <c r="F65" s="365"/>
    </row>
    <row r="66" spans="2:10" ht="13.9" customHeight="1" x14ac:dyDescent="0.6">
      <c r="B66" s="428" t="s">
        <v>309</v>
      </c>
      <c r="C66" s="429">
        <f>+'4. FORMACIÓN X REGIONAL'!DM51</f>
        <v>0.85045454545454546</v>
      </c>
      <c r="D66" s="429">
        <f>+'4. FORMACIÓN X REGIONAL'!DN51</f>
        <v>0.8768037748749421</v>
      </c>
      <c r="E66" s="430">
        <f>+'4. FORMACIÓN X REGIONAL'!DO51</f>
        <v>1.030982525240445</v>
      </c>
      <c r="F66" s="365"/>
    </row>
    <row r="67" spans="2:10" ht="13.9" customHeight="1" x14ac:dyDescent="0.6">
      <c r="B67" s="428" t="s">
        <v>310</v>
      </c>
      <c r="C67" s="429">
        <f>+'4. FORMACIÓN X REGIONAL'!DP51</f>
        <v>0.87424242424242427</v>
      </c>
      <c r="D67" s="429">
        <f>+'4. FORMACIÓN X REGIONAL'!DQ51</f>
        <v>0.88598670333302665</v>
      </c>
      <c r="E67" s="430">
        <f>+'4. FORMACIÓN X REGIONAL'!DR51</f>
        <v>1.0134336641244326</v>
      </c>
      <c r="F67" s="365"/>
    </row>
    <row r="68" spans="2:10" ht="13.9" customHeight="1" x14ac:dyDescent="0.6">
      <c r="B68" s="428" t="s">
        <v>311</v>
      </c>
      <c r="C68" s="429">
        <f>+'4. FORMACIÓN X REGIONAL'!DS51</f>
        <v>0.80642857142857149</v>
      </c>
      <c r="D68" s="429">
        <f>+'4. FORMACIÓN X REGIONAL'!DT51</f>
        <v>0.75808065621287468</v>
      </c>
      <c r="E68" s="430">
        <f>+'4. FORMACIÓN X REGIONAL'!DU51</f>
        <v>0.940046872186027</v>
      </c>
      <c r="F68" s="365"/>
    </row>
    <row r="69" spans="2:10" ht="13.9" customHeight="1" x14ac:dyDescent="0.6">
      <c r="B69" s="428" t="s">
        <v>312</v>
      </c>
      <c r="C69" s="429">
        <f>+'4. FORMACIÓN X REGIONAL'!DV51</f>
        <v>0.84575757575757571</v>
      </c>
      <c r="D69" s="429">
        <f>+'4. FORMACIÓN X REGIONAL'!DW51</f>
        <v>0.83370742145156929</v>
      </c>
      <c r="E69" s="430">
        <f>+'4. FORMACIÓN X REGIONAL'!DX51</f>
        <v>0.98575223604090967</v>
      </c>
      <c r="F69" s="365"/>
    </row>
    <row r="70" spans="2:10" ht="13.9" customHeight="1" x14ac:dyDescent="0.6">
      <c r="B70" s="428" t="s">
        <v>313</v>
      </c>
      <c r="C70" s="429">
        <f>+'4. FORMACIÓN X REGIONAL'!DY51</f>
        <v>0.88303030303030317</v>
      </c>
      <c r="D70" s="429">
        <f>+'4. FORMACIÓN X REGIONAL'!DZ51</f>
        <v>0.88591234347048287</v>
      </c>
      <c r="E70" s="430">
        <f>+'4. FORMACIÓN X REGIONAL'!EA51</f>
        <v>1.0032638069501005</v>
      </c>
      <c r="F70" s="365"/>
    </row>
    <row r="71" spans="2:10" ht="13.9" customHeight="1" x14ac:dyDescent="0.6">
      <c r="B71" s="428" t="s">
        <v>314</v>
      </c>
      <c r="C71" s="429">
        <f>+'4. FORMACIÓN X REGIONAL'!EB51</f>
        <v>0.78534482758620683</v>
      </c>
      <c r="D71" s="429">
        <f>+'4. FORMACIÓN X REGIONAL'!EC51</f>
        <v>0.75646769986189955</v>
      </c>
      <c r="E71" s="430">
        <f>+'4. FORMACIÓN X REGIONAL'!ED51</f>
        <v>0.9632300020195429</v>
      </c>
      <c r="F71" s="365"/>
    </row>
    <row r="72" spans="2:10" ht="13.9" customHeight="1" x14ac:dyDescent="0.6">
      <c r="B72" s="428" t="s">
        <v>315</v>
      </c>
      <c r="C72" s="429">
        <f>+'4. FORMACIÓN X REGIONAL'!EE51</f>
        <v>0.8400757575757577</v>
      </c>
      <c r="D72" s="429">
        <f>+'4. FORMACIÓN X REGIONAL'!EF51</f>
        <v>0.86103353190987375</v>
      </c>
      <c r="E72" s="430">
        <f>+'4. FORMACIÓN X REGIONAL'!EG51</f>
        <v>1.0249474813969097</v>
      </c>
      <c r="F72" s="365"/>
    </row>
    <row r="73" spans="2:10" ht="13.9" customHeight="1" x14ac:dyDescent="0.6">
      <c r="B73" s="428" t="s">
        <v>316</v>
      </c>
      <c r="C73" s="429">
        <f>+'4. FORMACIÓN X REGIONAL'!EH51</f>
        <v>0.83484848484848495</v>
      </c>
      <c r="D73" s="429">
        <f>+'4. FORMACIÓN X REGIONAL'!EI51</f>
        <v>0.84559721553100842</v>
      </c>
      <c r="E73" s="430">
        <f>+'4. FORMACIÓN X REGIONAL'!EJ51</f>
        <v>1.0128750676052005</v>
      </c>
      <c r="F73" s="365"/>
    </row>
    <row r="74" spans="2:10" ht="13.9" customHeight="1" x14ac:dyDescent="0.6">
      <c r="B74" s="428" t="s">
        <v>317</v>
      </c>
      <c r="C74" s="429">
        <f>+'4. FORMACIÓN X REGIONAL'!EK51</f>
        <v>0.26939393939393941</v>
      </c>
      <c r="D74" s="429">
        <f>+'4. FORMACIÓN X REGIONAL'!EL51</f>
        <v>0.24510726432234634</v>
      </c>
      <c r="E74" s="430">
        <f>+'4. FORMACIÓN X REGIONAL'!EM51</f>
        <v>0.90984698792322027</v>
      </c>
      <c r="F74" s="365"/>
    </row>
    <row r="75" spans="2:10" ht="13.9" customHeight="1" x14ac:dyDescent="0.6">
      <c r="B75" s="428" t="s">
        <v>318</v>
      </c>
      <c r="C75" s="429">
        <f>+'4. FORMACIÓN X REGIONAL'!EN51</f>
        <v>0.55212121212121212</v>
      </c>
      <c r="D75" s="429">
        <f>+'4. FORMACIÓN X REGIONAL'!EO51</f>
        <v>0.60270598760048821</v>
      </c>
      <c r="E75" s="430">
        <f>+'4. FORMACIÓN X REGIONAL'!EP51</f>
        <v>1.0916189676627943</v>
      </c>
      <c r="F75" s="365"/>
    </row>
    <row r="76" spans="2:10" ht="13.9" customHeight="1" x14ac:dyDescent="0.6">
      <c r="B76" s="428" t="s">
        <v>319</v>
      </c>
      <c r="C76" s="429">
        <f>'4. FORMACIÓN X REGIONAL'!EQ51</f>
        <v>0.85893939393939367</v>
      </c>
      <c r="D76" s="429">
        <f>'4. FORMACIÓN X REGIONAL'!ER51</f>
        <v>0.85388758539129228</v>
      </c>
      <c r="E76" s="430">
        <f>'4. FORMACIÓN X REGIONAL'!ES51</f>
        <v>0.99411855064077104</v>
      </c>
      <c r="F76" s="365"/>
      <c r="I76" s="432"/>
    </row>
    <row r="77" spans="2:10" ht="13.9" customHeight="1" x14ac:dyDescent="0.6">
      <c r="B77" s="428" t="s">
        <v>320</v>
      </c>
      <c r="C77" s="429">
        <f>+'4. FORMACIÓN X REGIONAL'!ET51</f>
        <v>0.49553030303030299</v>
      </c>
      <c r="D77" s="429">
        <f>+'4. FORMACIÓN X REGIONAL'!EU51</f>
        <v>0.28762222120870679</v>
      </c>
      <c r="E77" s="430">
        <f>+'4. FORMACIÓN X REGIONAL'!EV51</f>
        <v>0.58043316311801407</v>
      </c>
      <c r="F77" s="365"/>
      <c r="I77" s="432"/>
    </row>
    <row r="78" spans="2:10" ht="13.9" customHeight="1" x14ac:dyDescent="0.6">
      <c r="B78" s="428" t="s">
        <v>321</v>
      </c>
      <c r="C78" s="429">
        <f>+'4. FORMACIÓN X REGIONAL'!EW51</f>
        <v>0.67723484848484861</v>
      </c>
      <c r="D78" s="429">
        <f>+'4. FORMACIÓN X REGIONAL'!EX51</f>
        <v>0.64410493970844251</v>
      </c>
      <c r="E78" s="430">
        <f>+'4. FORMACIÓN X REGIONAL'!EY51</f>
        <v>0.95108062018585371</v>
      </c>
      <c r="F78" s="365"/>
      <c r="I78" s="432"/>
      <c r="J78" s="432"/>
    </row>
    <row r="79" spans="2:10" ht="13.9" customHeight="1" x14ac:dyDescent="0.6">
      <c r="B79" s="428" t="s">
        <v>322</v>
      </c>
      <c r="C79" s="429">
        <f>+'4. FORMACIÓN X REGIONAL'!EZ51</f>
        <v>0.81407407407407395</v>
      </c>
      <c r="D79" s="429">
        <f>+'4. FORMACIÓN X REGIONAL'!FA51</f>
        <v>0.72801888179279017</v>
      </c>
      <c r="E79" s="430">
        <f>+'4. FORMACIÓN X REGIONAL'!FB51</f>
        <v>0.89429071011853223</v>
      </c>
      <c r="F79" s="365"/>
      <c r="I79" s="432"/>
      <c r="J79" s="432"/>
    </row>
    <row r="80" spans="2:10" ht="13.9" customHeight="1" x14ac:dyDescent="0.6">
      <c r="B80" s="428" t="s">
        <v>323</v>
      </c>
      <c r="C80" s="429">
        <f>+'4. FORMACIÓN X REGIONAL'!FC51</f>
        <v>0.31781250000000005</v>
      </c>
      <c r="D80" s="429">
        <f>+'4. FORMACIÓN X REGIONAL'!FD51</f>
        <v>0.30752342945159589</v>
      </c>
      <c r="E80" s="430">
        <f>+'4. FORMACIÓN X REGIONAL'!FE51</f>
        <v>0.96762534340718453</v>
      </c>
      <c r="F80" s="365"/>
      <c r="I80" s="432"/>
      <c r="J80" s="432"/>
    </row>
    <row r="81" spans="2:18" ht="13.9" customHeight="1" x14ac:dyDescent="0.6">
      <c r="B81" s="428" t="s">
        <v>324</v>
      </c>
      <c r="C81" s="429">
        <f>+'4. FORMACIÓN X REGIONAL'!FF51</f>
        <v>0.52666666666666639</v>
      </c>
      <c r="D81" s="429">
        <f>+'4. FORMACIÓN X REGIONAL'!FG51</f>
        <v>0.36334943087562088</v>
      </c>
      <c r="E81" s="430">
        <f>+'4. FORMACIÓN X REGIONAL'!FH51</f>
        <v>0.6899039826752299</v>
      </c>
      <c r="F81" s="365"/>
      <c r="I81" s="432"/>
      <c r="J81" s="432"/>
    </row>
    <row r="82" spans="2:18" ht="13.9" customHeight="1" x14ac:dyDescent="0.6">
      <c r="B82" s="428" t="s">
        <v>325</v>
      </c>
      <c r="C82" s="429">
        <f>+'4. FORMACIÓN X REGIONAL'!FI51</f>
        <v>0.89363636363636345</v>
      </c>
      <c r="D82" s="429">
        <f>+'4. FORMACIÓN X REGIONAL'!FJ51</f>
        <v>0.85755921129098156</v>
      </c>
      <c r="E82" s="430">
        <f>+'4. FORMACIÓN X REGIONAL'!FK51</f>
        <v>0.95962882240089509</v>
      </c>
      <c r="F82" s="365"/>
      <c r="H82" s="432"/>
      <c r="I82" s="432"/>
      <c r="J82" s="432"/>
      <c r="K82" s="432"/>
    </row>
    <row r="83" spans="2:18" ht="13.9" customHeight="1" thickBot="1" x14ac:dyDescent="0.65">
      <c r="B83" s="433" t="s">
        <v>326</v>
      </c>
      <c r="C83" s="434">
        <f>+'4. FORMACIÓN X REGIONAL'!FL51</f>
        <v>0.61009999999999953</v>
      </c>
      <c r="D83" s="434">
        <f>+'4. FORMACIÓN X REGIONAL'!FM51</f>
        <v>0.83896885144805278</v>
      </c>
      <c r="E83" s="435">
        <f>+'4. FORMACIÓN X REGIONAL'!FN51</f>
        <v>1.3751333411703874</v>
      </c>
      <c r="F83" s="365"/>
      <c r="H83" s="432"/>
      <c r="J83" s="432"/>
      <c r="K83" s="432"/>
    </row>
    <row r="84" spans="2:18" x14ac:dyDescent="0.6">
      <c r="C84" s="431"/>
      <c r="F84" s="365"/>
      <c r="H84" s="432"/>
      <c r="J84" s="432"/>
      <c r="K84" s="432"/>
    </row>
    <row r="85" spans="2:18" ht="15.9" thickBot="1" x14ac:dyDescent="0.65">
      <c r="F85" s="365"/>
      <c r="H85" s="432"/>
      <c r="K85" s="432"/>
    </row>
    <row r="86" spans="2:18" ht="15.9" thickBot="1" x14ac:dyDescent="0.65">
      <c r="B86" s="436" t="s">
        <v>327</v>
      </c>
      <c r="C86" s="437" t="s">
        <v>272</v>
      </c>
      <c r="D86" s="438" t="s">
        <v>273</v>
      </c>
      <c r="E86" s="439" t="s">
        <v>274</v>
      </c>
      <c r="F86" s="365"/>
      <c r="H86" s="432"/>
      <c r="K86" s="432"/>
      <c r="L86" s="432"/>
      <c r="M86" s="432"/>
      <c r="N86" s="432"/>
    </row>
    <row r="87" spans="2:18" ht="13.9" customHeight="1" x14ac:dyDescent="0.6">
      <c r="B87" s="440" t="s">
        <v>328</v>
      </c>
      <c r="C87" s="441">
        <f>+'4. FORMACIÓN X REGIONAL'!FO51</f>
        <v>352425</v>
      </c>
      <c r="D87" s="441">
        <f>+'4. FORMACIÓN X REGIONAL'!FP51</f>
        <v>275688</v>
      </c>
      <c r="E87" s="442">
        <f>+'4. FORMACIÓN X REGIONAL'!FQ51</f>
        <v>0.78226005533092147</v>
      </c>
      <c r="F87" s="365"/>
      <c r="H87" s="432"/>
      <c r="K87" s="432"/>
      <c r="L87" s="432"/>
      <c r="M87" s="432"/>
      <c r="N87" s="432"/>
    </row>
    <row r="88" spans="2:18" ht="13.9" customHeight="1" x14ac:dyDescent="0.6">
      <c r="B88" s="428" t="s">
        <v>329</v>
      </c>
      <c r="C88" s="373">
        <f>+'4. FORMACIÓN X REGIONAL'!FR51</f>
        <v>94127</v>
      </c>
      <c r="D88" s="373">
        <f>+'4. FORMACIÓN X REGIONAL'!FS51</f>
        <v>64449</v>
      </c>
      <c r="E88" s="430">
        <f>+'4. FORMACIÓN X REGIONAL'!FT51</f>
        <v>0.68470258268084605</v>
      </c>
      <c r="F88" s="365"/>
      <c r="H88" s="432"/>
      <c r="K88" s="432"/>
      <c r="L88" s="432"/>
      <c r="M88" s="432"/>
      <c r="N88" s="432"/>
      <c r="O88" s="432"/>
      <c r="P88" s="432"/>
      <c r="Q88" s="432"/>
      <c r="R88" s="432"/>
    </row>
    <row r="89" spans="2:18" ht="13.9" customHeight="1" x14ac:dyDescent="0.6">
      <c r="B89" s="428" t="s">
        <v>330</v>
      </c>
      <c r="C89" s="373">
        <f>+'4. FORMACIÓN X REGIONAL'!FU51</f>
        <v>446552</v>
      </c>
      <c r="D89" s="373">
        <f>+'4. FORMACIÓN X REGIONAL'!FV51</f>
        <v>340137</v>
      </c>
      <c r="E89" s="430">
        <f>+'4. FORMACIÓN X REGIONAL'!FW51</f>
        <v>0.76169628621078844</v>
      </c>
      <c r="F89" s="365"/>
      <c r="L89" s="432"/>
      <c r="M89" s="432"/>
      <c r="N89" s="432"/>
      <c r="O89" s="432"/>
      <c r="P89" s="432"/>
      <c r="Q89" s="432"/>
      <c r="R89" s="432"/>
    </row>
    <row r="90" spans="2:18" ht="13.9" customHeight="1" x14ac:dyDescent="0.6">
      <c r="B90" s="428" t="s">
        <v>331</v>
      </c>
      <c r="C90" s="373">
        <f>+'4. FORMACIÓN X REGIONAL'!FX51</f>
        <v>3420411</v>
      </c>
      <c r="D90" s="373">
        <f>+'4. FORMACIÓN X REGIONAL'!FY51</f>
        <v>4270621</v>
      </c>
      <c r="E90" s="430">
        <f>+'4. FORMACIÓN X REGIONAL'!FZ51</f>
        <v>1.2485695432507964</v>
      </c>
      <c r="F90" s="365"/>
      <c r="L90" s="432"/>
      <c r="M90" s="432"/>
      <c r="N90" s="432"/>
      <c r="O90" s="432"/>
      <c r="P90" s="432"/>
      <c r="Q90" s="432"/>
      <c r="R90" s="432"/>
    </row>
    <row r="91" spans="2:18" ht="13.9" customHeight="1" x14ac:dyDescent="0.6">
      <c r="B91" s="428" t="s">
        <v>332</v>
      </c>
      <c r="C91" s="373">
        <f>+'4. FORMACIÓN X REGIONAL'!GA51</f>
        <v>3866963</v>
      </c>
      <c r="D91" s="373">
        <f>+'4. FORMACIÓN X REGIONAL'!GB51</f>
        <v>4610758</v>
      </c>
      <c r="E91" s="430">
        <f>+'4. FORMACIÓN X REGIONAL'!GC51</f>
        <v>1.1923460348599146</v>
      </c>
      <c r="F91" s="365"/>
      <c r="L91" s="432"/>
      <c r="M91" s="432"/>
      <c r="N91" s="432"/>
      <c r="O91" s="432"/>
      <c r="P91" s="432"/>
      <c r="Q91" s="432"/>
      <c r="R91" s="432"/>
    </row>
    <row r="92" spans="2:18" ht="13.9" customHeight="1" x14ac:dyDescent="0.6">
      <c r="B92" s="428" t="s">
        <v>233</v>
      </c>
      <c r="C92" s="373">
        <f>+'4. FORMACIÓN X REGIONAL'!GD51</f>
        <v>184643</v>
      </c>
      <c r="D92" s="373">
        <f>+'4. FORMACIÓN X REGIONAL'!GE51</f>
        <v>187170</v>
      </c>
      <c r="E92" s="430">
        <f>+'4. FORMACIÓN X REGIONAL'!GF51</f>
        <v>1.013685869488689</v>
      </c>
      <c r="F92" s="365"/>
      <c r="L92" s="432"/>
      <c r="M92" s="432"/>
      <c r="N92" s="432"/>
      <c r="O92" s="432"/>
      <c r="P92" s="432"/>
      <c r="Q92" s="432"/>
      <c r="R92" s="432"/>
    </row>
    <row r="93" spans="2:18" ht="13.9" customHeight="1" x14ac:dyDescent="0.6">
      <c r="B93" s="428" t="s">
        <v>240</v>
      </c>
      <c r="C93" s="373">
        <f>+'4. FORMACIÓN X REGIONAL'!GG51</f>
        <v>481818</v>
      </c>
      <c r="D93" s="373">
        <f>+'4. FORMACIÓN X REGIONAL'!GH51</f>
        <v>636660</v>
      </c>
      <c r="E93" s="430">
        <f>+'4. FORMACIÓN X REGIONAL'!GI51</f>
        <v>1.3213703099510603</v>
      </c>
      <c r="F93" s="365"/>
      <c r="O93" s="432"/>
      <c r="P93" s="432"/>
      <c r="Q93" s="432"/>
      <c r="R93" s="432"/>
    </row>
    <row r="94" spans="2:18" ht="13.9" customHeight="1" thickBot="1" x14ac:dyDescent="0.65">
      <c r="B94" s="433" t="s">
        <v>241</v>
      </c>
      <c r="C94" s="443">
        <f>+'4. FORMACIÓN X REGIONAL'!GJ51</f>
        <v>54421</v>
      </c>
      <c r="D94" s="443">
        <f>+'4. FORMACIÓN X REGIONAL'!GK51</f>
        <v>136587</v>
      </c>
      <c r="E94" s="435">
        <f>+'4. FORMACIÓN X REGIONAL'!GL51</f>
        <v>2.5098215762297644</v>
      </c>
      <c r="F94" s="365"/>
      <c r="O94" s="432"/>
      <c r="P94" s="432"/>
      <c r="Q94" s="432"/>
      <c r="R94" s="432"/>
    </row>
    <row r="95" spans="2:18" x14ac:dyDescent="0.6">
      <c r="C95" s="375"/>
      <c r="F95" s="365"/>
    </row>
    <row r="96" spans="2:18" ht="15.9" thickBot="1" x14ac:dyDescent="0.65">
      <c r="F96" s="365"/>
    </row>
    <row r="97" spans="2:18" x14ac:dyDescent="0.6">
      <c r="B97" s="444" t="s">
        <v>333</v>
      </c>
      <c r="C97" s="445" t="s">
        <v>272</v>
      </c>
      <c r="D97" s="426" t="s">
        <v>273</v>
      </c>
      <c r="E97" s="427" t="s">
        <v>274</v>
      </c>
      <c r="F97" s="365"/>
    </row>
    <row r="98" spans="2:18" ht="13.9" customHeight="1" x14ac:dyDescent="0.6">
      <c r="B98" s="428" t="s">
        <v>334</v>
      </c>
      <c r="C98" s="373">
        <f>+'6. SNFT X REG'!C44</f>
        <v>49870</v>
      </c>
      <c r="D98" s="446">
        <f>+'6. SNFT X REG'!D44</f>
        <v>85250</v>
      </c>
      <c r="E98" s="430">
        <f>+'6. SNFT X REG'!E44</f>
        <v>1.7094445558451976</v>
      </c>
      <c r="F98" s="591"/>
    </row>
    <row r="99" spans="2:18" ht="13.9" customHeight="1" x14ac:dyDescent="0.6">
      <c r="B99" s="428" t="s">
        <v>335</v>
      </c>
      <c r="C99" s="373">
        <f>+'6. SNFT X REG'!F44</f>
        <v>31221</v>
      </c>
      <c r="D99" s="446">
        <f>+'6. SNFT X REG'!G44</f>
        <v>39832</v>
      </c>
      <c r="E99" s="430">
        <f>+'6. SNFT X REG'!H44</f>
        <v>1.2758079497773933</v>
      </c>
      <c r="F99" s="591"/>
    </row>
    <row r="100" spans="2:18" ht="13.9" customHeight="1" x14ac:dyDescent="0.6">
      <c r="B100" s="428" t="s">
        <v>336</v>
      </c>
      <c r="C100" s="373">
        <f>+'6. SNFT X REG'!I44</f>
        <v>209339</v>
      </c>
      <c r="D100" s="446">
        <f>+'6. SNFT X REG'!J44</f>
        <v>246637</v>
      </c>
      <c r="E100" s="430">
        <f>+'6. SNFT X REG'!K44</f>
        <v>1.1781703361533207</v>
      </c>
      <c r="F100" s="591"/>
    </row>
    <row r="101" spans="2:18" s="432" customFormat="1" ht="13.9" customHeight="1" x14ac:dyDescent="0.6">
      <c r="B101" s="226" t="s">
        <v>337</v>
      </c>
      <c r="C101" s="144">
        <f>+'6. SNFT X REG'!L44</f>
        <v>290430</v>
      </c>
      <c r="D101" s="147">
        <f>+'6. SNFT X REG'!M44</f>
        <v>371719</v>
      </c>
      <c r="E101" s="447">
        <f>+'6. SNFT X REG'!N44</f>
        <v>1.2798918844471989</v>
      </c>
      <c r="F101" s="591"/>
      <c r="G101" s="365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</row>
    <row r="102" spans="2:18" s="432" customFormat="1" ht="13.9" customHeight="1" x14ac:dyDescent="0.6">
      <c r="B102" s="448" t="s">
        <v>338</v>
      </c>
      <c r="C102" s="449">
        <f>+'6. SNFT X REG'!O44</f>
        <v>301841</v>
      </c>
      <c r="D102" s="450">
        <f>+'6. SNFT X REG'!P44</f>
        <v>378523</v>
      </c>
      <c r="E102" s="451">
        <f>+'6. SNFT X REG'!Q44</f>
        <v>1.2540476608545559</v>
      </c>
      <c r="F102" s="591"/>
      <c r="G102" s="365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</row>
    <row r="103" spans="2:18" s="432" customFormat="1" ht="13.9" customHeight="1" x14ac:dyDescent="0.6">
      <c r="B103" s="448" t="s">
        <v>339</v>
      </c>
      <c r="C103" s="449">
        <f>+'6. SNFT X REG'!R44</f>
        <v>258586</v>
      </c>
      <c r="D103" s="450">
        <f>+'6. SNFT X REG'!S44</f>
        <v>286992</v>
      </c>
      <c r="E103" s="451">
        <f>+'6. SNFT X REG'!T44</f>
        <v>1.1098512680500878</v>
      </c>
      <c r="F103" s="591"/>
      <c r="G103" s="365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</row>
    <row r="104" spans="2:18" s="432" customFormat="1" ht="13.9" customHeight="1" x14ac:dyDescent="0.6">
      <c r="B104" s="448" t="s">
        <v>340</v>
      </c>
      <c r="C104" s="449">
        <f>+'6. SNFT X REG'!U44</f>
        <v>247707</v>
      </c>
      <c r="D104" s="450">
        <f>+'6. SNFT X REG'!V44</f>
        <v>283298</v>
      </c>
      <c r="E104" s="451">
        <f>+'6. SNFT X REG'!W44</f>
        <v>1.1436818499275354</v>
      </c>
      <c r="F104" s="591"/>
      <c r="G104" s="365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</row>
    <row r="105" spans="2:18" s="432" customFormat="1" ht="13.9" customHeight="1" x14ac:dyDescent="0.6">
      <c r="B105" s="448" t="s">
        <v>248</v>
      </c>
      <c r="C105" s="449">
        <f>+'6. SNFT X REG'!X44</f>
        <v>1141</v>
      </c>
      <c r="D105" s="450">
        <f>+'6. SNFT X REG'!Y44</f>
        <v>1298</v>
      </c>
      <c r="E105" s="451">
        <f>+'6. SNFT X REG'!Z44</f>
        <v>1.137598597721297</v>
      </c>
      <c r="F105" s="591"/>
      <c r="G105" s="365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</row>
    <row r="106" spans="2:18" s="432" customFormat="1" ht="13.9" customHeight="1" x14ac:dyDescent="0.6">
      <c r="B106" s="448" t="s">
        <v>251</v>
      </c>
      <c r="C106" s="449">
        <f>+'6. SNFT X REG'!AA44</f>
        <v>447</v>
      </c>
      <c r="D106" s="450">
        <f>+'6. SNFT X REG'!AB44</f>
        <v>440</v>
      </c>
      <c r="E106" s="451">
        <f>+'6. SNFT X REG'!AC44</f>
        <v>0.98434004474272929</v>
      </c>
      <c r="F106" s="591"/>
      <c r="G106" s="365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</row>
    <row r="107" spans="2:18" s="432" customFormat="1" ht="13.9" customHeight="1" thickBot="1" x14ac:dyDescent="0.65">
      <c r="B107" s="452" t="s">
        <v>253</v>
      </c>
      <c r="C107" s="453">
        <f>+'6. SNFT X REG'!AD44</f>
        <v>340</v>
      </c>
      <c r="D107" s="454">
        <f>+'6. SNFT X REG'!AE44</f>
        <v>340</v>
      </c>
      <c r="E107" s="455">
        <f>+'6. SNFT X REG'!AF44</f>
        <v>1</v>
      </c>
      <c r="F107" s="591"/>
      <c r="G107" s="365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</row>
    <row r="108" spans="2:18" ht="15.9" thickBot="1" x14ac:dyDescent="0.65">
      <c r="F108" s="365"/>
    </row>
    <row r="109" spans="2:18" x14ac:dyDescent="0.6">
      <c r="B109" s="444" t="s">
        <v>341</v>
      </c>
      <c r="C109" s="445" t="s">
        <v>272</v>
      </c>
      <c r="D109" s="426" t="s">
        <v>273</v>
      </c>
      <c r="E109" s="427" t="s">
        <v>274</v>
      </c>
      <c r="F109" s="365"/>
    </row>
    <row r="110" spans="2:18" ht="13.9" customHeight="1" x14ac:dyDescent="0.6">
      <c r="B110" s="448" t="s">
        <v>123</v>
      </c>
      <c r="C110" s="449">
        <f>+'6. SNFT X REG'!AG44</f>
        <v>3948</v>
      </c>
      <c r="D110" s="450">
        <f>+'6. SNFT X REG'!AH44</f>
        <v>3276</v>
      </c>
      <c r="E110" s="451">
        <f>+'6. SNFT X REG'!AI44</f>
        <v>0.82978723404255317</v>
      </c>
      <c r="F110" s="365"/>
    </row>
    <row r="111" spans="2:18" ht="13.9" customHeight="1" x14ac:dyDescent="0.6">
      <c r="B111" s="448" t="s">
        <v>242</v>
      </c>
      <c r="C111" s="449">
        <f>+'6. SNFT X REG'!AJ44</f>
        <v>4000</v>
      </c>
      <c r="D111" s="450">
        <f>+'6. SNFT X REG'!AK42</f>
        <v>3519</v>
      </c>
      <c r="E111" s="451">
        <f>+'6. SNFT X REG'!AL44</f>
        <v>0.87975000000000003</v>
      </c>
      <c r="F111" s="365"/>
    </row>
    <row r="112" spans="2:18" ht="13.9" customHeight="1" x14ac:dyDescent="0.6">
      <c r="B112" s="448" t="s">
        <v>127</v>
      </c>
      <c r="C112" s="449">
        <f>+'6. SNFT X REG'!AM44</f>
        <v>1492</v>
      </c>
      <c r="D112" s="450">
        <f>+'6. SNFT X REG'!AN44</f>
        <v>483</v>
      </c>
      <c r="E112" s="451">
        <f>+'6. SNFT X REG'!AO44</f>
        <v>0.32372654155495978</v>
      </c>
      <c r="F112" s="365"/>
    </row>
    <row r="113" spans="2:9" ht="13.9" customHeight="1" x14ac:dyDescent="0.6">
      <c r="B113" s="448" t="s">
        <v>236</v>
      </c>
      <c r="C113" s="449">
        <f>+'6. SNFT X REG'!AP44</f>
        <v>2120</v>
      </c>
      <c r="D113" s="450">
        <f>+'6. SNFT X REG'!AQ44</f>
        <v>2114</v>
      </c>
      <c r="E113" s="451">
        <f>+'6. SNFT X REG'!AR44</f>
        <v>0.99716981132075466</v>
      </c>
      <c r="F113" s="365"/>
    </row>
    <row r="114" spans="2:9" x14ac:dyDescent="0.6">
      <c r="F114" s="365"/>
    </row>
    <row r="115" spans="2:9" ht="15.9" thickBot="1" x14ac:dyDescent="0.65">
      <c r="F115" s="365"/>
    </row>
    <row r="116" spans="2:9" ht="31.2" x14ac:dyDescent="0.6">
      <c r="B116" s="456" t="s">
        <v>342</v>
      </c>
      <c r="C116" s="445" t="s">
        <v>272</v>
      </c>
      <c r="D116" s="426" t="s">
        <v>273</v>
      </c>
      <c r="E116" s="427" t="s">
        <v>274</v>
      </c>
      <c r="F116" s="365"/>
      <c r="I116" s="382"/>
    </row>
    <row r="117" spans="2:9" ht="13.9" customHeight="1" x14ac:dyDescent="0.6">
      <c r="B117" s="428" t="s">
        <v>343</v>
      </c>
      <c r="C117" s="373">
        <f>+'8. DETE X REGIONAL'!C44</f>
        <v>628935</v>
      </c>
      <c r="D117" s="373">
        <f>+'8. DETE X REGIONAL'!D47</f>
        <v>1587479</v>
      </c>
      <c r="E117" s="378">
        <f>+'8. DETE X REGIONAL'!E44</f>
        <v>2.5196737341696678</v>
      </c>
      <c r="F117" s="365"/>
      <c r="I117" s="382"/>
    </row>
    <row r="118" spans="2:9" ht="13.9" customHeight="1" x14ac:dyDescent="0.6">
      <c r="B118" s="428" t="s">
        <v>344</v>
      </c>
      <c r="C118" s="373">
        <f>+'8. DETE X REGIONAL'!F44</f>
        <v>55619</v>
      </c>
      <c r="D118" s="373">
        <f>+'8. DETE X REGIONAL'!G47</f>
        <v>74745</v>
      </c>
      <c r="E118" s="378">
        <f>+'8. DETE X REGIONAL'!H44</f>
        <v>1.3398838526402848</v>
      </c>
      <c r="F118" s="365"/>
      <c r="I118" s="382"/>
    </row>
    <row r="119" spans="2:9" ht="13.9" customHeight="1" x14ac:dyDescent="0.6">
      <c r="B119" s="457" t="s">
        <v>345</v>
      </c>
      <c r="C119" s="458">
        <f>+'8. DETE X REGIONAL'!I44</f>
        <v>684554</v>
      </c>
      <c r="D119" s="458">
        <f>+'8. DETE X REGIONAL'!J47</f>
        <v>1662224</v>
      </c>
      <c r="E119" s="459">
        <f>+'8. DETE X REGIONAL'!K44</f>
        <v>2.4238175512815645</v>
      </c>
      <c r="F119" s="365"/>
      <c r="H119" s="382"/>
      <c r="I119" s="382"/>
    </row>
    <row r="120" spans="2:9" ht="13.9" customHeight="1" x14ac:dyDescent="0.6">
      <c r="B120" s="428" t="s">
        <v>346</v>
      </c>
      <c r="C120" s="373">
        <f>+'8. DETE X REGIONAL'!L44</f>
        <v>1578446</v>
      </c>
      <c r="D120" s="410">
        <f>+'8. DETE X REGIONAL'!M47</f>
        <v>1806826</v>
      </c>
      <c r="E120" s="378">
        <f>+'8. DETE X REGIONAL'!N44</f>
        <v>1.1399382683981587</v>
      </c>
      <c r="F120" s="365"/>
      <c r="H120" s="382"/>
      <c r="I120" s="382"/>
    </row>
    <row r="121" spans="2:9" ht="13.9" customHeight="1" thickBot="1" x14ac:dyDescent="0.65">
      <c r="B121" s="460" t="s">
        <v>347</v>
      </c>
      <c r="C121" s="461">
        <f>+'8. DETE X REGIONAL'!O44</f>
        <v>2263000</v>
      </c>
      <c r="D121" s="461">
        <f>+'8. DETE X REGIONAL'!P47</f>
        <v>3469050</v>
      </c>
      <c r="E121" s="462">
        <f>+'8. DETE X REGIONAL'!Q44</f>
        <v>1.5283097657976137</v>
      </c>
      <c r="F121" s="365"/>
      <c r="H121" s="382"/>
      <c r="I121" s="382"/>
    </row>
    <row r="122" spans="2:9" ht="15.9" thickBot="1" x14ac:dyDescent="0.65">
      <c r="D122" s="382"/>
      <c r="F122" s="365"/>
      <c r="H122" s="382"/>
      <c r="I122" s="382"/>
    </row>
    <row r="123" spans="2:9" x14ac:dyDescent="0.6">
      <c r="B123" s="456" t="s">
        <v>348</v>
      </c>
      <c r="C123" s="445" t="s">
        <v>272</v>
      </c>
      <c r="D123" s="426" t="s">
        <v>273</v>
      </c>
      <c r="E123" s="427" t="s">
        <v>274</v>
      </c>
      <c r="F123" s="365"/>
      <c r="H123" s="382"/>
      <c r="I123" s="382"/>
    </row>
    <row r="124" spans="2:9" ht="13.9" customHeight="1" x14ac:dyDescent="0.6">
      <c r="B124" s="428" t="s">
        <v>349</v>
      </c>
      <c r="C124" s="373">
        <f>+'8. DETE X REGIONAL'!R44</f>
        <v>41719</v>
      </c>
      <c r="D124" s="373">
        <f>+'8. DETE X REGIONAL'!S47</f>
        <v>39905</v>
      </c>
      <c r="E124" s="378">
        <f>+'8. DETE X REGIONAL'!T44</f>
        <v>0.94904000575277447</v>
      </c>
      <c r="F124" s="365"/>
      <c r="H124" s="382"/>
      <c r="I124" s="382"/>
    </row>
    <row r="125" spans="2:9" ht="13.9" customHeight="1" x14ac:dyDescent="0.6">
      <c r="B125" s="428" t="s">
        <v>350</v>
      </c>
      <c r="C125" s="373">
        <f>+'8. DETE X REGIONAL'!U44</f>
        <v>55932</v>
      </c>
      <c r="D125" s="373">
        <f>+'8. DETE X REGIONAL'!V47</f>
        <v>62385</v>
      </c>
      <c r="E125" s="378">
        <f>+'8. DETE X REGIONAL'!W44</f>
        <v>1.096313380533505</v>
      </c>
      <c r="F125" s="365"/>
      <c r="H125" s="382"/>
    </row>
    <row r="126" spans="2:9" ht="13.9" customHeight="1" x14ac:dyDescent="0.6">
      <c r="B126" s="428" t="s">
        <v>351</v>
      </c>
      <c r="C126" s="373">
        <f>+'8. DETE X REGIONAL'!X44</f>
        <v>21240</v>
      </c>
      <c r="D126" s="373">
        <f>+'8. DETE X REGIONAL'!Y47</f>
        <v>37510</v>
      </c>
      <c r="E126" s="378">
        <f>+'8. DETE X REGIONAL'!Z44</f>
        <v>1.7388418079096044</v>
      </c>
      <c r="F126" s="365"/>
      <c r="H126" s="382"/>
    </row>
    <row r="127" spans="2:9" ht="13.9" customHeight="1" x14ac:dyDescent="0.6">
      <c r="B127" s="428" t="s">
        <v>352</v>
      </c>
      <c r="C127" s="373">
        <f>+'8. DETE X REGIONAL'!AA44</f>
        <v>874647</v>
      </c>
      <c r="D127" s="373">
        <f>+'8. DETE X REGIONAL'!AB47</f>
        <v>907879</v>
      </c>
      <c r="E127" s="378">
        <f>+'8. DETE X REGIONAL'!AC44</f>
        <v>1.0378987179970891</v>
      </c>
      <c r="F127" s="365"/>
      <c r="H127" s="382"/>
      <c r="I127" s="382"/>
    </row>
    <row r="128" spans="2:9" ht="13.9" customHeight="1" x14ac:dyDescent="0.6">
      <c r="B128" s="428" t="s">
        <v>353</v>
      </c>
      <c r="C128" s="373">
        <f>+'8. DETE X REGIONAL'!AD44</f>
        <v>3852</v>
      </c>
      <c r="D128" s="373">
        <f>+'8. DETE X REGIONAL'!AE47</f>
        <v>6683</v>
      </c>
      <c r="E128" s="378">
        <f>+'8. DETE X REGIONAL'!AF44</f>
        <v>1.733644859813084</v>
      </c>
      <c r="F128" s="365"/>
      <c r="H128" s="382"/>
      <c r="I128" s="382"/>
    </row>
    <row r="129" spans="2:9" ht="13.9" customHeight="1" x14ac:dyDescent="0.6">
      <c r="B129" s="428" t="s">
        <v>354</v>
      </c>
      <c r="C129" s="373">
        <f>+'8. DETE X REGIONAL'!AG44</f>
        <v>346123</v>
      </c>
      <c r="D129" s="373">
        <f>+'8. DETE X REGIONAL'!AH47</f>
        <v>409126</v>
      </c>
      <c r="E129" s="378">
        <f>+'8. DETE X REGIONAL'!AI44</f>
        <v>1.1763679385651922</v>
      </c>
      <c r="F129" s="365"/>
      <c r="H129" s="382"/>
      <c r="I129" s="382"/>
    </row>
    <row r="130" spans="2:9" ht="13.9" customHeight="1" x14ac:dyDescent="0.6">
      <c r="B130" s="428" t="s">
        <v>355</v>
      </c>
      <c r="C130" s="373">
        <f>+'8. DETE X REGIONAL'!AJ44</f>
        <v>18842</v>
      </c>
      <c r="D130" s="373">
        <f>+'8. DETE X REGIONAL'!AK47</f>
        <v>14646</v>
      </c>
      <c r="E130" s="378">
        <f>+'8. DETE X REGIONAL'!AL44</f>
        <v>0.76727523617450377</v>
      </c>
      <c r="F130" s="365"/>
      <c r="H130" s="382"/>
      <c r="I130" s="382"/>
    </row>
    <row r="131" spans="2:9" ht="13.9" customHeight="1" x14ac:dyDescent="0.6">
      <c r="B131" s="428" t="s">
        <v>356</v>
      </c>
      <c r="C131" s="373">
        <f>+'8. DETE X REGIONAL'!AM44</f>
        <v>57615</v>
      </c>
      <c r="D131" s="373">
        <f>+'8. DETE X REGIONAL'!AN47</f>
        <v>85738</v>
      </c>
      <c r="E131" s="378">
        <f>+'8. DETE X REGIONAL'!AO44</f>
        <v>1.4503167577887703</v>
      </c>
      <c r="F131" s="365"/>
      <c r="H131" s="382"/>
      <c r="I131" s="382"/>
    </row>
    <row r="132" spans="2:9" ht="13.9" customHeight="1" x14ac:dyDescent="0.6">
      <c r="B132" s="428" t="s">
        <v>357</v>
      </c>
      <c r="C132" s="373">
        <f>+'8. DETE X REGIONAL'!AP44</f>
        <v>3000</v>
      </c>
      <c r="D132" s="373">
        <f>+'8. DETE X REGIONAL'!AQ47</f>
        <v>1797</v>
      </c>
      <c r="E132" s="378">
        <f>+'8. DETE X REGIONAL'!AR44</f>
        <v>0.57399999999999995</v>
      </c>
      <c r="F132" s="365"/>
    </row>
    <row r="133" spans="2:9" ht="13.9" customHeight="1" x14ac:dyDescent="0.6">
      <c r="B133" s="428" t="s">
        <v>358</v>
      </c>
      <c r="C133" s="373">
        <f>+'8. DETE X REGIONAL'!AS44</f>
        <v>510</v>
      </c>
      <c r="D133" s="373">
        <f>+'8. DETE X REGIONAL'!AT47</f>
        <v>2897</v>
      </c>
      <c r="E133" s="378">
        <f>+'8. DETE X REGIONAL'!AU44</f>
        <v>5.662745098039216</v>
      </c>
      <c r="F133" s="365"/>
      <c r="H133" s="382"/>
    </row>
    <row r="134" spans="2:9" ht="13.9" customHeight="1" x14ac:dyDescent="0.6">
      <c r="B134" s="428" t="s">
        <v>359</v>
      </c>
      <c r="C134" s="373">
        <f>+'8. DETE X REGIONAL'!AV44</f>
        <v>2938</v>
      </c>
      <c r="D134" s="373">
        <f>+'8. DETE X REGIONAL'!AW47</f>
        <v>4597</v>
      </c>
      <c r="E134" s="378">
        <f>+'8. DETE X REGIONAL'!AX44</f>
        <v>1.5605854322668482</v>
      </c>
      <c r="F134" s="365"/>
      <c r="H134" s="382"/>
    </row>
    <row r="135" spans="2:9" ht="13.9" customHeight="1" x14ac:dyDescent="0.6">
      <c r="B135" s="428" t="s">
        <v>360</v>
      </c>
      <c r="C135" s="373">
        <f>+'8. DETE X REGIONAL'!AY44</f>
        <v>36139</v>
      </c>
      <c r="D135" s="373">
        <f>+'8. DETE X REGIONAL'!AZ47</f>
        <v>68902</v>
      </c>
      <c r="E135" s="378">
        <f>+'8. DETE X REGIONAL'!BA44</f>
        <v>1.8986136860455463</v>
      </c>
      <c r="F135" s="365"/>
      <c r="H135" s="382"/>
    </row>
    <row r="136" spans="2:9" ht="13.9" customHeight="1" x14ac:dyDescent="0.6">
      <c r="B136" s="428" t="s">
        <v>361</v>
      </c>
      <c r="C136" s="373">
        <f>+'8. DETE X REGIONAL'!BB44</f>
        <v>115783</v>
      </c>
      <c r="D136" s="373">
        <f>+'8. DETE X REGIONAL'!BC47</f>
        <v>138705</v>
      </c>
      <c r="E136" s="378">
        <f>+'8. DETE X REGIONAL'!BD44</f>
        <v>1.1929126037501188</v>
      </c>
      <c r="F136" s="365"/>
      <c r="H136" s="382"/>
    </row>
    <row r="137" spans="2:9" ht="13.9" customHeight="1" thickBot="1" x14ac:dyDescent="0.65">
      <c r="B137" s="433" t="s">
        <v>362</v>
      </c>
      <c r="C137" s="443">
        <f>+'8. DETE X REGIONAL'!BE44</f>
        <v>106</v>
      </c>
      <c r="D137" s="443">
        <f>+'8. DETE X REGIONAL'!BF47</f>
        <v>235</v>
      </c>
      <c r="E137" s="463">
        <f>+'8. DETE X REGIONAL'!BG44</f>
        <v>0.89622641509433965</v>
      </c>
      <c r="F137" s="365"/>
      <c r="H137" s="382"/>
    </row>
    <row r="138" spans="2:9" x14ac:dyDescent="0.6">
      <c r="F138" s="365"/>
      <c r="H138" s="382"/>
    </row>
    <row r="139" spans="2:9" ht="15.9" thickBot="1" x14ac:dyDescent="0.65">
      <c r="F139" s="365"/>
      <c r="H139" s="382"/>
    </row>
    <row r="140" spans="2:9" ht="15.9" thickBot="1" x14ac:dyDescent="0.65">
      <c r="B140" s="464" t="s">
        <v>363</v>
      </c>
      <c r="C140" s="465" t="s">
        <v>272</v>
      </c>
      <c r="D140" s="438" t="s">
        <v>273</v>
      </c>
      <c r="E140" s="439" t="s">
        <v>274</v>
      </c>
      <c r="F140" s="365"/>
      <c r="H140" s="382"/>
    </row>
    <row r="141" spans="2:9" ht="13.9" customHeight="1" x14ac:dyDescent="0.6">
      <c r="B141" s="440" t="s">
        <v>213</v>
      </c>
      <c r="C141" s="466">
        <f>+'8. DETE X REGIONAL'!BH44</f>
        <v>1098970</v>
      </c>
      <c r="D141" s="466">
        <f>+'8. DETE X REGIONAL'!BI47</f>
        <v>1136226</v>
      </c>
      <c r="E141" s="467">
        <f>+'8. DETE X REGIONAL'!BJ47</f>
        <v>1.0339008344176821</v>
      </c>
      <c r="F141" s="591"/>
      <c r="H141" s="382"/>
    </row>
    <row r="142" spans="2:9" ht="13.9" customHeight="1" x14ac:dyDescent="0.6">
      <c r="B142" s="428" t="s">
        <v>214</v>
      </c>
      <c r="C142" s="468">
        <f>+'8. DETE X REGIONAL'!BK44</f>
        <v>884291</v>
      </c>
      <c r="D142" s="468">
        <f>+'8. DETE X REGIONAL'!BL47</f>
        <v>969271</v>
      </c>
      <c r="E142" s="469">
        <f>+'8. DETE X REGIONAL'!BM47</f>
        <v>1.0960995871268622</v>
      </c>
      <c r="F142" s="591"/>
      <c r="H142" s="382"/>
    </row>
    <row r="143" spans="2:9" ht="13.9" customHeight="1" x14ac:dyDescent="0.6">
      <c r="B143" s="428" t="s">
        <v>215</v>
      </c>
      <c r="C143" s="468">
        <f>+'8. DETE X REGIONAL'!BN44</f>
        <v>295608</v>
      </c>
      <c r="D143" s="468">
        <f>+'8. DETE X REGIONAL'!BO47</f>
        <v>305295</v>
      </c>
      <c r="E143" s="469">
        <f>+'8. DETE X REGIONAL'!BP47</f>
        <v>1.0327697491272225</v>
      </c>
      <c r="F143" s="591"/>
      <c r="H143" s="382"/>
    </row>
    <row r="144" spans="2:9" ht="13.9" customHeight="1" x14ac:dyDescent="0.6">
      <c r="B144" s="428" t="s">
        <v>216</v>
      </c>
      <c r="C144" s="468">
        <f>+'8. DETE X REGIONAL'!BQ44</f>
        <v>238680</v>
      </c>
      <c r="D144" s="468">
        <f>+'8. DETE X REGIONAL'!BR47</f>
        <v>269783</v>
      </c>
      <c r="E144" s="469">
        <f>+'8. DETE X REGIONAL'!BS47</f>
        <v>1.130312552371376</v>
      </c>
      <c r="F144" s="591"/>
      <c r="H144" s="382"/>
    </row>
    <row r="145" spans="2:9" ht="13.9" customHeight="1" x14ac:dyDescent="0.6">
      <c r="B145" s="428" t="s">
        <v>217</v>
      </c>
      <c r="C145" s="468">
        <f>+'8. DETE X REGIONAL'!BT44</f>
        <v>534288</v>
      </c>
      <c r="D145" s="468">
        <f>+'8. DETE X REGIONAL'!BU47</f>
        <v>575078</v>
      </c>
      <c r="E145" s="469">
        <f>+'8. DETE X REGIONAL'!BV47</f>
        <v>1.076344593178211</v>
      </c>
      <c r="F145" s="591"/>
    </row>
    <row r="146" spans="2:9" ht="13.9" customHeight="1" x14ac:dyDescent="0.6">
      <c r="B146" s="428" t="s">
        <v>218</v>
      </c>
      <c r="C146" s="468">
        <f>+'8. DETE X REGIONAL'!BW44</f>
        <v>1064064</v>
      </c>
      <c r="D146" s="468">
        <f>+'8. DETE X REGIONAL'!BX47</f>
        <v>1090700</v>
      </c>
      <c r="E146" s="469">
        <f>+'8. DETE X REGIONAL'!BY47</f>
        <v>1.0250323288824732</v>
      </c>
      <c r="F146" s="591"/>
    </row>
    <row r="147" spans="2:9" ht="13.9" customHeight="1" x14ac:dyDescent="0.6">
      <c r="B147" s="428" t="s">
        <v>219</v>
      </c>
      <c r="C147" s="468">
        <f>+'8. DETE X REGIONAL'!BZ44</f>
        <v>312805</v>
      </c>
      <c r="D147" s="468">
        <f>+'8. DETE X REGIONAL'!CA47</f>
        <v>353864</v>
      </c>
      <c r="E147" s="469">
        <f>+'8. DETE X REGIONAL'!CB47</f>
        <v>1.1312606895669826</v>
      </c>
      <c r="F147" s="591"/>
    </row>
    <row r="148" spans="2:9" ht="13.9" customHeight="1" x14ac:dyDescent="0.6">
      <c r="B148" s="428" t="s">
        <v>220</v>
      </c>
      <c r="C148" s="468">
        <f>+'8. DETE X REGIONAL'!CC44</f>
        <v>1376869</v>
      </c>
      <c r="D148" s="468">
        <f>+'8. DETE X REGIONAL'!CD47</f>
        <v>1444564</v>
      </c>
      <c r="E148" s="469">
        <f>+'8. DETE X REGIONAL'!CE47</f>
        <v>1.0488702992078405</v>
      </c>
      <c r="F148" s="591"/>
      <c r="I148" s="409"/>
    </row>
    <row r="149" spans="2:9" ht="13.9" customHeight="1" thickBot="1" x14ac:dyDescent="0.65">
      <c r="B149" s="433" t="s">
        <v>254</v>
      </c>
      <c r="C149" s="470">
        <f>+'8. DETE X REGIONAL'!CF44</f>
        <v>0.63</v>
      </c>
      <c r="D149" s="471">
        <f>+'8. DETE X REGIONAL'!CG47</f>
        <v>0.5933098173782152</v>
      </c>
      <c r="E149" s="435">
        <f>+'8. DETE X REGIONAL'!CH47</f>
        <v>0.94176161488605581</v>
      </c>
      <c r="F149" s="592"/>
      <c r="I149" s="409"/>
    </row>
    <row r="150" spans="2:9" ht="15.9" thickBot="1" x14ac:dyDescent="0.65">
      <c r="F150" s="365"/>
      <c r="I150" s="409"/>
    </row>
    <row r="151" spans="2:9" ht="15.9" thickBot="1" x14ac:dyDescent="0.65">
      <c r="B151" s="464" t="s">
        <v>364</v>
      </c>
      <c r="C151" s="465" t="s">
        <v>272</v>
      </c>
      <c r="D151" s="438" t="s">
        <v>273</v>
      </c>
      <c r="E151" s="439" t="s">
        <v>274</v>
      </c>
      <c r="F151" s="365"/>
      <c r="I151" s="409"/>
    </row>
    <row r="152" spans="2:9" ht="13.9" customHeight="1" x14ac:dyDescent="0.6">
      <c r="B152" s="440" t="s">
        <v>365</v>
      </c>
      <c r="C152" s="466">
        <f>+'8. DETE X REGIONAL'!CI44</f>
        <v>4977</v>
      </c>
      <c r="D152" s="466">
        <f>+'8. DETE X REGIONAL'!CJ47</f>
        <v>4256</v>
      </c>
      <c r="E152" s="467">
        <f>+'8. DETE X REGIONAL'!CK47</f>
        <v>0.85513361462728554</v>
      </c>
      <c r="F152" s="591"/>
      <c r="I152" s="409"/>
    </row>
    <row r="153" spans="2:9" ht="13.9" customHeight="1" x14ac:dyDescent="0.6">
      <c r="B153" s="428" t="s">
        <v>366</v>
      </c>
      <c r="C153" s="468">
        <f>+'8. DETE X REGIONAL'!CL44</f>
        <v>4885</v>
      </c>
      <c r="D153" s="468">
        <f>+'8. DETE X REGIONAL'!CM47</f>
        <v>11262</v>
      </c>
      <c r="E153" s="469">
        <f>+'8. DETE X REGIONAL'!CN47</f>
        <v>2.3054247697031731</v>
      </c>
      <c r="F153" s="591"/>
      <c r="I153" s="409"/>
    </row>
    <row r="154" spans="2:9" ht="13.9" customHeight="1" x14ac:dyDescent="0.6">
      <c r="B154" s="428" t="s">
        <v>367</v>
      </c>
      <c r="C154" s="468">
        <f>+'8. DETE X REGIONAL'!CO44</f>
        <v>534864</v>
      </c>
      <c r="D154" s="468">
        <f>+'8. DETE X REGIONAL'!CP47</f>
        <v>556024</v>
      </c>
      <c r="E154" s="469">
        <f>+'8. DETE X REGIONAL'!CQ47</f>
        <v>1.0395614586137785</v>
      </c>
      <c r="F154" s="591"/>
      <c r="I154" s="409"/>
    </row>
    <row r="155" spans="2:9" ht="13.9" customHeight="1" x14ac:dyDescent="0.6">
      <c r="B155" s="428" t="s">
        <v>368</v>
      </c>
      <c r="C155" s="468">
        <f>+'8. DETE X REGIONAL'!CR44</f>
        <v>4025</v>
      </c>
      <c r="D155" s="468">
        <f>+'8. DETE X REGIONAL'!CS47</f>
        <v>4202</v>
      </c>
      <c r="E155" s="469">
        <f>+'8. DETE X REGIONAL'!CT47</f>
        <v>1.0439751552795031</v>
      </c>
      <c r="F155" s="591"/>
    </row>
    <row r="156" spans="2:9" ht="13.9" customHeight="1" x14ac:dyDescent="0.6">
      <c r="B156" s="428" t="s">
        <v>369</v>
      </c>
      <c r="C156" s="468">
        <f>+'8. DETE X REGIONAL'!CU44</f>
        <v>2003</v>
      </c>
      <c r="D156" s="468">
        <f>+'8. DETE X REGIONAL'!CV47</f>
        <v>2199</v>
      </c>
      <c r="E156" s="469">
        <f>+'8. DETE X REGIONAL'!CW47</f>
        <v>1.0978532201697453</v>
      </c>
      <c r="F156" s="591"/>
    </row>
    <row r="157" spans="2:9" ht="13.9" customHeight="1" x14ac:dyDescent="0.6">
      <c r="B157" s="428" t="s">
        <v>255</v>
      </c>
      <c r="C157" s="468">
        <f>+'8. DETE X REGIONAL'!CX44</f>
        <v>100</v>
      </c>
      <c r="D157" s="468">
        <f>+'8. DETE X REGIONAL'!CY47</f>
        <v>231</v>
      </c>
      <c r="E157" s="469">
        <f>+'8. DETE X REGIONAL'!CZ47</f>
        <v>2.31</v>
      </c>
      <c r="F157" s="591"/>
    </row>
    <row r="158" spans="2:9" ht="13.9" customHeight="1" x14ac:dyDescent="0.6">
      <c r="B158" s="428" t="s">
        <v>256</v>
      </c>
      <c r="C158" s="468">
        <f>+'8. DETE X REGIONAL'!DA44</f>
        <v>125</v>
      </c>
      <c r="D158" s="468">
        <f>+'8. DETE X REGIONAL'!DB47</f>
        <v>142</v>
      </c>
      <c r="E158" s="469">
        <f>+'8. DETE X REGIONAL'!DC47</f>
        <v>1.1359999999999999</v>
      </c>
      <c r="F158" s="591"/>
    </row>
    <row r="159" spans="2:9" ht="13.9" customHeight="1" x14ac:dyDescent="0.6">
      <c r="B159" s="428" t="s">
        <v>257</v>
      </c>
      <c r="C159" s="468">
        <f>+'8. DETE X REGIONAL'!DD44</f>
        <v>171</v>
      </c>
      <c r="D159" s="468">
        <f>+'8. DETE X REGIONAL'!DE47</f>
        <v>2091</v>
      </c>
      <c r="E159" s="469">
        <f>+'8. DETE X REGIONAL'!DF47</f>
        <v>12.228070175438596</v>
      </c>
      <c r="F159" s="591"/>
      <c r="H159" s="382"/>
    </row>
    <row r="160" spans="2:9" ht="13.9" customHeight="1" x14ac:dyDescent="0.6">
      <c r="B160" s="428" t="s">
        <v>258</v>
      </c>
      <c r="C160" s="468">
        <f>+'8. DETE X REGIONAL'!DG44</f>
        <v>100229</v>
      </c>
      <c r="D160" s="468">
        <f>+'8. DETE X REGIONAL'!DH47</f>
        <v>110295</v>
      </c>
      <c r="E160" s="469">
        <f>+'8. DETE X REGIONAL'!DI47</f>
        <v>1.100430015265043</v>
      </c>
      <c r="F160" s="591"/>
    </row>
    <row r="161" spans="2:6" ht="13.9" customHeight="1" x14ac:dyDescent="0.6">
      <c r="B161" s="428" t="s">
        <v>370</v>
      </c>
      <c r="C161" s="468">
        <f>+'8. DETE X REGIONAL'!DJ44</f>
        <v>7000</v>
      </c>
      <c r="D161" s="468">
        <f>+'8. DETE X REGIONAL'!DK47</f>
        <v>36019</v>
      </c>
      <c r="E161" s="469">
        <f>+'8. DETE X REGIONAL'!DL47</f>
        <v>5.1455714285714285</v>
      </c>
      <c r="F161" s="591"/>
    </row>
    <row r="162" spans="2:6" ht="13.9" customHeight="1" x14ac:dyDescent="0.6">
      <c r="B162" s="428" t="s">
        <v>371</v>
      </c>
      <c r="C162" s="468">
        <f>+'8. DETE X REGIONAL'!DM44</f>
        <v>3096</v>
      </c>
      <c r="D162" s="468">
        <f>+'8. DETE X REGIONAL'!DN47</f>
        <v>3177</v>
      </c>
      <c r="E162" s="469">
        <f>+'8. DETE X REGIONAL'!DO47</f>
        <v>1.0261627906976745</v>
      </c>
      <c r="F162" s="365"/>
    </row>
    <row r="163" spans="2:6" ht="13.9" customHeight="1" thickBot="1" x14ac:dyDescent="0.65">
      <c r="B163" s="433" t="s">
        <v>259</v>
      </c>
      <c r="C163" s="472">
        <f>+'8. DETE X REGIONAL'!DP44</f>
        <v>1703</v>
      </c>
      <c r="D163" s="472">
        <f>+'8. DETE X REGIONAL'!DQ47</f>
        <v>1811</v>
      </c>
      <c r="E163" s="473">
        <f>+'8. DETE X REGIONAL'!DR47</f>
        <v>1.0634174985320024</v>
      </c>
      <c r="F163" s="365"/>
    </row>
    <row r="164" spans="2:6" ht="15.9" thickBot="1" x14ac:dyDescent="0.65">
      <c r="C164" s="375"/>
      <c r="F164" s="365"/>
    </row>
    <row r="165" spans="2:6" ht="15.9" thickBot="1" x14ac:dyDescent="0.65">
      <c r="B165" s="456" t="s">
        <v>372</v>
      </c>
      <c r="C165" s="445" t="s">
        <v>272</v>
      </c>
      <c r="D165" s="445" t="s">
        <v>273</v>
      </c>
      <c r="E165" s="439" t="s">
        <v>274</v>
      </c>
      <c r="F165" s="365"/>
    </row>
    <row r="166" spans="2:6" ht="13.9" customHeight="1" x14ac:dyDescent="0.6">
      <c r="B166" s="428" t="s">
        <v>63</v>
      </c>
      <c r="C166" s="468">
        <f>+'8. DETE X REGIONAL'!DS44</f>
        <v>2665</v>
      </c>
      <c r="D166" s="468">
        <f>+'8. DETE X REGIONAL'!DT44</f>
        <v>2649</v>
      </c>
      <c r="E166" s="474">
        <f>+'8. DETE X REGIONAL'!DU44</f>
        <v>0.99399624765478423</v>
      </c>
      <c r="F166" s="591"/>
    </row>
    <row r="167" spans="2:6" ht="13.9" customHeight="1" x14ac:dyDescent="0.6">
      <c r="B167" s="428" t="s">
        <v>65</v>
      </c>
      <c r="C167" s="468">
        <f>+'8. DETE X REGIONAL'!DV44</f>
        <v>5204</v>
      </c>
      <c r="D167" s="468">
        <f>+'8. DETE X REGIONAL'!DW44</f>
        <v>9296</v>
      </c>
      <c r="E167" s="474">
        <f>+'8. DETE X REGIONAL'!DX44</f>
        <v>1.7863182167563412</v>
      </c>
      <c r="F167" s="591"/>
    </row>
    <row r="168" spans="2:6" ht="13.9" customHeight="1" x14ac:dyDescent="0.6">
      <c r="B168" s="428" t="s">
        <v>66</v>
      </c>
      <c r="C168" s="468">
        <f>+'8. DETE X REGIONAL'!DY44</f>
        <v>54</v>
      </c>
      <c r="D168" s="468">
        <f>+'8. DETE X REGIONAL'!DZ44</f>
        <v>281</v>
      </c>
      <c r="E168" s="474">
        <f>+'8. DETE X REGIONAL'!EA44</f>
        <v>5.2037037037037033</v>
      </c>
      <c r="F168" s="365"/>
    </row>
    <row r="169" spans="2:6" ht="13.9" customHeight="1" thickBot="1" x14ac:dyDescent="0.65">
      <c r="B169" s="433" t="s">
        <v>68</v>
      </c>
      <c r="C169" s="472">
        <f>+'8. DETE X REGIONAL'!EB44</f>
        <v>189</v>
      </c>
      <c r="D169" s="472">
        <f>+'8. DETE X REGIONAL'!EC44</f>
        <v>619</v>
      </c>
      <c r="E169" s="475">
        <f>+'8. DETE X REGIONAL'!ED44</f>
        <v>3.2751322751322753</v>
      </c>
      <c r="F169" s="365"/>
    </row>
    <row r="170" spans="2:6" x14ac:dyDescent="0.6">
      <c r="C170" s="375"/>
      <c r="F170" s="365"/>
    </row>
    <row r="171" spans="2:6" ht="15.9" thickBot="1" x14ac:dyDescent="0.65">
      <c r="F171" s="365"/>
    </row>
    <row r="172" spans="2:6" x14ac:dyDescent="0.6">
      <c r="B172" s="456" t="s">
        <v>373</v>
      </c>
      <c r="C172" s="445" t="s">
        <v>272</v>
      </c>
      <c r="D172" s="426" t="s">
        <v>273</v>
      </c>
      <c r="E172" s="427" t="s">
        <v>274</v>
      </c>
      <c r="F172" s="365"/>
    </row>
    <row r="173" spans="2:6" ht="13.9" customHeight="1" x14ac:dyDescent="0.6">
      <c r="B173" s="428" t="s">
        <v>81</v>
      </c>
      <c r="C173" s="373">
        <f>+'10.  DPRC X REGIONAL'!C42</f>
        <v>42000</v>
      </c>
      <c r="D173" s="373">
        <f>+'10.  DPRC X REGIONAL'!D42</f>
        <v>43405</v>
      </c>
      <c r="E173" s="378">
        <f>+'10.  DPRC X REGIONAL'!E42</f>
        <v>1.033452380952381</v>
      </c>
      <c r="F173" s="591"/>
    </row>
    <row r="174" spans="2:6" ht="13.9" customHeight="1" x14ac:dyDescent="0.6">
      <c r="B174" s="428" t="s">
        <v>82</v>
      </c>
      <c r="C174" s="373">
        <f>+'10.  DPRC X REGIONAL'!F42</f>
        <v>4500</v>
      </c>
      <c r="D174" s="373">
        <f>+'10.  DPRC X REGIONAL'!G42</f>
        <v>3744</v>
      </c>
      <c r="E174" s="378">
        <f>+'10.  DPRC X REGIONAL'!H42</f>
        <v>0.83199999999999996</v>
      </c>
      <c r="F174" s="591"/>
    </row>
    <row r="175" spans="2:6" ht="13.9" customHeight="1" x14ac:dyDescent="0.6">
      <c r="B175" s="428" t="s">
        <v>374</v>
      </c>
      <c r="C175" s="373">
        <f>+'10.  DPRC X REGIONAL'!I42</f>
        <v>259720</v>
      </c>
      <c r="D175" s="373">
        <f>+'10.  DPRC X REGIONAL'!J42</f>
        <v>227902</v>
      </c>
      <c r="E175" s="378">
        <f>+'10.  DPRC X REGIONAL'!K42</f>
        <v>0.87749114430925612</v>
      </c>
      <c r="F175" s="591"/>
    </row>
    <row r="176" spans="2:6" ht="13.9" customHeight="1" x14ac:dyDescent="0.6">
      <c r="B176" s="428" t="s">
        <v>245</v>
      </c>
      <c r="C176" s="373">
        <f>+'10.  DPRC X REGIONAL'!L42</f>
        <v>110280</v>
      </c>
      <c r="D176" s="373">
        <f>+'10.  DPRC X REGIONAL'!M42</f>
        <v>151534</v>
      </c>
      <c r="E176" s="378">
        <f>+'10.  DPRC X REGIONAL'!N42</f>
        <v>1.3740841494377947</v>
      </c>
      <c r="F176" s="591"/>
    </row>
    <row r="177" spans="2:6" ht="13.9" customHeight="1" x14ac:dyDescent="0.6">
      <c r="B177" s="428" t="s">
        <v>83</v>
      </c>
      <c r="C177" s="373">
        <f>+'10.  DPRC X REGIONAL'!O42</f>
        <v>370000</v>
      </c>
      <c r="D177" s="373">
        <f>+'10.  DPRC X REGIONAL'!P42</f>
        <v>379436</v>
      </c>
      <c r="E177" s="378">
        <f>+'10.  DPRC X REGIONAL'!Q42</f>
        <v>1.0255027027027026</v>
      </c>
      <c r="F177" s="591"/>
    </row>
    <row r="178" spans="2:6" ht="15.9" thickBot="1" x14ac:dyDescent="0.65">
      <c r="B178" s="433" t="s">
        <v>84</v>
      </c>
      <c r="C178" s="443">
        <f>+'10.  DPRC X REGIONAL'!R42</f>
        <v>13000</v>
      </c>
      <c r="D178" s="443">
        <f>+'10.  DPRC X REGIONAL'!S42</f>
        <v>10466</v>
      </c>
      <c r="E178" s="463">
        <f>+'10.  DPRC X REGIONAL'!T42</f>
        <v>0.80507692307692302</v>
      </c>
      <c r="F178" s="591"/>
    </row>
    <row r="179" spans="2:6" x14ac:dyDescent="0.6">
      <c r="C179" s="375"/>
      <c r="F179" s="365"/>
    </row>
    <row r="180" spans="2:6" ht="15.9" thickBot="1" x14ac:dyDescent="0.65">
      <c r="C180" s="375"/>
      <c r="F180" s="365"/>
    </row>
    <row r="181" spans="2:6" x14ac:dyDescent="0.6">
      <c r="B181" s="456" t="s">
        <v>375</v>
      </c>
      <c r="C181" s="445" t="s">
        <v>272</v>
      </c>
      <c r="D181" s="426" t="s">
        <v>273</v>
      </c>
      <c r="E181" s="427" t="s">
        <v>274</v>
      </c>
      <c r="F181" s="365"/>
    </row>
    <row r="182" spans="2:6" ht="13.9" customHeight="1" x14ac:dyDescent="0.6">
      <c r="B182" s="428" t="str">
        <f>+'12. DPRC X NACIONAL'!B9</f>
        <v>Alianzas estratégicas, convenios y/o proyectos nacionales e internacionales suscritos y/o fortalecidos por el SENA</v>
      </c>
      <c r="C182" s="373">
        <f>+'12. DPRC X NACIONAL'!C9</f>
        <v>20</v>
      </c>
      <c r="D182" s="410">
        <f>+'12. DPRC X NACIONAL'!D9</f>
        <v>22</v>
      </c>
      <c r="E182" s="378">
        <f>+'12. DPRC X NACIONAL'!E9</f>
        <v>1.1000000000000001</v>
      </c>
      <c r="F182" s="365"/>
    </row>
    <row r="183" spans="2:6" ht="13.9" customHeight="1" x14ac:dyDescent="0.6">
      <c r="B183" s="428" t="str">
        <f>+'12. DPRC X NACIONAL'!B10</f>
        <v>Movilidad Internacional (Entrante y saliente)</v>
      </c>
      <c r="C183" s="373">
        <f>+'12. DPRC X NACIONAL'!C10</f>
        <v>500</v>
      </c>
      <c r="D183" s="410">
        <f>+'12. DPRC X NACIONAL'!D10</f>
        <v>543</v>
      </c>
      <c r="E183" s="476">
        <f>+'12. DPRC X NACIONAL'!E10</f>
        <v>1.0860000000000001</v>
      </c>
      <c r="F183" s="365"/>
    </row>
    <row r="184" spans="2:6" ht="13.9" customHeight="1" thickBot="1" x14ac:dyDescent="0.65">
      <c r="B184" s="433" t="str">
        <f>+'12. DPRC X NACIONAL'!B11</f>
        <v>Personas formadas y entrenadas en el marco de alianzas con cooperantes internacionales</v>
      </c>
      <c r="C184" s="443">
        <f>+'12. DPRC X NACIONAL'!C11</f>
        <v>6000</v>
      </c>
      <c r="D184" s="477">
        <f>+'12. DPRC X NACIONAL'!D11</f>
        <v>6600</v>
      </c>
      <c r="E184" s="478">
        <f>+'12. DPRC X NACIONAL'!E11</f>
        <v>1.1000000000000001</v>
      </c>
      <c r="F184" s="365"/>
    </row>
    <row r="185" spans="2:6" x14ac:dyDescent="0.6">
      <c r="C185" s="375"/>
      <c r="F185" s="365"/>
    </row>
    <row r="186" spans="2:6" ht="15.9" thickBot="1" x14ac:dyDescent="0.65">
      <c r="F186" s="365"/>
    </row>
    <row r="187" spans="2:6" x14ac:dyDescent="0.6">
      <c r="B187" s="456" t="s">
        <v>260</v>
      </c>
      <c r="C187" s="445" t="s">
        <v>376</v>
      </c>
      <c r="D187" s="426" t="s">
        <v>273</v>
      </c>
      <c r="E187" s="427" t="s">
        <v>274</v>
      </c>
      <c r="F187" s="365"/>
    </row>
    <row r="188" spans="2:6" x14ac:dyDescent="0.6">
      <c r="B188" s="428" t="s">
        <v>261</v>
      </c>
      <c r="C188" s="373">
        <f>+'14. PROYECCIÓN CUPOS FIC X CTRO'!G130</f>
        <v>12231</v>
      </c>
      <c r="D188" s="410">
        <f>+'14. PROYECCIÓN CUPOS FIC X CTRO'!H130</f>
        <v>11411</v>
      </c>
      <c r="E188" s="378">
        <f>+'14. PROYECCIÓN CUPOS FIC X CTRO'!I130</f>
        <v>0.93295723980050693</v>
      </c>
      <c r="F188" s="365"/>
    </row>
    <row r="189" spans="2:6" x14ac:dyDescent="0.6">
      <c r="B189" s="428" t="s">
        <v>262</v>
      </c>
      <c r="C189" s="373">
        <f>+'14. PROYECCIÓN CUPOS FIC X CTRO'!L130</f>
        <v>2525</v>
      </c>
      <c r="D189" s="410">
        <f>+'14. PROYECCIÓN CUPOS FIC X CTRO'!M130</f>
        <v>2765</v>
      </c>
      <c r="E189" s="378">
        <f>+'14. PROYECCIÓN CUPOS FIC X CTRO'!N130</f>
        <v>1.0950495049504951</v>
      </c>
      <c r="F189" s="365"/>
    </row>
    <row r="190" spans="2:6" x14ac:dyDescent="0.6">
      <c r="B190" s="428" t="s">
        <v>263</v>
      </c>
      <c r="C190" s="373">
        <f>+'14. PROYECCIÓN CUPOS FIC X CTRO'!Q130</f>
        <v>31209</v>
      </c>
      <c r="D190" s="410">
        <f>+'14. PROYECCIÓN CUPOS FIC X CTRO'!R130</f>
        <v>37481</v>
      </c>
      <c r="E190" s="378">
        <f>+'14. PROYECCIÓN CUPOS FIC X CTRO'!S130</f>
        <v>1.2009676695824922</v>
      </c>
      <c r="F190" s="365"/>
    </row>
    <row r="191" spans="2:6" x14ac:dyDescent="0.6">
      <c r="B191" s="479" t="s">
        <v>264</v>
      </c>
      <c r="C191" s="480">
        <f>+'14. PROYECCIÓN CUPOS FIC X CTRO'!V130</f>
        <v>45965</v>
      </c>
      <c r="D191" s="480">
        <f>+'14. PROYECCIÓN CUPOS FIC X CTRO'!W130</f>
        <v>51657</v>
      </c>
      <c r="E191" s="481">
        <f>+'14. PROYECCIÓN CUPOS FIC X CTRO'!X130</f>
        <v>1.1238333514630696</v>
      </c>
      <c r="F191" s="365"/>
    </row>
    <row r="192" spans="2:6" x14ac:dyDescent="0.6">
      <c r="B192" s="479" t="s">
        <v>265</v>
      </c>
      <c r="C192" s="480">
        <f>+'14. PROYECCIÓN CUPOS FIC X CTRO'!AA130</f>
        <v>16830</v>
      </c>
      <c r="D192" s="480">
        <f>+'14. PROYECCIÓN CUPOS FIC X CTRO'!AB130</f>
        <v>23954</v>
      </c>
      <c r="E192" s="481">
        <f>+'14. PROYECCIÓN CUPOS FIC X CTRO'!AC130</f>
        <v>1.4232917409387997</v>
      </c>
      <c r="F192" s="365"/>
    </row>
    <row r="193" spans="2:6" ht="31.5" thickBot="1" x14ac:dyDescent="0.65">
      <c r="B193" s="482" t="s">
        <v>266</v>
      </c>
      <c r="C193" s="483">
        <f>+'14. PROYECCIÓN CUPOS FIC X CTRO'!AD130</f>
        <v>62795</v>
      </c>
      <c r="D193" s="484">
        <f>+'14. PROYECCIÓN CUPOS FIC X CTRO'!AE130</f>
        <v>75611</v>
      </c>
      <c r="E193" s="485">
        <f>+'14. PROYECCIÓN CUPOS FIC X CTRO'!AF130</f>
        <v>1.2040926825384186</v>
      </c>
      <c r="F193" s="365"/>
    </row>
    <row r="194" spans="2:6" x14ac:dyDescent="0.6">
      <c r="F194" s="365"/>
    </row>
    <row r="195" spans="2:6" ht="15.9" thickBot="1" x14ac:dyDescent="0.65">
      <c r="F195" s="365"/>
    </row>
    <row r="196" spans="2:6" x14ac:dyDescent="0.6">
      <c r="B196" s="486" t="s">
        <v>377</v>
      </c>
      <c r="C196" s="445" t="s">
        <v>272</v>
      </c>
      <c r="D196" s="445" t="s">
        <v>273</v>
      </c>
      <c r="E196" s="427" t="s">
        <v>274</v>
      </c>
      <c r="F196" s="365"/>
    </row>
    <row r="197" spans="2:6" x14ac:dyDescent="0.6">
      <c r="B197" s="428" t="s">
        <v>183</v>
      </c>
      <c r="C197" s="283">
        <f>+C17</f>
        <v>2399</v>
      </c>
      <c r="D197" s="283">
        <f>+D17</f>
        <v>2897</v>
      </c>
      <c r="E197" s="380">
        <f t="shared" ref="E197:E205" si="15">+D197/C197</f>
        <v>1.2075864943726553</v>
      </c>
      <c r="F197" s="365"/>
    </row>
    <row r="198" spans="2:6" x14ac:dyDescent="0.6">
      <c r="B198" s="428" t="s">
        <v>188</v>
      </c>
      <c r="C198" s="283">
        <f>+C22</f>
        <v>1920</v>
      </c>
      <c r="D198" s="283">
        <f>+D22</f>
        <v>2735</v>
      </c>
      <c r="E198" s="380">
        <f t="shared" si="15"/>
        <v>1.4244791666666667</v>
      </c>
      <c r="F198" s="365"/>
    </row>
    <row r="199" spans="2:6" x14ac:dyDescent="0.6">
      <c r="B199" s="428" t="s">
        <v>192</v>
      </c>
      <c r="C199" s="283">
        <f>+C27</f>
        <v>945</v>
      </c>
      <c r="D199" s="283">
        <f>+D27</f>
        <v>1420</v>
      </c>
      <c r="E199" s="380">
        <f t="shared" si="15"/>
        <v>1.5026455026455026</v>
      </c>
      <c r="F199" s="365"/>
    </row>
    <row r="200" spans="2:6" x14ac:dyDescent="0.6">
      <c r="B200" s="428" t="s">
        <v>197</v>
      </c>
      <c r="C200" s="283">
        <f>+C32</f>
        <v>24795</v>
      </c>
      <c r="D200" s="283">
        <f>+D32</f>
        <v>27622</v>
      </c>
      <c r="E200" s="380">
        <f t="shared" si="15"/>
        <v>1.1140149223633797</v>
      </c>
      <c r="F200" s="365"/>
    </row>
    <row r="201" spans="2:6" x14ac:dyDescent="0.6">
      <c r="B201" s="479" t="s">
        <v>378</v>
      </c>
      <c r="C201" s="284">
        <f>+C44</f>
        <v>619134</v>
      </c>
      <c r="D201" s="284">
        <f>+D44</f>
        <v>765469</v>
      </c>
      <c r="E201" s="397">
        <f t="shared" si="15"/>
        <v>1.2363543271731161</v>
      </c>
      <c r="F201" s="365"/>
    </row>
    <row r="202" spans="2:6" x14ac:dyDescent="0.6">
      <c r="B202" s="457" t="s">
        <v>120</v>
      </c>
      <c r="C202" s="291">
        <f>SUM(C197:C201)</f>
        <v>649193</v>
      </c>
      <c r="D202" s="291">
        <f>SUM(D197:D201)</f>
        <v>800143</v>
      </c>
      <c r="E202" s="392">
        <f t="shared" si="15"/>
        <v>1.2325194510723314</v>
      </c>
      <c r="F202" s="365"/>
    </row>
    <row r="203" spans="2:6" x14ac:dyDescent="0.6">
      <c r="B203" s="428" t="s">
        <v>379</v>
      </c>
      <c r="C203" s="288">
        <f>+C82</f>
        <v>0.89363636363636345</v>
      </c>
      <c r="D203" s="288">
        <f>+D82</f>
        <v>0.85755921129098156</v>
      </c>
      <c r="E203" s="487">
        <f t="shared" si="15"/>
        <v>0.95962882240089509</v>
      </c>
      <c r="F203" s="365"/>
    </row>
    <row r="204" spans="2:6" x14ac:dyDescent="0.6">
      <c r="B204" s="428" t="s">
        <v>380</v>
      </c>
      <c r="C204" s="289">
        <f>+C93</f>
        <v>481818</v>
      </c>
      <c r="D204" s="289">
        <f>+D93</f>
        <v>636660</v>
      </c>
      <c r="E204" s="488">
        <f t="shared" si="15"/>
        <v>1.3213703099510603</v>
      </c>
      <c r="F204" s="365"/>
    </row>
    <row r="205" spans="2:6" x14ac:dyDescent="0.6">
      <c r="B205" s="479" t="s">
        <v>334</v>
      </c>
      <c r="C205" s="284">
        <f>+C98</f>
        <v>49870</v>
      </c>
      <c r="D205" s="284">
        <f>+D98</f>
        <v>85250</v>
      </c>
      <c r="E205" s="447">
        <f t="shared" si="15"/>
        <v>1.7094445558451976</v>
      </c>
      <c r="F205" s="365"/>
    </row>
    <row r="206" spans="2:6" x14ac:dyDescent="0.6">
      <c r="B206" s="457" t="s">
        <v>341</v>
      </c>
      <c r="C206" s="368"/>
      <c r="D206" s="368"/>
      <c r="E206" s="489"/>
      <c r="F206" s="365"/>
    </row>
    <row r="207" spans="2:6" x14ac:dyDescent="0.6">
      <c r="B207" s="490" t="s">
        <v>123</v>
      </c>
      <c r="C207" s="295">
        <f t="shared" ref="C207:D210" si="16">+C110</f>
        <v>3948</v>
      </c>
      <c r="D207" s="295">
        <f t="shared" si="16"/>
        <v>3276</v>
      </c>
      <c r="E207" s="491">
        <f>+D207/C207</f>
        <v>0.82978723404255317</v>
      </c>
      <c r="F207" s="365"/>
    </row>
    <row r="208" spans="2:6" x14ac:dyDescent="0.6">
      <c r="B208" s="490" t="s">
        <v>242</v>
      </c>
      <c r="C208" s="295">
        <f t="shared" si="16"/>
        <v>4000</v>
      </c>
      <c r="D208" s="295">
        <f t="shared" si="16"/>
        <v>3519</v>
      </c>
      <c r="E208" s="491">
        <f t="shared" ref="E208:E210" si="17">+D208/C208</f>
        <v>0.87975000000000003</v>
      </c>
      <c r="F208" s="365"/>
    </row>
    <row r="209" spans="2:6" x14ac:dyDescent="0.6">
      <c r="B209" s="490" t="s">
        <v>127</v>
      </c>
      <c r="C209" s="295">
        <f t="shared" si="16"/>
        <v>1492</v>
      </c>
      <c r="D209" s="295">
        <f t="shared" si="16"/>
        <v>483</v>
      </c>
      <c r="E209" s="491">
        <f t="shared" si="17"/>
        <v>0.32372654155495978</v>
      </c>
      <c r="F209" s="365"/>
    </row>
    <row r="210" spans="2:6" ht="15.9" thickBot="1" x14ac:dyDescent="0.65">
      <c r="B210" s="492" t="s">
        <v>236</v>
      </c>
      <c r="C210" s="296">
        <f t="shared" si="16"/>
        <v>2120</v>
      </c>
      <c r="D210" s="296">
        <f t="shared" si="16"/>
        <v>2114</v>
      </c>
      <c r="E210" s="493">
        <f t="shared" si="17"/>
        <v>0.99716981132075466</v>
      </c>
      <c r="F210" s="365"/>
    </row>
    <row r="211" spans="2:6" x14ac:dyDescent="0.6">
      <c r="F211" s="365"/>
    </row>
    <row r="212" spans="2:6" ht="15.9" thickBot="1" x14ac:dyDescent="0.65">
      <c r="F212" s="365"/>
    </row>
    <row r="213" spans="2:6" x14ac:dyDescent="0.6">
      <c r="B213" s="486" t="s">
        <v>381</v>
      </c>
      <c r="C213" s="445" t="s">
        <v>272</v>
      </c>
      <c r="D213" s="445" t="s">
        <v>273</v>
      </c>
      <c r="E213" s="427" t="s">
        <v>274</v>
      </c>
      <c r="F213" s="365"/>
    </row>
    <row r="214" spans="2:6" x14ac:dyDescent="0.6">
      <c r="B214" s="428" t="s">
        <v>184</v>
      </c>
      <c r="C214" s="283">
        <f>+C18</f>
        <v>678</v>
      </c>
      <c r="D214" s="283">
        <f>+D18</f>
        <v>724</v>
      </c>
      <c r="E214" s="380">
        <f t="shared" ref="E214:E222" si="18">+D214/C214</f>
        <v>1.0678466076696165</v>
      </c>
      <c r="F214" s="365"/>
    </row>
    <row r="215" spans="2:6" x14ac:dyDescent="0.6">
      <c r="B215" s="428" t="s">
        <v>189</v>
      </c>
      <c r="C215" s="409">
        <f>+C23</f>
        <v>1504</v>
      </c>
      <c r="D215" s="283">
        <f>+D23</f>
        <v>1955</v>
      </c>
      <c r="E215" s="380">
        <f t="shared" si="18"/>
        <v>1.2998670212765957</v>
      </c>
      <c r="F215" s="365"/>
    </row>
    <row r="216" spans="2:6" x14ac:dyDescent="0.6">
      <c r="B216" s="428" t="s">
        <v>193</v>
      </c>
      <c r="C216" s="283">
        <f>+C28</f>
        <v>1091</v>
      </c>
      <c r="D216" s="283">
        <f>+D28</f>
        <v>1220</v>
      </c>
      <c r="E216" s="380">
        <f t="shared" si="18"/>
        <v>1.1182401466544454</v>
      </c>
      <c r="F216" s="365"/>
    </row>
    <row r="217" spans="2:6" x14ac:dyDescent="0.6">
      <c r="B217" s="428" t="s">
        <v>198</v>
      </c>
      <c r="C217" s="283">
        <f>+C33</f>
        <v>3881</v>
      </c>
      <c r="D217" s="283">
        <f>+D33</f>
        <v>5071</v>
      </c>
      <c r="E217" s="380">
        <f t="shared" si="18"/>
        <v>1.30662200463798</v>
      </c>
      <c r="F217" s="365"/>
    </row>
    <row r="218" spans="2:6" x14ac:dyDescent="0.6">
      <c r="B218" s="479" t="s">
        <v>209</v>
      </c>
      <c r="C218" s="284">
        <f>+C45</f>
        <v>94200</v>
      </c>
      <c r="D218" s="284">
        <f>+D45</f>
        <v>162916</v>
      </c>
      <c r="E218" s="397">
        <f t="shared" si="18"/>
        <v>1.7294692144373673</v>
      </c>
      <c r="F218" s="365"/>
    </row>
    <row r="219" spans="2:6" x14ac:dyDescent="0.6">
      <c r="B219" s="457" t="s">
        <v>133</v>
      </c>
      <c r="C219" s="291">
        <f>SUM(C214:C218)</f>
        <v>101354</v>
      </c>
      <c r="D219" s="291">
        <f>SUM(D214:D218)</f>
        <v>171886</v>
      </c>
      <c r="E219" s="392">
        <f t="shared" si="18"/>
        <v>1.6958975472107662</v>
      </c>
      <c r="F219" s="365"/>
    </row>
    <row r="220" spans="2:6" x14ac:dyDescent="0.6">
      <c r="B220" s="428" t="s">
        <v>382</v>
      </c>
      <c r="C220" s="288">
        <f>+C83</f>
        <v>0.61009999999999953</v>
      </c>
      <c r="D220" s="288">
        <f>+D83</f>
        <v>0.83896885144805278</v>
      </c>
      <c r="E220" s="487">
        <f t="shared" si="18"/>
        <v>1.3751333411703874</v>
      </c>
      <c r="F220" s="365"/>
    </row>
    <row r="221" spans="2:6" x14ac:dyDescent="0.6">
      <c r="B221" s="428" t="s">
        <v>383</v>
      </c>
      <c r="C221" s="289">
        <f>+C94</f>
        <v>54421</v>
      </c>
      <c r="D221" s="289">
        <f>+D94</f>
        <v>136587</v>
      </c>
      <c r="E221" s="488">
        <f t="shared" si="18"/>
        <v>2.5098215762297644</v>
      </c>
      <c r="F221" s="365"/>
    </row>
    <row r="222" spans="2:6" ht="15.9" thickBot="1" x14ac:dyDescent="0.65">
      <c r="B222" s="494" t="s">
        <v>335</v>
      </c>
      <c r="C222" s="298">
        <f>+C99</f>
        <v>31221</v>
      </c>
      <c r="D222" s="298">
        <f>+D99</f>
        <v>39832</v>
      </c>
      <c r="E222" s="495">
        <f t="shared" si="18"/>
        <v>1.2758079497773933</v>
      </c>
      <c r="F222" s="365"/>
    </row>
    <row r="223" spans="2:6" x14ac:dyDescent="0.6">
      <c r="F223" s="365"/>
    </row>
    <row r="224" spans="2:6" ht="15.9" thickBot="1" x14ac:dyDescent="0.65">
      <c r="F224" s="365"/>
    </row>
    <row r="225" spans="2:6" ht="26.1" customHeight="1" x14ac:dyDescent="0.6">
      <c r="B225" s="496" t="s">
        <v>384</v>
      </c>
      <c r="C225" s="445" t="s">
        <v>272</v>
      </c>
      <c r="D225" s="445" t="s">
        <v>273</v>
      </c>
      <c r="E225" s="427" t="s">
        <v>274</v>
      </c>
      <c r="F225" s="365"/>
    </row>
    <row r="226" spans="2:6" x14ac:dyDescent="0.6">
      <c r="B226" s="372" t="s">
        <v>297</v>
      </c>
      <c r="C226" s="283">
        <f>+'15.ESTRATEGIA FCEC CUPOS XREG'!D42</f>
        <v>30000</v>
      </c>
      <c r="D226" s="283">
        <f>+'15.ESTRATEGIA FCEC CUPOS XREG'!E42</f>
        <v>28777</v>
      </c>
      <c r="E226" s="497">
        <f>IF(C226=0,"N/A",D226/C226)</f>
        <v>0.95923333333333338</v>
      </c>
      <c r="F226" s="365"/>
    </row>
    <row r="227" spans="2:6" ht="15.9" thickBot="1" x14ac:dyDescent="0.65">
      <c r="B227" s="494" t="s">
        <v>385</v>
      </c>
      <c r="C227" s="298">
        <f>+C226</f>
        <v>30000</v>
      </c>
      <c r="D227" s="298">
        <f>+D226</f>
        <v>28777</v>
      </c>
      <c r="E227" s="300">
        <f>+E226</f>
        <v>0.95923333333333338</v>
      </c>
      <c r="F227" s="365"/>
    </row>
    <row r="228" spans="2:6" ht="15.9" thickBot="1" x14ac:dyDescent="0.65">
      <c r="F228" s="365"/>
    </row>
    <row r="229" spans="2:6" ht="33.75" customHeight="1" thickBot="1" x14ac:dyDescent="0.65">
      <c r="B229" s="563" t="s">
        <v>386</v>
      </c>
      <c r="C229" s="445" t="s">
        <v>272</v>
      </c>
      <c r="D229" s="445" t="s">
        <v>273</v>
      </c>
      <c r="E229" s="427" t="s">
        <v>274</v>
      </c>
      <c r="F229" s="365"/>
    </row>
    <row r="230" spans="2:6" x14ac:dyDescent="0.6">
      <c r="B230" s="372" t="s">
        <v>387</v>
      </c>
      <c r="C230" s="283">
        <f>+'17.ESTRATEGIA FCEEP CUPOS X REG'!D41</f>
        <v>5000</v>
      </c>
      <c r="D230" s="283">
        <f>+'17.ESTRATEGIA FCEEP CUPOS X REG'!E41</f>
        <v>6550</v>
      </c>
      <c r="E230" s="497">
        <f>IF(C230=0,"N/A",D230/C230)</f>
        <v>1.31</v>
      </c>
      <c r="F230" s="365"/>
    </row>
    <row r="231" spans="2:6" ht="15.9" thickBot="1" x14ac:dyDescent="0.65">
      <c r="B231" s="494" t="s">
        <v>388</v>
      </c>
      <c r="C231" s="298">
        <f>+C230</f>
        <v>5000</v>
      </c>
      <c r="D231" s="298">
        <f>+D230</f>
        <v>6550</v>
      </c>
      <c r="E231" s="300">
        <f>+E230</f>
        <v>1.31</v>
      </c>
      <c r="F231" s="365"/>
    </row>
    <row r="232" spans="2:6" x14ac:dyDescent="0.6">
      <c r="F232" s="365"/>
    </row>
    <row r="235" spans="2:6" x14ac:dyDescent="0.6">
      <c r="B235" s="48" t="s">
        <v>389</v>
      </c>
    </row>
  </sheetData>
  <sheetProtection algorithmName="SHA-512" hashValue="1l0BOqnVc2kz/xZvfDNthY7fUdYOmbTtX+u7TyC60YtTBDdg1a5veyVm+hPIQFXJ0OgelstJ5nogpbi2+YOYjQ==" saltValue="7hh4TRti8C7MnD5xT0m+p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61:E61"/>
    <mergeCell ref="H30:R31"/>
    <mergeCell ref="B11:E12"/>
    <mergeCell ref="H12:R12"/>
  </mergeCells>
  <conditionalFormatting sqref="E14:E16 E45">
    <cfRule type="containsText" priority="1145" stopIfTrue="1" operator="containsText" text="N/A">
      <formula>NOT(ISERROR(SEARCH("N/A",E14)))</formula>
    </cfRule>
  </conditionalFormatting>
  <conditionalFormatting sqref="E27">
    <cfRule type="containsText" priority="492" stopIfTrue="1" operator="containsText" text="N/A">
      <formula>NOT(ISERROR(SEARCH("N/A",E27)))</formula>
    </cfRule>
  </conditionalFormatting>
  <conditionalFormatting sqref="E28">
    <cfRule type="containsText" priority="475" stopIfTrue="1" operator="containsText" text="N/A">
      <formula>NOT(ISERROR(SEARCH("N/A",E28)))</formula>
    </cfRule>
  </conditionalFormatting>
  <conditionalFormatting sqref="E29:E32">
    <cfRule type="containsText" priority="486" stopIfTrue="1" operator="containsText" text="N/A">
      <formula>NOT(ISERROR(SEARCH("N/A",E29)))</formula>
    </cfRule>
  </conditionalFormatting>
  <conditionalFormatting sqref="E33:E34">
    <cfRule type="containsText" priority="469" stopIfTrue="1" operator="containsText" text="N/A">
      <formula>NOT(ISERROR(SEARCH("N/A",E33)))</formula>
    </cfRule>
  </conditionalFormatting>
  <conditionalFormatting sqref="E34 E44">
    <cfRule type="containsBlanks" priority="1150" stopIfTrue="1">
      <formula>LEN(TRIM(E34))=0</formula>
    </cfRule>
  </conditionalFormatting>
  <conditionalFormatting sqref="E35:E43 E18:E33">
    <cfRule type="containsBlanks" priority="464" stopIfTrue="1">
      <formula>LEN(TRIM(E18))=0</formula>
    </cfRule>
  </conditionalFormatting>
  <conditionalFormatting sqref="E35:E44 E17:E26">
    <cfRule type="containsText" priority="1042" stopIfTrue="1" operator="containsText" text="N/A">
      <formula>NOT(ISERROR(SEARCH("N/A",E17)))</formula>
    </cfRule>
  </conditionalFormatting>
  <conditionalFormatting sqref="E45:E47 E14:E17">
    <cfRule type="containsBlanks" priority="1102" stopIfTrue="1">
      <formula>LEN(TRIM(E14))=0</formula>
    </cfRule>
  </conditionalFormatting>
  <conditionalFormatting sqref="E46:E47">
    <cfRule type="containsText" priority="441" stopIfTrue="1" operator="containsText" text="N/A">
      <formula>NOT(ISERROR(SEARCH("N/A",E46)))</formula>
    </cfRule>
  </conditionalFormatting>
  <conditionalFormatting sqref="E52:E53">
    <cfRule type="containsText" priority="1071" operator="containsText" text="N/A">
      <formula>NOT(ISERROR(SEARCH("N/A",E52)))</formula>
    </cfRule>
    <cfRule type="containsBlanks" priority="1072">
      <formula>LEN(TRIM(E52))=0</formula>
    </cfRule>
  </conditionalFormatting>
  <conditionalFormatting sqref="E54">
    <cfRule type="containsBlanks" priority="434" stopIfTrue="1">
      <formula>LEN(TRIM(E54))=0</formula>
    </cfRule>
    <cfRule type="containsText" priority="435" stopIfTrue="1" operator="containsText" text="N/A">
      <formula>NOT(ISERROR(SEARCH("N/A",E54)))</formula>
    </cfRule>
  </conditionalFormatting>
  <conditionalFormatting sqref="E87:E89">
    <cfRule type="containsBlanks" priority="786" stopIfTrue="1">
      <formula>LEN(TRIM(E87))=0</formula>
    </cfRule>
    <cfRule type="containsText" priority="787" stopIfTrue="1" operator="containsText" text="N/A">
      <formula>NOT(ISERROR(SEARCH("N/A",E87)))</formula>
    </cfRule>
  </conditionalFormatting>
  <conditionalFormatting sqref="E90">
    <cfRule type="containsBlanks" priority="899" stopIfTrue="1">
      <formula>LEN(TRIM(E90))=0</formula>
    </cfRule>
    <cfRule type="containsText" priority="900" stopIfTrue="1" operator="containsText" text="N/A">
      <formula>NOT(ISERROR(SEARCH("N/A",E90)))</formula>
    </cfRule>
  </conditionalFormatting>
  <conditionalFormatting sqref="E91">
    <cfRule type="containsBlanks" priority="433">
      <formula>LEN(TRIM(E91))=0</formula>
    </cfRule>
  </conditionalFormatting>
  <conditionalFormatting sqref="E91:E92">
    <cfRule type="containsText" priority="233" stopIfTrue="1" operator="containsText" text="N/A">
      <formula>NOT(ISERROR(SEARCH("N/A",E91)))</formula>
    </cfRule>
  </conditionalFormatting>
  <conditionalFormatting sqref="E92">
    <cfRule type="containsBlanks" priority="424" stopIfTrue="1">
      <formula>LEN(TRIM(E92))=0</formula>
    </cfRule>
  </conditionalFormatting>
  <conditionalFormatting sqref="E98">
    <cfRule type="containsText" priority="2711" stopIfTrue="1" operator="containsText" text="N/A">
      <formula>NOT(ISERROR(SEARCH("N/A",E98)))</formula>
    </cfRule>
  </conditionalFormatting>
  <conditionalFormatting sqref="E98:E99">
    <cfRule type="containsBlanks" priority="956" stopIfTrue="1">
      <formula>LEN(TRIM(E98))=0</formula>
    </cfRule>
  </conditionalFormatting>
  <conditionalFormatting sqref="E99:E105">
    <cfRule type="containsText" priority="547" stopIfTrue="1" operator="containsText" text="N/A">
      <formula>NOT(ISERROR(SEARCH("N/A",E99)))</formula>
    </cfRule>
  </conditionalFormatting>
  <conditionalFormatting sqref="E100:E105">
    <cfRule type="containsBlanks" priority="546" stopIfTrue="1">
      <formula>LEN(TRIM(E100))=0</formula>
    </cfRule>
  </conditionalFormatting>
  <conditionalFormatting sqref="E110:E111">
    <cfRule type="containsText" priority="124" stopIfTrue="1" operator="containsText" text="N/A">
      <formula>NOT(ISERROR(SEARCH("N/A",E110)))</formula>
    </cfRule>
    <cfRule type="containsBlanks" priority="123" stopIfTrue="1">
      <formula>LEN(TRIM(E110))=0</formula>
    </cfRule>
  </conditionalFormatting>
  <conditionalFormatting sqref="E141:E148">
    <cfRule type="containsText" priority="541" stopIfTrue="1" operator="containsText" text="N/A">
      <formula>NOT(ISERROR(SEARCH("N/A",E141)))</formula>
    </cfRule>
    <cfRule type="containsBlanks" priority="540" stopIfTrue="1">
      <formula>LEN(TRIM(E141))=0</formula>
    </cfRule>
  </conditionalFormatting>
  <conditionalFormatting sqref="E152:E156">
    <cfRule type="containsBlanks" priority="576" stopIfTrue="1">
      <formula>LEN(TRIM(E152))=0</formula>
    </cfRule>
    <cfRule type="containsText" priority="577" stopIfTrue="1" operator="containsText" text="N/A">
      <formula>NOT(ISERROR(SEARCH("N/A",E152)))</formula>
    </cfRule>
  </conditionalFormatting>
  <conditionalFormatting sqref="E160:E161">
    <cfRule type="containsText" priority="499" stopIfTrue="1" operator="containsText" text="N/A">
      <formula>NOT(ISERROR(SEARCH("N/A",E160)))</formula>
    </cfRule>
    <cfRule type="containsBlanks" priority="498" stopIfTrue="1">
      <formula>LEN(TRIM(E160))=0</formula>
    </cfRule>
  </conditionalFormatting>
  <conditionalFormatting sqref="E166:E169">
    <cfRule type="containsText" priority="130" stopIfTrue="1" operator="containsText" text="N/A">
      <formula>NOT(ISERROR(SEARCH("N/A",E166)))</formula>
    </cfRule>
    <cfRule type="containsBlanks" priority="129" stopIfTrue="1">
      <formula>LEN(TRIM(E166))=0</formula>
    </cfRule>
  </conditionalFormatting>
  <conditionalFormatting sqref="E173:E175">
    <cfRule type="containsText" priority="529" stopIfTrue="1" operator="containsText" text="N/A">
      <formula>NOT(ISERROR(SEARCH("N/A",E173)))</formula>
    </cfRule>
    <cfRule type="containsBlanks" priority="528" stopIfTrue="1">
      <formula>LEN(TRIM(E173))=0</formula>
    </cfRule>
  </conditionalFormatting>
  <conditionalFormatting sqref="E177:E178">
    <cfRule type="containsText" priority="803" stopIfTrue="1" operator="containsText" text="N/A">
      <formula>NOT(ISERROR(SEARCH("N/A",E177)))</formula>
    </cfRule>
    <cfRule type="containsBlanks" priority="802" stopIfTrue="1">
      <formula>LEN(TRIM(E177))=0</formula>
    </cfRule>
  </conditionalFormatting>
  <conditionalFormatting sqref="E182">
    <cfRule type="containsText" priority="797" stopIfTrue="1" operator="containsText" text="N/A">
      <formula>NOT(ISERROR(SEARCH("N/A",E182)))</formula>
    </cfRule>
    <cfRule type="containsBlanks" priority="796" stopIfTrue="1">
      <formula>LEN(TRIM(E182))=0</formula>
    </cfRule>
  </conditionalFormatting>
  <conditionalFormatting sqref="E197">
    <cfRule type="containsBlanks" priority="178" stopIfTrue="1">
      <formula>LEN(TRIM(E197))=0</formula>
    </cfRule>
  </conditionalFormatting>
  <conditionalFormatting sqref="E197:E200">
    <cfRule type="containsText" priority="164" stopIfTrue="1" operator="containsText" text="N/A">
      <formula>NOT(ISERROR(SEARCH("N/A",E197)))</formula>
    </cfRule>
  </conditionalFormatting>
  <conditionalFormatting sqref="E198:E201">
    <cfRule type="containsBlanks" priority="158" stopIfTrue="1">
      <formula>LEN(TRIM(E198))=0</formula>
    </cfRule>
  </conditionalFormatting>
  <conditionalFormatting sqref="E201">
    <cfRule type="containsText" priority="153" stopIfTrue="1" operator="containsText" text="N/A">
      <formula>NOT(ISERROR(SEARCH("N/A",E201)))</formula>
    </cfRule>
  </conditionalFormatting>
  <conditionalFormatting sqref="E202">
    <cfRule type="containsText" priority="147" operator="containsText" text="N/A">
      <formula>NOT(ISERROR(SEARCH("N/A",E202)))</formula>
    </cfRule>
    <cfRule type="containsBlanks" priority="148">
      <formula>LEN(TRIM(E202))=0</formula>
    </cfRule>
  </conditionalFormatting>
  <conditionalFormatting sqref="E205">
    <cfRule type="containsBlanks" priority="225" stopIfTrue="1">
      <formula>LEN(TRIM(E205))=0</formula>
    </cfRule>
    <cfRule type="containsText" priority="226" stopIfTrue="1" operator="containsText" text="N/A">
      <formula>NOT(ISERROR(SEARCH("N/A",E205)))</formula>
    </cfRule>
  </conditionalFormatting>
  <conditionalFormatting sqref="E214:E217">
    <cfRule type="containsBlanks" priority="135" stopIfTrue="1">
      <formula>LEN(TRIM(E214))=0</formula>
    </cfRule>
    <cfRule type="containsText" priority="140" stopIfTrue="1" operator="containsText" text="N/A">
      <formula>NOT(ISERROR(SEARCH("N/A",E214)))</formula>
    </cfRule>
  </conditionalFormatting>
  <conditionalFormatting sqref="E218">
    <cfRule type="notContainsBlanks" priority="201">
      <formula>LEN(TRIM(E218))&gt;0</formula>
    </cfRule>
  </conditionalFormatting>
  <conditionalFormatting sqref="E218:E219">
    <cfRule type="containsText" priority="183" operator="containsText" text="N/A">
      <formula>NOT(ISERROR(SEARCH("N/A",E218)))</formula>
    </cfRule>
  </conditionalFormatting>
  <conditionalFormatting sqref="E219">
    <cfRule type="containsBlanks" priority="184">
      <formula>LEN(TRIM(E219))=0</formula>
    </cfRule>
  </conditionalFormatting>
  <conditionalFormatting sqref="E222">
    <cfRule type="containsText" priority="195" stopIfTrue="1" operator="containsText" text="N/A">
      <formula>NOT(ISERROR(SEARCH("N/A",E222)))</formula>
    </cfRule>
    <cfRule type="containsBlanks" priority="196" stopIfTrue="1">
      <formula>LEN(TRIM(E222))=0</formula>
    </cfRule>
  </conditionalFormatting>
  <conditionalFormatting sqref="K14">
    <cfRule type="containsBlanks" priority="395" stopIfTrue="1">
      <formula>LEN(TRIM(K14))=0</formula>
    </cfRule>
    <cfRule type="containsText" priority="396" stopIfTrue="1" operator="containsText" text="N/A">
      <formula>NOT(ISERROR(SEARCH("N/A",K14)))</formula>
    </cfRule>
    <cfRule type="containsBlanks" priority="397" stopIfTrue="1">
      <formula>LEN(TRIM(K14))=0</formula>
    </cfRule>
    <cfRule type="containsText" priority="398" stopIfTrue="1" operator="containsText" text="N/A">
      <formula>NOT(ISERROR(SEARCH("N/A",K14)))</formula>
    </cfRule>
  </conditionalFormatting>
  <conditionalFormatting sqref="K14:K15">
    <cfRule type="containsBlanks" priority="387" stopIfTrue="1">
      <formula>LEN(TRIM(K14))=0</formula>
    </cfRule>
    <cfRule type="containsText" priority="388" stopIfTrue="1" operator="containsText" text="N/A">
      <formula>NOT(ISERROR(SEARCH("N/A",K14)))</formula>
    </cfRule>
  </conditionalFormatting>
  <conditionalFormatting sqref="K15:K16">
    <cfRule type="containsText" priority="380" stopIfTrue="1" operator="containsText" text="N/A">
      <formula>NOT(ISERROR(SEARCH("N/A",K15)))</formula>
    </cfRule>
  </conditionalFormatting>
  <conditionalFormatting sqref="K15:K17">
    <cfRule type="containsBlanks" priority="378" stopIfTrue="1">
      <formula>LEN(TRIM(K15))=0</formula>
    </cfRule>
  </conditionalFormatting>
  <conditionalFormatting sqref="K17:K18">
    <cfRule type="containsText" priority="368" stopIfTrue="1" operator="containsText" text="N/A">
      <formula>NOT(ISERROR(SEARCH("N/A",K17)))</formula>
    </cfRule>
  </conditionalFormatting>
  <conditionalFormatting sqref="K18">
    <cfRule type="containsText" priority="364" stopIfTrue="1" operator="containsText" text="N/A">
      <formula>NOT(ISERROR(SEARCH("N/A",K18)))</formula>
    </cfRule>
    <cfRule type="containsBlanks" priority="363" stopIfTrue="1">
      <formula>LEN(TRIM(K18))=0</formula>
    </cfRule>
    <cfRule type="containsText" priority="366" stopIfTrue="1" operator="containsText" text="N/A">
      <formula>NOT(ISERROR(SEARCH("N/A",K18)))</formula>
    </cfRule>
    <cfRule type="containsBlanks" priority="367" stopIfTrue="1">
      <formula>LEN(TRIM(K18))=0</formula>
    </cfRule>
    <cfRule type="containsBlanks" priority="365" stopIfTrue="1">
      <formula>LEN(TRIM(K18))=0</formula>
    </cfRule>
  </conditionalFormatting>
  <conditionalFormatting sqref="K18:K23">
    <cfRule type="containsText" priority="332" stopIfTrue="1" operator="containsText" text="N/A">
      <formula>NOT(ISERROR(SEARCH("N/A",K18)))</formula>
    </cfRule>
    <cfRule type="containsBlanks" priority="331" stopIfTrue="1">
      <formula>LEN(TRIM(K18))=0</formula>
    </cfRule>
  </conditionalFormatting>
  <conditionalFormatting sqref="K27:K28">
    <cfRule type="containsBlanks" priority="319" stopIfTrue="1">
      <formula>LEN(TRIM(K27))=0</formula>
    </cfRule>
    <cfRule type="containsText" priority="320" stopIfTrue="1" operator="containsText" text="N/A">
      <formula>NOT(ISERROR(SEARCH("N/A",K27)))</formula>
    </cfRule>
  </conditionalFormatting>
  <conditionalFormatting sqref="N14:N15">
    <cfRule type="containsBlanks" priority="307" stopIfTrue="1">
      <formula>LEN(TRIM(N14))=0</formula>
    </cfRule>
    <cfRule type="containsText" priority="312" stopIfTrue="1" operator="containsText" text="N/A">
      <formula>NOT(ISERROR(SEARCH("N/A",N14)))</formula>
    </cfRule>
  </conditionalFormatting>
  <conditionalFormatting sqref="N18:N19">
    <cfRule type="containsText" priority="306" stopIfTrue="1" operator="containsText" text="N/A">
      <formula>NOT(ISERROR(SEARCH("N/A",N18)))</formula>
    </cfRule>
  </conditionalFormatting>
  <conditionalFormatting sqref="N18:N23">
    <cfRule type="containsBlanks" priority="294" stopIfTrue="1">
      <formula>LEN(TRIM(N18))=0</formula>
    </cfRule>
  </conditionalFormatting>
  <conditionalFormatting sqref="N20:N23">
    <cfRule type="containsText" priority="289" stopIfTrue="1" operator="containsText" text="N/A">
      <formula>NOT(ISERROR(SEARCH("N/A",N20)))</formula>
    </cfRule>
  </conditionalFormatting>
  <conditionalFormatting sqref="N27">
    <cfRule type="containsBlanks" priority="288" stopIfTrue="1">
      <formula>LEN(TRIM(N27))=0</formula>
    </cfRule>
    <cfRule type="containsText" priority="283" stopIfTrue="1" operator="containsText" text="N/A">
      <formula>NOT(ISERROR(SEARCH("N/A",N27)))</formula>
    </cfRule>
  </conditionalFormatting>
  <conditionalFormatting sqref="N28">
    <cfRule type="containsText" priority="277" operator="containsText" text="N/A">
      <formula>NOT(ISERROR(SEARCH("N/A",N28)))</formula>
    </cfRule>
    <cfRule type="containsBlanks" priority="278">
      <formula>LEN(TRIM(N28))=0</formula>
    </cfRule>
  </conditionalFormatting>
  <conditionalFormatting sqref="Q14:Q15">
    <cfRule type="containsBlanks" priority="265" stopIfTrue="1">
      <formula>LEN(TRIM(Q14))=0</formula>
    </cfRule>
    <cfRule type="containsText" priority="270" stopIfTrue="1" operator="containsText" text="N/A">
      <formula>NOT(ISERROR(SEARCH("N/A",Q14)))</formula>
    </cfRule>
  </conditionalFormatting>
  <conditionalFormatting sqref="Q18:Q19">
    <cfRule type="containsText" priority="264" stopIfTrue="1" operator="containsText" text="N/A">
      <formula>NOT(ISERROR(SEARCH("N/A",Q18)))</formula>
    </cfRule>
  </conditionalFormatting>
  <conditionalFormatting sqref="Q18:Q23">
    <cfRule type="containsBlanks" priority="247" stopIfTrue="1">
      <formula>LEN(TRIM(Q18))=0</formula>
    </cfRule>
  </conditionalFormatting>
  <conditionalFormatting sqref="Q20:Q23">
    <cfRule type="containsText" priority="248" stopIfTrue="1" operator="containsText" text="N/A">
      <formula>NOT(ISERROR(SEARCH("N/A",Q20)))</formula>
    </cfRule>
  </conditionalFormatting>
  <conditionalFormatting sqref="Q27">
    <cfRule type="notContainsBlanks" priority="588">
      <formula>LEN(TRIM(Q27))&gt;0</formula>
    </cfRule>
  </conditionalFormatting>
  <conditionalFormatting sqref="Q27:Q28">
    <cfRule type="containsText" priority="235" operator="containsText" text="N/A">
      <formula>NOT(ISERROR(SEARCH("N/A",Q27)))</formula>
    </cfRule>
  </conditionalFormatting>
  <conditionalFormatting sqref="Q28">
    <cfRule type="containsBlanks" priority="236">
      <formula>LEN(TRIM(Q28))=0</formula>
    </cfRule>
  </conditionalFormatting>
  <pageMargins left="0.7" right="0.7" top="0.75" bottom="0.75" header="0.3" footer="0.3"/>
  <pageSetup paperSize="9" orientation="portrait" r:id="rId1"/>
  <ignoredErrors>
    <ignoredError sqref="K19 K21:K22 K28 N19 N20:N22 Q20 N26 N28 N24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48" stopIfTrue="1" operator="between" id="{7DA16304-5933-4552-B0DB-DE1F026C5DF2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146" stopIfTrue="1" operator="greaterThanOrEqual" id="{47B96191-A186-4248-B461-01883A0ED80B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147" stopIfTrue="1" operator="between" id="{B5FFF042-A4FE-4082-BBCA-1501E86C251E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149" stopIfTrue="1" operator="between" id="{3EF4B843-7EE1-4875-A6C1-17FE1DE50DD3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E14:E16 E19:E21 E24:E26 E29:E31</xm:sqref>
        </x14:conditionalFormatting>
        <x14:conditionalFormatting xmlns:xm="http://schemas.microsoft.com/office/excel/2006/main">
          <x14:cfRule type="cellIs" priority="1103" stopIfTrue="1" operator="greaterThanOrEqual" id="{5E5385D2-04C4-4C22-822B-FDBE16826598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107" stopIfTrue="1" operator="between" id="{396302FF-6406-451A-9232-208ADA7104B4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106" stopIfTrue="1" operator="between" id="{DE3B20F9-017D-42AD-A286-920436009248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104" stopIfTrue="1" operator="between" id="{5A7DFA6D-C94A-43A7-95AC-157FC0EFBA53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1052" stopIfTrue="1" operator="between" id="{FFA847A6-CA24-4172-A483-EE5A3D35B7CD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051" stopIfTrue="1" operator="between" id="{F97B6B26-7F74-4530-B5AA-2A7BB746AD99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050" stopIfTrue="1" operator="between" id="{5C765C97-3E18-4BCC-A2CF-674AA1A14633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049" stopIfTrue="1" operator="greaterThanOrEqual" id="{52EB2B21-9278-443C-BA98-979907095D18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496" stopIfTrue="1" operator="between" id="{6C7133D9-2EE2-471A-AEBA-99039965C3D9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5" stopIfTrue="1" operator="between" id="{2C38EC7D-EFBD-4FFA-85BB-BE857A93F4BE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94" stopIfTrue="1" operator="greaterThanOrEqual" id="{23534FD7-7A7C-4252-B419-284D5F2E531D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97" stopIfTrue="1" operator="between" id="{FAB6DD74-2CC6-4BE5-8227-C3DE214A9706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477" stopIfTrue="1" operator="greaterThanOrEqual" id="{ECB097E7-8F00-4EE0-A54C-48F7335C6874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80" stopIfTrue="1" operator="between" id="{201E05DB-0644-4851-BE17-D3E72E8D9E54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78" stopIfTrue="1" operator="between" id="{FDF3E5CA-2F6F-41C3-B44E-74F8C45DD47D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1525AE9F-37BC-4A6A-8DF7-FDFED652C967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490" stopIfTrue="1" operator="between" id="{2941DB33-A378-47B8-974A-F4C9F8D792B4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1" stopIfTrue="1" operator="between" id="{1CE0BDA3-2564-43BD-AD74-CF2577A5AC70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8" stopIfTrue="1" operator="greaterThanOrEqual" id="{1F39435E-E317-430B-9B21-270DAE7ECA07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89" stopIfTrue="1" operator="between" id="{5BD88142-8213-40B1-BAC7-9C8A3736B005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471" stopIfTrue="1" operator="greaterThanOrEqual" id="{10D85FF4-F68C-409D-9A70-FA550EAF8E1A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72" stopIfTrue="1" operator="between" id="{5B4C9A43-C75D-4008-A03B-1CF2E8F54768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73" stopIfTrue="1" operator="between" id="{914F3D0C-94EE-45FF-9214-0459AE8D1726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474" stopIfTrue="1" operator="between" id="{49F18170-F994-461E-8A00-772AEDEB5AD0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485" stopIfTrue="1" operator="between" id="{EEA0BB76-C7E7-45A0-B056-4586CB59C233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4" stopIfTrue="1" operator="between" id="{EF1DD233-F798-4564-B95A-3B6052FA0924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3" stopIfTrue="1" operator="between" id="{54820637-A8AC-41DC-93FC-BB68175F5537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82" stopIfTrue="1" operator="greaterThanOrEqual" id="{A9799E07-6143-4A5E-A060-04C2B6EE846A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465" stopIfTrue="1" operator="greaterThanOrEqual" id="{9250CF71-90B6-4059-AD00-B5B961216BC2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66" stopIfTrue="1" operator="between" id="{02FD217F-EE0A-48E9-B618-35FA080A120C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68" stopIfTrue="1" operator="between" id="{318496D8-FA61-4BEE-B346-EC39020CDA28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2E2D8124-FB33-45E8-B4C3-22933C487A59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1143" stopIfTrue="1" operator="between" id="{07002A57-9421-43C5-9112-E134432CEFCE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42" stopIfTrue="1" operator="between" id="{F6C7820F-D8ED-4C5B-99FD-5426778867AC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41" stopIfTrue="1" operator="between" id="{0FAC69F5-1D42-45D8-913E-08D9F1B14B18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1140" stopIfTrue="1" operator="greaterThanOrEqual" id="{DD46876E-DBF8-453D-B86D-61BD2F481A52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448" stopIfTrue="1" operator="greaterThanOrEqual" id="{353D8454-4FA2-41B9-B34B-9D106BF8EC72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49" stopIfTrue="1" operator="between" id="{C25B3CF9-AFB5-4B18-8677-B1EEAD48E655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460C773E-DB15-42CD-A7A6-378357EC8D7C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51" stopIfTrue="1" operator="between" id="{2BBBA9EF-0C21-49AC-8B70-541B996C1CC4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563" stopIfTrue="1" operator="between" id="{BD5505F7-D8F1-4F86-A381-510A02FAAEE6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562" stopIfTrue="1" operator="between" id="{C2D40B91-9347-4A59-89A3-01A5C9DF727E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560" stopIfTrue="1" operator="greaterThanOrEqual" id="{FCE0C605-81E7-470D-962B-FA971A288999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561" stopIfTrue="1" operator="between" id="{C86F1DE0-A05D-4DFC-BBC7-FBCCDAAA2FC6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1125" stopIfTrue="1" operator="between" id="{933DD9F8-7CA7-4682-BBEF-D7DF43C8C3F5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24" stopIfTrue="1" operator="between" id="{BC7AAE8F-3A0B-447E-916E-32CB58DB56C2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3" stopIfTrue="1" operator="greaterThanOrEqual" id="{0A650222-4324-4B2E-99BE-99729DD5FB63}">
            <xm:f>'1. Semáforos Diciembre'!$M$54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122" stopIfTrue="1" operator="between" id="{4DF3B21E-AFEE-4089-BAE2-4A1CF7DE05ED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557" stopIfTrue="1" operator="between" id="{7E10E856-BEC5-4E62-9BFD-2699434189D0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556" stopIfTrue="1" operator="between" id="{4AC24766-8864-4C44-9E3D-4439F27C393F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555" stopIfTrue="1" operator="between" id="{2AFFBC3D-5348-4D3E-8483-3FEDA6EA8FF7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554" stopIfTrue="1" operator="greaterThan" id="{9B5DA827-DAE6-4F42-A977-2D9EC987CE4D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443" stopIfTrue="1" operator="between" id="{4EC3A14A-1A30-4EA5-A2D6-59E7EDBC2759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44" stopIfTrue="1" operator="between" id="{7FDB7181-92B8-46AD-8BF8-E0EA2551C781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45" stopIfTrue="1" operator="between" id="{153D538D-9369-451E-8AE5-282836CB3D82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42" stopIfTrue="1" operator="greaterThanOrEqual" id="{8ED23622-E362-4766-9754-1445D083FC8A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1065" stopIfTrue="1" operator="between" id="{BB9C5BF9-B77B-4FC1-B29F-C3A5675DE050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1064" stopIfTrue="1" operator="between" id="{086454EA-EF18-49AA-A91E-86408D6B4C87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1063" stopIfTrue="1" operator="between" id="{36C34C3B-0880-47C9-87F9-B3896937D84D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61" stopIfTrue="1" operator="greaterThanOrEqual" id="{6AC26FCE-536E-4046-86A1-D192AB2287A1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1075" stopIfTrue="1" operator="between" id="{AEA4A82E-BF32-41C6-A6DE-F2A8794B0B7E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1074" stopIfTrue="1" operator="between" id="{B38DF032-FE60-471B-9EA8-2B376E396ED0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073" stopIfTrue="1" operator="greaterThanOrEqual" id="{C0AA1554-40EA-4386-BA4B-B0B5F7078630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1076" stopIfTrue="1" operator="between" id="{F5667530-E15A-417D-B3A5-2116B501C517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m:sqref>E52:E53</xm:sqref>
        </x14:conditionalFormatting>
        <x14:conditionalFormatting xmlns:xm="http://schemas.microsoft.com/office/excel/2006/main">
          <x14:cfRule type="cellIs" priority="436" stopIfTrue="1" operator="greaterThanOrEqual" id="{31E90CF3-53A6-4EA3-AADF-60EA312E8FD0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5D85D1F0-F904-4F4C-A39F-7C222BCE9504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438" stopIfTrue="1" operator="between" id="{C1BEEAB5-62BA-467B-A642-04350AC501A6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439" stopIfTrue="1" operator="between" id="{93AEF915-848B-49C7-977C-65AC09209122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ellIs" priority="1004" stopIfTrue="1" operator="between" id="{D361EAB4-822D-42F9-8E06-39F47E436820}">
            <xm:f>'1. Semáforos Diciembre'!$G$40</xm:f>
            <xm:f>'1. Semáforos Diciembre'!$H$40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1000" stopIfTrue="1" operator="greaterThanOrEqual" id="{82488A6F-16CC-43DF-BA05-1F0EDBC80848}">
            <xm:f>'1. Semáforos Diciembre'!$M$40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1001" stopIfTrue="1" operator="between" id="{E36FFD04-2376-4996-A736-E66B44F4C633}">
            <xm:f>'1. Semáforos Diciembre'!$K$40</xm:f>
            <xm:f>'1. Semáforos Diciembre'!$L$40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1003" stopIfTrue="1" operator="between" id="{482F49C1-A171-4F7B-B0A1-DEFDB4F90567}">
            <xm:f>'1. Semáforos Diciembre'!$I$40</xm:f>
            <xm:f>'1. Semáforos Diciembre'!$J$40</xm:f>
            <x14:dxf>
              <fill>
                <patternFill>
                  <bgColor rgb="FFFFFF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997" stopIfTrue="1" operator="between" id="{68E7F222-B08C-4ABA-949E-D37F4293CBC0}">
            <xm:f>'1. Semáforos Diciembre'!$G$41</xm:f>
            <xm:f>'1. Semáforos Diciembre'!$H$41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995" stopIfTrue="1" operator="between" id="{056FCDCF-7424-47CB-9FA8-9B6EA5095B90}">
            <xm:f>'1. Semáforos Diciembre'!$K$41</xm:f>
            <xm:f>'1. Semáforos Diciembre'!$L$41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996" stopIfTrue="1" operator="between" id="{45735282-D43C-4D19-B5B4-30A09F1B7608}">
            <xm:f>'1. Semáforos Diciembre'!$I$41</xm:f>
            <xm:f>'1. Semáforos Diciembre'!$J$41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994" stopIfTrue="1" operator="greaterThanOrEqual" id="{141DD8D4-4A42-4C5F-8008-123DE6BCC726}">
            <xm:f>'1. Semáforos Diciembre'!$M$41</xm:f>
            <x14:dxf>
              <fill>
                <patternFill>
                  <bgColor rgb="FFFFC000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ellIs" priority="791" stopIfTrue="1" operator="between" id="{E9E967E5-1C11-4FC2-B4D9-EC14B0AABB3A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m:sqref>E89</xm:sqref>
        </x14:conditionalFormatting>
        <x14:conditionalFormatting xmlns:xm="http://schemas.microsoft.com/office/excel/2006/main">
          <x14:cfRule type="cellIs" priority="788" stopIfTrue="1" operator="greaterThan" id="{9DEF3D63-FA5F-40B4-A2C3-8D4AF6660A4A}">
            <xm:f>'1. Semáforos Diciembre'!$M$43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789" stopIfTrue="1" operator="between" id="{0D336FA7-8200-4427-81B0-D44D2B953703}">
            <xm:f>'1. Semáforos Diciembre'!$K$43</xm:f>
            <xm:f>'1. Semáforos Diciembre'!$L$43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790" stopIfTrue="1" operator="between" id="{55245FF6-9285-4095-B4DC-905C4E29EF1F}">
            <xm:f>'1. Semáforos Diciembre'!$I$43</xm:f>
            <xm:f>'1. Semáforos Diciembre'!$J$43</xm:f>
            <x14:dxf>
              <fill>
                <patternFill>
                  <bgColor rgb="FFFFFF00"/>
                </patternFill>
              </fill>
            </x14:dxf>
          </x14:cfRule>
          <xm:sqref>E89:E90</xm:sqref>
        </x14:conditionalFormatting>
        <x14:conditionalFormatting xmlns:xm="http://schemas.microsoft.com/office/excel/2006/main">
          <x14:cfRule type="cellIs" priority="795" stopIfTrue="1" operator="between" id="{51A026FB-A633-4698-A542-88D8EAD16CF8}">
            <xm:f>'1. Semáforos Diciembre'!$G$43</xm:f>
            <xm:f>'1. Semáforos Diciembre'!$H$43</xm:f>
            <x14:dxf>
              <fill>
                <patternFill>
                  <bgColor rgb="FFFF0000"/>
                </patternFill>
              </fill>
            </x14:dxf>
          </x14:cfRule>
          <xm:sqref>E90</xm:sqref>
        </x14:conditionalFormatting>
        <x14:conditionalFormatting xmlns:xm="http://schemas.microsoft.com/office/excel/2006/main">
          <x14:cfRule type="cellIs" priority="432" operator="between" id="{B38889C1-2DD6-4AAF-9706-B6FEFEA1A3A1}">
            <xm:f>'1. Semáforos Diciembre'!$G$44</xm:f>
            <xm:f>'1. Semáforos Diciembre'!$H$44</xm:f>
            <x14:dxf>
              <fill>
                <patternFill>
                  <bgColor rgb="FFEE0000"/>
                </patternFill>
              </fill>
            </x14:dxf>
          </x14:cfRule>
          <x14:cfRule type="cellIs" priority="431" operator="between" id="{B236F69E-EAFF-42B3-9E0B-7455A916F033}">
            <xm:f>'1. Semáforos Diciembre'!$K$44</xm:f>
            <xm:f>'1. Semáforos Diciembre'!$L$44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430" operator="between" id="{7D984F1F-9EE0-40C1-A209-734115B78B9C}">
            <xm:f>'1. Semáforos Diciembre'!$I$44</xm:f>
            <xm:f>'1. Semáforos Diciembre'!$J$44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429" operator="greaterThan" id="{F6FA0485-283A-4A9F-9252-29AF2AA9571B}">
            <xm:f>'1. Semáforos Diciembre'!$M$44</xm:f>
            <x14:dxf>
              <fill>
                <patternFill>
                  <bgColor rgb="FFFFC000"/>
                </patternFill>
              </fill>
            </x14:dxf>
          </x14:cfRule>
          <xm:sqref>E91</xm:sqref>
        </x14:conditionalFormatting>
        <x14:conditionalFormatting xmlns:xm="http://schemas.microsoft.com/office/excel/2006/main">
          <x14:cfRule type="cellIs" priority="428" stopIfTrue="1" operator="between" id="{3791E457-2A56-40BB-9DE2-4B3335E61295}">
            <xm:f>'1. Semáforos Diciembre'!$G$45</xm:f>
            <xm:f>'1. Semáforos Diciembre'!$H$45</xm:f>
            <x14:dxf>
              <fill>
                <patternFill>
                  <bgColor rgb="FFEE0000"/>
                </patternFill>
              </fill>
            </x14:dxf>
          </x14:cfRule>
          <x14:cfRule type="cellIs" priority="427" stopIfTrue="1" operator="between" id="{8945ACB9-655E-4671-9B99-38D9023450D0}">
            <xm:f>'1. Semáforos Diciembre'!$I$45</xm:f>
            <xm:f>'1. Semáforos Diciembre'!$J$45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426" stopIfTrue="1" operator="between" id="{7785C4E4-F9F9-4A30-8FAB-1764D820EC2E}">
            <xm:f>'1. Semáforos Diciembre'!$K$45</xm:f>
            <xm:f>'1. Semáforos Diciembre'!$L$45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425" stopIfTrue="1" operator="greaterThan" id="{51DE2FFE-1CB9-447B-90B8-08D4E20F4C6D}">
            <xm:f>'1. Semáforos Diciembre'!$M$45</xm:f>
            <x14:dxf>
              <fill>
                <patternFill>
                  <bgColor rgb="FFFFC000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ellIs" priority="2712" stopIfTrue="1" operator="greaterThan" id="{FCFEA79A-0207-446D-9D09-C18DC3FDACA8}">
            <xm:f>'1. Semáforos Diciembre'!$M$51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713" stopIfTrue="1" operator="between" id="{18B9BB19-1454-44DB-AA3A-1C75CE2483AF}">
            <xm:f>'1. Semáforos Diciembre'!$K$51</xm:f>
            <xm:f>'1. Semáforos Diciembre'!$L$51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714" stopIfTrue="1" operator="between" id="{44867B68-032B-4A90-9C69-5157842A796D}">
            <xm:f>'1. Semáforos Diciembre'!$I$51</xm:f>
            <xm:f>'1. Semáforos Diciembre'!$J$51</xm:f>
            <x14:dxf>
              <fill>
                <patternFill>
                  <bgColor rgb="FFFFFF00"/>
                </patternFill>
              </fill>
            </x14:dxf>
          </x14:cfRule>
          <x14:cfRule type="cellIs" priority="2715" stopIfTrue="1" operator="between" id="{5E7DD979-D933-4DCC-BED1-4D27983CB3C3}">
            <xm:f>'1. Semáforos Diciembre'!$G$51</xm:f>
            <xm:f>'1. Semáforos Diciembre'!$H$51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960" stopIfTrue="1" operator="between" id="{AA67A549-187B-46A4-8AC3-A0AF47349A09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959" stopIfTrue="1" operator="between" id="{8E8FF82F-444E-40E6-B8FD-B0A77F51C8FB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between" id="{71B9F353-580C-45A8-9886-CF5EE3605A5F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957" stopIfTrue="1" operator="greaterThan" id="{F2246E9A-4474-4AC9-A094-399BB114057F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945" stopIfTrue="1" operator="greaterThan" id="{98F42747-C90A-43AE-A7A7-FD011006A9EC}">
            <xm:f>'1. Semáforos Diciembre'!$M$48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948" stopIfTrue="1" operator="between" id="{302167E8-E9EE-4705-A74C-2921F136BA2C}">
            <xm:f>'1. Semáforos Diciembre'!$G$48</xm:f>
            <xm:f>'1. Semáforos Diciembre'!$H$48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947" stopIfTrue="1" operator="between" id="{E91F8529-B644-418A-AF22-E3B6557917F6}">
            <xm:f>'1. Semáforos Diciembre'!$I$48</xm:f>
            <xm:f>'1. Semáforos Diciembre'!$J$48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946" stopIfTrue="1" operator="between" id="{8F2753D8-2994-45CF-BC5F-57262C5DB40C}">
            <xm:f>'1. Semáforos Diciembre'!$K$48</xm:f>
            <xm:f>'1. Semáforos Diciembre'!$L$48</xm:f>
            <x14:dxf>
              <fill>
                <patternFill>
                  <bgColor rgb="FF92D050"/>
                </patternFill>
              </fill>
            </x14:dxf>
          </x14:cfRule>
          <xm:sqref>E100:E101</xm:sqref>
        </x14:conditionalFormatting>
        <x14:conditionalFormatting xmlns:xm="http://schemas.microsoft.com/office/excel/2006/main">
          <x14:cfRule type="cellIs" priority="549" stopIfTrue="1" operator="between" id="{BCF37AE9-A9F1-4765-B6B4-797DAE92B5D4}">
            <xm:f>'1. Semáforos Diciembre'!$K$46</xm:f>
            <xm:f>'1. Semáforos Diciembre'!$L$46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50" stopIfTrue="1" operator="between" id="{D41ADB0F-F923-4B45-BB79-2EF31E426FFF}">
            <xm:f>'1. Semáforos Diciembre'!$I$46</xm:f>
            <xm:f>'1. Semáforos Diciembre'!$J$46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551" stopIfTrue="1" operator="between" id="{6417F4D7-37FF-441B-A388-ADEE5D0B37E2}">
            <xm:f>'1. Semáforos Diciembre'!$G$46</xm:f>
            <xm:f>'1. Semáforos Diciembre'!$H$46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548" stopIfTrue="1" operator="greaterThan" id="{AA681C2B-4210-4450-B74F-6D0D0F9E4C81}">
            <xm:f>'1. Semáforos Diciembre'!$M$46</xm:f>
            <x14:dxf>
              <fill>
                <patternFill>
                  <bgColor rgb="FFFFC000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ellIs" priority="941" stopIfTrue="1" operator="between" id="{A492C449-E9F9-499F-9F2D-A0297249F28F}">
            <xm:f>'1. Semáforos Diciembre'!$I$47</xm:f>
            <xm:f>'1. Semáforos Diciembre'!$J$47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940" stopIfTrue="1" operator="between" id="{B6BD5EBE-2F44-42C2-8AA4-99E206A14486}">
            <xm:f>'1. Semáforos Diciembre'!$K$47</xm:f>
            <xm:f>'1. Semáforos Diciembre'!$L$47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942" stopIfTrue="1" operator="between" id="{B8C46473-46EA-41BE-9F99-94805D81FEC7}">
            <xm:f>'1. Semáforos Diciembre'!$G$47</xm:f>
            <xm:f>'1. Semáforos Diciembre'!$H$47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939" stopIfTrue="1" operator="greaterThanOrEqual" id="{AE182124-BFF0-4117-9C70-72B31580649F}">
            <xm:f>'1. Semáforos Diciembre'!$M$47</xm:f>
            <x14:dxf>
              <fill>
                <patternFill>
                  <bgColor rgb="FFFFC000"/>
                </patternFill>
              </fill>
            </x14:dxf>
          </x14:cfRule>
          <xm:sqref>E103</xm:sqref>
        </x14:conditionalFormatting>
        <x14:conditionalFormatting xmlns:xm="http://schemas.microsoft.com/office/excel/2006/main">
          <x14:cfRule type="cellIs" priority="932" stopIfTrue="1" operator="between" id="{50C4BB5A-7FAF-43FC-A454-7B43E567BC4F}">
            <xm:f>'1. Semáforos Diciembre'!$K$50</xm:f>
            <xm:f>'1. Semáforos Diciembre'!$L$50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931" stopIfTrue="1" operator="greaterThan" id="{29EDA412-705F-4468-AB4E-6238DEBE84D7}">
            <xm:f>'1. Semáforos Diciembre'!$M$50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934" stopIfTrue="1" operator="between" id="{FE8B6B70-85FE-404B-B2F0-8E4EED8C406C}">
            <xm:f>'1. Semáforos Diciembre'!$G$50</xm:f>
            <xm:f>'1. Semáforos Diciembre'!$H$50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933" stopIfTrue="1" operator="between" id="{E4ACF71A-002D-455D-9A02-D2F1C51954AA}">
            <xm:f>'1. Semáforos Diciembre'!$I$50</xm:f>
            <xm:f>'1. Semáforos Diciembre'!$J$50</xm:f>
            <x14:dxf>
              <fill>
                <patternFill>
                  <bgColor rgb="FFFFFF00"/>
                </patternFill>
              </fill>
            </x14:dxf>
          </x14:cfRule>
          <xm:sqref>E104:E105</xm:sqref>
        </x14:conditionalFormatting>
        <x14:conditionalFormatting xmlns:xm="http://schemas.microsoft.com/office/excel/2006/main">
          <x14:cfRule type="cellIs" priority="125" stopIfTrue="1" operator="greaterThan" id="{B3B0D1C6-3096-47A5-913C-A0D4B7F6281E}">
            <xm:f>'1. Semáforos Diciembre'!$M$58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26" stopIfTrue="1" operator="between" id="{691FB101-E13A-4D01-80B3-93108761C179}">
            <xm:f>'1. Semáforos Diciembre'!$K$58</xm:f>
            <xm:f>'1. Semáforos Diciembre'!$L$58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27" stopIfTrue="1" operator="between" id="{688D1270-63BD-470E-ADFB-BE87BE50DBDE}">
            <xm:f>'1. Semáforos Diciembre'!$I$58</xm:f>
            <xm:f>'1. Semáforos Diciembre'!$J$58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8" stopIfTrue="1" operator="between" id="{CC00C345-489D-45CD-A2BE-FF9667B8524B}">
            <xm:f>'1. Semáforos Diciembre'!$G$58</xm:f>
            <xm:f>'1. Semáforos Diciembre'!$H$58</xm:f>
            <x14:dxf>
              <fill>
                <patternFill>
                  <bgColor rgb="FFFF0000"/>
                </patternFill>
              </fill>
            </x14:dxf>
          </x14:cfRule>
          <xm:sqref>E110:E111</xm:sqref>
        </x14:conditionalFormatting>
        <x14:conditionalFormatting xmlns:xm="http://schemas.microsoft.com/office/excel/2006/main">
          <x14:cfRule type="cellIs" priority="928" stopIfTrue="1" operator="between" id="{8C1A1DA7-55C4-4735-91AA-9C82B96C72B2}">
            <xm:f>'1. Semáforos Diciembre'!$G$12</xm:f>
            <xm:f>'1. Semáforos Diciembre'!$H$12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927" stopIfTrue="1" operator="between" id="{8A3414DA-43AB-4858-B4D1-19426C958214}">
            <xm:f>'1. Semáforos Diciembre'!$I$12</xm:f>
            <xm:f>'1. Semáforos Diciembre'!$J$12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926" stopIfTrue="1" operator="between" id="{26B04CF3-B140-4E15-9C69-3A1B9419E588}">
            <xm:f>'1. Semáforos Diciembre'!$K$12</xm:f>
            <xm:f>'1. Semáforos Diciembre'!$L$12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925" stopIfTrue="1" operator="greaterThan" id="{F94CA44F-72EA-4AF7-9DBB-BB72474CFDAD}">
            <xm:f>'1. Semáforos Diciembre'!$M$12</xm:f>
            <x14:dxf>
              <fill>
                <patternFill>
                  <bgColor rgb="FFFFC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544" stopIfTrue="1" operator="between" id="{17740D6C-C685-495F-8E14-E72D1137094C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543" stopIfTrue="1" operator="between" id="{EE80AF4F-0E93-4B1C-80FB-4D6A6E3186F0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542" stopIfTrue="1" operator="greaterThan" id="{A8EDA9BB-ABEA-4BBB-9858-CF0BB165A54A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545" stopIfTrue="1" operator="between" id="{64E2843D-DDFA-45E5-877D-157B5DF20E38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922" stopIfTrue="1" operator="between" id="{C52E3775-AFA7-4A17-8E05-B0FC06036A96}">
            <xm:f>'1. Semáforos Diciembre'!$G$14</xm:f>
            <xm:f>'1. Semáforos Diciembre'!$H$14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920" stopIfTrue="1" operator="between" id="{FB03F735-6259-405A-851F-C479DD6B08A2}">
            <xm:f>'1. Semáforos Diciembre'!$K$14</xm:f>
            <xm:f>'1. Semáforos Diciembre'!$L$14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919" stopIfTrue="1" operator="greaterThan" id="{275CF13A-11BF-468C-A9F5-F9CB9C42CD59}">
            <xm:f>'1. Semáforos Diciembre'!$M$14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921" stopIfTrue="1" operator="between" id="{3394225C-9149-4DA8-8231-D661B56D7B9B}">
            <xm:f>'1. Semáforos Diciembre'!$I$14</xm:f>
            <xm:f>'1. Semáforos Diciembre'!$J$14</xm:f>
            <x14:dxf>
              <fill>
                <patternFill>
                  <bgColor rgb="FFFFFF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913" stopIfTrue="1" operator="greaterThan" id="{CEC97DFE-D7AA-464D-A042-A34400A31848}">
            <xm:f>'1. Semáforos Diciembre'!$M$15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916" stopIfTrue="1" operator="between" id="{25F165CC-E81B-47B0-96FF-5B1EFEB6E8CC}">
            <xm:f>'1. Semáforos Diciembre'!$G$15</xm:f>
            <xm:f>'1. Semáforos Diciembre'!$H$15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915" stopIfTrue="1" operator="between" id="{79111563-6EE9-422E-8863-A1D63A0E8DB7}">
            <xm:f>'1. Semáforos Diciembre'!$I$15</xm:f>
            <xm:f>'1. Semáforos Diciembre'!$J$15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914" stopIfTrue="1" operator="between" id="{CB07A0D6-E720-40F1-B425-5401AB25D354}">
            <xm:f>'1. Semáforos Diciembre'!$K$15</xm:f>
            <xm:f>'1. Semáforos Diciembre'!$L$15</xm:f>
            <x14:dxf>
              <fill>
                <patternFill>
                  <bgColor rgb="FF92D05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910" stopIfTrue="1" operator="between" id="{F39E0EA4-EC1E-4DDB-B88F-3CE56CFF8924}">
            <xm:f>'1. Semáforos Diciembre'!$G$16</xm:f>
            <xm:f>'1. Semáforos Diciembre'!$H$16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909" stopIfTrue="1" operator="between" id="{22DF6160-A867-4A22-9070-8EAEAE48B9EA}">
            <xm:f>'1. Semáforos Diciembre'!$I$16</xm:f>
            <xm:f>'1. Semáforos Diciembre'!$J$16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908" stopIfTrue="1" operator="between" id="{4FF95727-2E93-46ED-91AB-608571D0B7A9}">
            <xm:f>'1. Semáforos Diciembre'!$K$16</xm:f>
            <xm:f>'1. Semáforos Diciembre'!$L$16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907" stopIfTrue="1" operator="greaterThan" id="{EB04B2A3-66A1-45ED-943B-BB5FF660BFDD}">
            <xm:f>'1. Semáforos Diciembre'!$M$16</xm:f>
            <x14:dxf>
              <fill>
                <patternFill>
                  <bgColor rgb="FFFFC000"/>
                </patternFill>
              </fill>
            </x14:dxf>
          </x14:cfRule>
          <xm:sqref>E145</xm:sqref>
        </x14:conditionalFormatting>
        <x14:conditionalFormatting xmlns:xm="http://schemas.microsoft.com/office/excel/2006/main">
          <x14:cfRule type="cellIs" priority="896" stopIfTrue="1" operator="between" id="{B22D4BAD-A7E2-4831-9F67-0D0FC1FEFAC7}">
            <xm:f>'1. Semáforos Diciembre'!$K$17</xm:f>
            <xm:f>'1. Semáforos Diciembre'!$L$17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895" stopIfTrue="1" operator="greaterThan" id="{9109A3C9-EA31-4A9D-AC07-6FF9262E1F39}">
            <xm:f>'1. Semáforos Diciembre'!$M$17</xm:f>
            <x14:dxf>
              <fill>
                <patternFill>
                  <bgColor rgb="FFFFC000"/>
                </patternFill>
              </fill>
            </x14:dxf>
          </x14:cfRule>
          <x14:cfRule type="cellIs" priority="898" stopIfTrue="1" operator="between" id="{4F989C23-2B73-4410-8562-5512F2010F41}">
            <xm:f>'1. Semáforos Diciembre'!$G$17</xm:f>
            <xm:f>'1. Semáforos Diciembre'!$H$17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897" stopIfTrue="1" operator="between" id="{83906C1B-E4E4-4757-A5DE-EB4D5C8CE49B}">
            <xm:f>'1. Semáforos Diciembre'!$I$17</xm:f>
            <xm:f>'1. Semáforos Diciembre'!$J$17</xm:f>
            <x14:dxf>
              <fill>
                <patternFill>
                  <bgColor rgb="FFFFFF00"/>
                </patternFill>
              </fill>
            </x14:dxf>
          </x14:cfRule>
          <xm:sqref>E146</xm:sqref>
        </x14:conditionalFormatting>
        <x14:conditionalFormatting xmlns:xm="http://schemas.microsoft.com/office/excel/2006/main">
          <x14:cfRule type="cellIs" priority="1801" stopIfTrue="1" operator="greaterThan" id="{114BB5DE-6E75-49A1-A266-BFCD0200AF2F}">
            <xm:f>'1. Semáforos Diciembre'!$M$18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802" stopIfTrue="1" operator="between" id="{1E73478E-D84F-4830-A620-34B443F54961}">
            <xm:f>'1. Semáforos Diciembre'!$K$18</xm:f>
            <xm:f>'1. Semáforos Diciembre'!$L$18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803" stopIfTrue="1" operator="between" id="{3F3ED2FB-15C7-4E0E-84DC-0E6B6200867D}">
            <xm:f>'1. Semáforos Diciembre'!$I$18</xm:f>
            <xm:f>'1. Semáforos Diciembre'!$J$18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804" stopIfTrue="1" operator="between" id="{BD303870-946D-4576-B934-F04E1C4C7046}">
            <xm:f>'1. Semáforos Diciembre'!$G$18</xm:f>
            <xm:f>'1. Semáforos Diciembre'!$H$18</xm:f>
            <x14:dxf>
              <fill>
                <patternFill>
                  <bgColor rgb="FFFF0000"/>
                </patternFill>
              </fill>
            </x14:dxf>
          </x14:cfRule>
          <xm:sqref>E147</xm:sqref>
        </x14:conditionalFormatting>
        <x14:conditionalFormatting xmlns:xm="http://schemas.microsoft.com/office/excel/2006/main">
          <x14:cfRule type="cellIs" priority="886" stopIfTrue="1" operator="between" id="{92C29496-7208-4A6C-A7B7-8A82363ABE5C}">
            <xm:f>'1. Semáforos Diciembre'!$G$19</xm:f>
            <xm:f>'1. Semáforos Diciembre'!$H$19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885" stopIfTrue="1" operator="between" id="{80DE4372-3F96-4F03-8AD1-1BB58F05AAF8}">
            <xm:f>'1. Semáforos Diciembre'!$I$19</xm:f>
            <xm:f>'1. Semáforos Diciembre'!$J$19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884" stopIfTrue="1" operator="between" id="{A19BB5EA-F227-4A38-958C-B021196BF5DF}">
            <xm:f>'1. Semáforos Diciembre'!$K$19</xm:f>
            <xm:f>'1. Semáforos Diciembre'!$L$19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883" stopIfTrue="1" operator="greaterThan" id="{91438349-A586-4111-B6F4-6BC8277A53FD}">
            <xm:f>'1. Semáforos Diciembre'!$M$19</xm:f>
            <x14:dxf>
              <fill>
                <patternFill>
                  <bgColor rgb="FFFFC00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880" stopIfTrue="1" operator="between" id="{3505B6FA-AB7F-47DC-9FBB-C5378137C2FB}">
            <xm:f>'1. Semáforos Diciembre'!$G$26</xm:f>
            <xm:f>'1. Semáforos Diciembre'!$H$26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879" stopIfTrue="1" operator="between" id="{3F1152CC-0BD2-4D13-BB02-8BDFC38BCD16}">
            <xm:f>'1. Semáforos Diciembre'!$I$26</xm:f>
            <xm:f>'1. Semáforos Diciembre'!$J$26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878" stopIfTrue="1" operator="between" id="{EA7500BF-0F27-47A7-86F8-ED57539D2C21}">
            <xm:f>'1. Semáforos Diciembre'!$K$26</xm:f>
            <xm:f>'1. Semáforos Diciembre'!$L$26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877" stopIfTrue="1" operator="greaterThan" id="{8C724A1F-CC4E-4C13-965E-B64B5EB2D8A5}">
            <xm:f>'1. Semáforos Diciembre'!$M$26</xm:f>
            <x14:dxf>
              <fill>
                <patternFill>
                  <bgColor rgb="FFFFC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874" stopIfTrue="1" operator="between" id="{D7A4A4A4-D09F-46B1-85F0-43ED474F36D4}">
            <xm:f>'1. Semáforos Diciembre'!$G$23</xm:f>
            <xm:f>'1. Semáforos Diciembre'!$H$23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873" stopIfTrue="1" operator="between" id="{E125AA5C-AAF8-436C-9C56-D7AD593892D6}">
            <xm:f>'1. Semáforos Diciembre'!$I$23</xm:f>
            <xm:f>'1. Semáforos Diciembre'!$J$23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872" stopIfTrue="1" operator="between" id="{75CFDFBE-1B08-4C0A-9853-B7E2AD077511}">
            <xm:f>'1. Semáforos Diciembre'!$K$23</xm:f>
            <xm:f>'1. Semáforos Diciembre'!$L$23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871" stopIfTrue="1" operator="greaterThan" id="{70B61E5C-C0A4-4F1E-9539-012F789432B8}">
            <xm:f>'1. Semáforos Diciembre'!$M$23</xm:f>
            <x14:dxf>
              <fill>
                <patternFill>
                  <bgColor rgb="FFFFC000"/>
                </patternFill>
              </fill>
            </x14:dxf>
          </x14:cfRule>
          <xm:sqref>E153</xm:sqref>
        </x14:conditionalFormatting>
        <x14:conditionalFormatting xmlns:xm="http://schemas.microsoft.com/office/excel/2006/main">
          <x14:cfRule type="cellIs" priority="580" stopIfTrue="1" operator="between" id="{52F3CC70-3F5B-42DF-BA3C-58019C73DB50}">
            <xm:f>'1. Semáforos Diciembre'!$I$22</xm:f>
            <xm:f>'1. Semáforos Diciembre'!$J$22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581" stopIfTrue="1" operator="between" id="{DC20BFFB-B6C8-4008-AF65-03487CE5C2E9}">
            <xm:f>'1. Semáforos Diciembre'!$G$22</xm:f>
            <xm:f>'1. Semáforos Diciembre'!$H$22</xm:f>
            <x14:dxf>
              <fill>
                <patternFill>
                  <bgColor rgb="FFFF0000"/>
                </patternFill>
              </fill>
            </x14:dxf>
          </x14:cfRule>
          <x14:cfRule type="cellIs" priority="578" stopIfTrue="1" operator="greaterThan" id="{94597B57-1708-41EE-8BE2-942EB72BFBA0}">
            <xm:f>'1. Semáforos Diciembre'!$M$22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579" stopIfTrue="1" operator="between" id="{A2606C16-C016-4BF6-B0CA-D2A8A5CA56C7}">
            <xm:f>'1. Semáforos Diciembre'!$K$22</xm:f>
            <xm:f>'1. Semáforos Diciembre'!$L$22</xm:f>
            <x14:dxf>
              <fill>
                <patternFill>
                  <bgColor rgb="FF92D050"/>
                </patternFill>
              </fill>
            </x14:dxf>
          </x14:cfRule>
          <xm:sqref>E154</xm:sqref>
        </x14:conditionalFormatting>
        <x14:conditionalFormatting xmlns:xm="http://schemas.microsoft.com/office/excel/2006/main">
          <x14:cfRule type="cellIs" priority="860" stopIfTrue="1" operator="between" id="{452938A7-745D-4150-9332-9A0F6B7266C8}">
            <xm:f>'1. Semáforos Diciembre'!$K$20</xm:f>
            <xm:f>'1. Semáforos Diciembre'!$L$20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862" stopIfTrue="1" operator="between" id="{6091397B-A074-4CF1-8F13-F92CA3946E41}">
            <xm:f>'1. Semáforos Diciembre'!$G$20</xm:f>
            <xm:f>'1. Semáforos Diciembre'!$H$20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861" stopIfTrue="1" operator="between" id="{492B2138-7122-49F1-A9C8-1F26CBA64BCA}">
            <xm:f>'1. Semáforos Diciembre'!$I$20</xm:f>
            <xm:f>'1. Semáforos Diciembre'!$J$20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greaterThan" id="{9637945F-BEF8-417A-A85C-01C2D97D4355}">
            <xm:f>'1. Semáforos Diciembre'!$M$20</xm:f>
            <x14:dxf>
              <fill>
                <patternFill>
                  <bgColor rgb="FFFFC000"/>
                </patternFill>
              </fill>
            </x14:dxf>
          </x14:cfRule>
          <xm:sqref>E155</xm:sqref>
        </x14:conditionalFormatting>
        <x14:conditionalFormatting xmlns:xm="http://schemas.microsoft.com/office/excel/2006/main">
          <x14:cfRule type="cellIs" priority="855" stopIfTrue="1" operator="between" id="{1CCE641F-75E1-40B6-9488-80E21341D2BD}">
            <xm:f>'1. Semáforos Diciembre'!$I$21</xm:f>
            <xm:f>'1. Semáforos Diciembre'!$J$21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854" stopIfTrue="1" operator="between" id="{53AC6866-DC5E-4552-96B5-3F77D6014A78}">
            <xm:f>'1. Semáforos Diciembre'!$K$21</xm:f>
            <xm:f>'1. Semáforos Diciembre'!$L$21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856" stopIfTrue="1" operator="between" id="{505BEBB6-FDA1-4B3C-AE0D-5AF5559CF90F}">
            <xm:f>'1. Semáforos Diciembre'!$G$21</xm:f>
            <xm:f>'1. Semáforos Diciembre'!$H$21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853" stopIfTrue="1" operator="greaterThan" id="{4FAA700E-E8A7-44D4-B396-621330CAB43E}">
            <xm:f>'1. Semáforos Diciembre'!$M$21</xm:f>
            <x14:dxf>
              <fill>
                <patternFill>
                  <bgColor rgb="FFFFC000"/>
                </patternFill>
              </fill>
            </x14:dxf>
          </x14:cfRule>
          <xm:sqref>E156</xm:sqref>
        </x14:conditionalFormatting>
        <x14:conditionalFormatting xmlns:xm="http://schemas.microsoft.com/office/excel/2006/main">
          <x14:cfRule type="cellIs" priority="502" stopIfTrue="1" operator="between" id="{902A4008-1517-40D4-983C-0E1654FA4E10}">
            <xm:f>'1. Semáforos Diciembre'!$I$21</xm:f>
            <xm:f>'1. Semáforos Diciembre'!$J$21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501" stopIfTrue="1" operator="between" id="{F5120C72-479D-4CDB-8E1D-BBC2D6872DA5}">
            <xm:f>'1. Semáforos Diciembre'!$K$21</xm:f>
            <xm:f>'1. Semáforos Diciembre'!$L$21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500" stopIfTrue="1" operator="greaterThan" id="{997BF8D0-3538-4BE1-A0B3-F04A600C75D9}">
            <xm:f>'1. Semáforos Diciembre'!$M$21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503" stopIfTrue="1" operator="between" id="{D6BD5F37-6754-449C-807F-C5E440A0BC06}">
            <xm:f>'1. Semáforos Diciembre'!$G$21</xm:f>
            <xm:f>'1. Semáforos Diciembre'!$H$21</xm:f>
            <x14:dxf>
              <fill>
                <patternFill>
                  <bgColor rgb="FFFF0000"/>
                </patternFill>
              </fill>
            </x14:dxf>
          </x14:cfRule>
          <xm:sqref>E160:E161</xm:sqref>
        </x14:conditionalFormatting>
        <x14:conditionalFormatting xmlns:xm="http://schemas.microsoft.com/office/excel/2006/main">
          <x14:cfRule type="cellIs" priority="131" stopIfTrue="1" operator="greaterThan" id="{DC80C66E-4A55-4151-9255-E492DA7C87BE}">
            <xm:f>'1. Semáforos Diciembre'!$M$27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258B3131-D40E-4F9F-AF61-8AA7D0E21B58}">
            <xm:f>'1. Semáforos Diciembre'!$K$27</xm:f>
            <xm:f>'1. Semáforos Diciembre'!$L$27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133" stopIfTrue="1" operator="between" id="{9075F2F9-AC2C-491E-8980-3C466BE110F6}">
            <xm:f>'1. Semáforos Diciembre'!$I$27</xm:f>
            <xm:f>'1. Semáforos Diciembre'!$J$27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34" stopIfTrue="1" operator="between" id="{B1006D30-F168-4269-9F27-2B9E6F2C63C2}">
            <xm:f>'1. Semáforos Diciembre'!$G$27</xm:f>
            <xm:f>'1. Semáforos Diciembre'!$H$27</xm:f>
            <x14:dxf>
              <fill>
                <patternFill>
                  <bgColor rgb="FFFF0000"/>
                </patternFill>
              </fill>
            </x14:dxf>
          </x14:cfRule>
          <xm:sqref>E166:E169</xm:sqref>
        </x14:conditionalFormatting>
        <x14:conditionalFormatting xmlns:xm="http://schemas.microsoft.com/office/excel/2006/main">
          <x14:cfRule type="cellIs" priority="837" stopIfTrue="1" operator="between" id="{46A88935-E56F-462D-9A49-2B463945211E}">
            <xm:f>'1. Semáforos Diciembre'!$G$36</xm:f>
            <xm:f>'1. Semáforos Diciembre'!$H$36</xm:f>
            <x14:dxf>
              <fill>
                <patternFill>
                  <bgColor rgb="FFFF0000"/>
                </patternFill>
              </fill>
            </x14:dxf>
          </x14:cfRule>
          <x14:cfRule type="cellIs" priority="836" stopIfTrue="1" operator="between" id="{5BD81A99-4959-4216-8AC2-7DE52A31E271}">
            <xm:f>'1. Semáforos Diciembre'!$I$36</xm:f>
            <xm:f>'1. Semáforos Diciembre'!$J$36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835" stopIfTrue="1" operator="between" id="{A13D15EC-F75E-4888-9D75-720A3E577ADD}">
            <xm:f>'1. Semáforos Diciembre'!$K$36</xm:f>
            <xm:f>'1. Semáforos Diciembre'!$L$36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834" stopIfTrue="1" operator="greaterThanOrEqual" id="{DCFEC9D2-CE78-44A8-806B-E369898272D4}">
            <xm:f>'1. Semáforos Diciembre'!$M$36</xm:f>
            <x14:dxf>
              <fill>
                <patternFill>
                  <bgColor rgb="FFFFC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2415" stopIfTrue="1" operator="between" id="{6D54C04F-7261-4BFF-B25E-FB06F494808B}">
            <xm:f>'1. Semáforos Diciembre'!I37</xm:f>
            <xm:f>'1. Semáforos Diciembre'!J37</xm:f>
            <x14:dxf>
              <fill>
                <patternFill>
                  <bgColor rgb="FFFFFF00"/>
                </patternFill>
              </fill>
            </x14:dxf>
          </x14:cfRule>
          <x14:cfRule type="cellIs" priority="2414" stopIfTrue="1" operator="between" id="{082AB00A-FD97-45D8-8F97-9EF67D5F312B}">
            <xm:f>'1. Semáforos Diciembre'!$H$37</xm:f>
            <xm:f>'1. Semáforos Diciembre'!$L$37</xm:f>
            <x14:dxf>
              <fill>
                <patternFill>
                  <bgColor rgb="FF92D050"/>
                </patternFill>
              </fill>
            </x14:dxf>
          </x14:cfRule>
          <x14:cfRule type="cellIs" priority="2416" stopIfTrue="1" operator="between" id="{4FAA8691-F378-4D62-8559-3819C29B20DF}">
            <xm:f>'1. Semáforos Diciembre'!G37</xm:f>
            <xm:f>'1. Semáforos Diciembre'!H37</xm:f>
            <x14:dxf>
              <fill>
                <patternFill>
                  <bgColor rgb="FFFF0000"/>
                </patternFill>
              </fill>
            </x14:dxf>
          </x14:cfRule>
          <x14:cfRule type="cellIs" priority="2413" stopIfTrue="1" operator="greaterThan" id="{A7E0D88B-FE10-4E36-B338-A32434598462}">
            <xm:f>'1. Semáforos Diciembre'!$M$37</xm:f>
            <x14:dxf>
              <fill>
                <patternFill>
                  <bgColor rgb="FFFFC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2636" stopIfTrue="1" operator="between" id="{74B90C42-12A1-4E9C-BD2F-31CEAFC2BA09}">
            <xm:f>'1. Semáforos Diciembre'!$I$34</xm:f>
            <xm:f>'1. Semáforos Diciembre'!$J$34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634" stopIfTrue="1" operator="greaterThan" id="{7B4A7AED-FB06-49C9-B460-0331C0DDEA0F}">
            <xm:f>'1. Semáforos Diciembre'!$M$34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637" stopIfTrue="1" operator="between" id="{671812AA-DA97-4F08-A898-2E879A6DFACE}">
            <xm:f>'1. Semáforos Diciembre'!$G$34</xm:f>
            <xm:f>'1. Semáforos Diciembre'!$H$34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2635" stopIfTrue="1" operator="between" id="{BF714F0A-7C3D-4740-9468-AF5F005A8F37}">
            <xm:f>'1. Semáforos Diciembre'!$K$34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m:sqref>E175</xm:sqref>
        </x14:conditionalFormatting>
        <x14:conditionalFormatting xmlns:xm="http://schemas.microsoft.com/office/excel/2006/main">
          <x14:cfRule type="cellIs" priority="807" stopIfTrue="1" operator="between" id="{63F0CFF6-6ACA-4B31-9E63-FE94308F0897}">
            <xm:f>'1. Semáforos Diciembre'!$G$34</xm:f>
            <xm:f>'1. Semáforos Diciembre'!$H$34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806" stopIfTrue="1" operator="between" id="{A936E669-9B8B-486E-AC00-3544019A83DD}">
            <xm:f>'1. Semáforos Diciembre'!$I$34</xm:f>
            <xm:f>'1. Semáforos Diciembre'!$J$34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804" stopIfTrue="1" operator="greaterThan" id="{E888E4C3-1FD8-4AEF-86BD-6B45D5F23490}">
            <xm:f>'1. Semáforos Diciembre'!$M$34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805" stopIfTrue="1" operator="between" id="{96DA82ED-3FD2-44F1-BD12-07143E629C2C}">
            <xm:f>'1. Semáforos Diciembre'!$K$34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m:sqref>E177:E178</xm:sqref>
        </x14:conditionalFormatting>
        <x14:conditionalFormatting xmlns:xm="http://schemas.microsoft.com/office/excel/2006/main">
          <x14:cfRule type="cellIs" priority="800" stopIfTrue="1" operator="between" id="{3521A2AD-A024-417E-9DEE-F36E4820A731}">
            <xm:f>'1. Semáforos Diciembre'!$I$31</xm:f>
            <xm:f>'1. Semáforos Diciembre'!$J$31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801" stopIfTrue="1" operator="between" id="{FA5B5CC8-7B99-4560-810D-7461ADE2F394}">
            <xm:f>'1. Semáforos Diciembre'!$G$31</xm:f>
            <xm:f>'1. Semáforos Diciembre'!$H$31</xm:f>
            <x14:dxf>
              <fill>
                <patternFill>
                  <bgColor rgb="FFFF0000"/>
                </patternFill>
              </fill>
            </x14:dxf>
          </x14:cfRule>
          <x14:cfRule type="cellIs" priority="799" stopIfTrue="1" operator="between" id="{B9A15E7A-1908-4A82-BEFB-3E66660639B5}">
            <xm:f>'1. Semáforos Diciembre'!$K$31</xm:f>
            <xm:f>'1. Semáforos Diciembre'!$L$31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798" stopIfTrue="1" operator="greaterThan" id="{1B2D5B68-D330-4772-B0AB-7E93B0F4DC5F}">
            <xm:f>'1. Semáforos Diciembre'!$M$31</xm:f>
            <x14:dxf>
              <fill>
                <patternFill>
                  <bgColor rgb="FFFFC000"/>
                </patternFill>
              </fill>
            </x14:dxf>
          </x14:cfRule>
          <xm:sqref>E182</xm:sqref>
        </x14:conditionalFormatting>
        <x14:conditionalFormatting xmlns:xm="http://schemas.microsoft.com/office/excel/2006/main">
          <x14:cfRule type="cellIs" priority="179" stopIfTrue="1" operator="greaterThanOrEqual" id="{032FA647-8B92-4E4F-824D-DE063286387F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EC3AF6A9-0163-4216-8D77-9589E99367A2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81" stopIfTrue="1" operator="between" id="{B474D5C2-660E-4EA9-B6D0-42BD1F755ACE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82" stopIfTrue="1" operator="between" id="{D2930410-9889-4A8C-9950-DA9D1B03CADB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E197</xm:sqref>
        </x14:conditionalFormatting>
        <x14:conditionalFormatting xmlns:xm="http://schemas.microsoft.com/office/excel/2006/main">
          <x14:cfRule type="cellIs" priority="163" stopIfTrue="1" operator="between" id="{D6CA2B3A-A9F7-4253-A6FD-C55A435FBCCA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C0E76012-5A95-44D8-AB7C-01E56615C3F3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60" stopIfTrue="1" operator="greaterThanOrEqual" id="{E874613D-42A5-4C14-AA7D-7D07E2634CF7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A8782CC1-F916-428C-B107-0FC8E9BD9577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m:sqref>E198:E200</xm:sqref>
        </x14:conditionalFormatting>
        <x14:conditionalFormatting xmlns:xm="http://schemas.microsoft.com/office/excel/2006/main">
          <x14:cfRule type="cellIs" priority="155" stopIfTrue="1" operator="greaterThanOrEqual" id="{D01FC621-2813-465E-B54B-6601ADF9B72F}">
            <xm:f>'1. Semáforos Diciembre'!$M$54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56" stopIfTrue="1" operator="between" id="{F7A36D96-44C8-456B-B4FF-B8D420107D4E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57" stopIfTrue="1" operator="between" id="{2C1B699F-EBAB-4456-9B1E-38E38CAFC003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54" stopIfTrue="1" operator="between" id="{2A3C18EB-4507-445A-89EF-043D02ED8178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m:sqref>E201</xm:sqref>
        </x14:conditionalFormatting>
        <x14:conditionalFormatting xmlns:xm="http://schemas.microsoft.com/office/excel/2006/main">
          <x14:cfRule type="cellIs" priority="149" stopIfTrue="1" operator="greaterThanOrEqual" id="{C4F1F425-C56E-4C30-87DD-BFF4587D0B0E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150" stopIfTrue="1" operator="between" id="{0EFE1887-7831-4446-9434-860C1B7BE11C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52" stopIfTrue="1" operator="between" id="{AE26ABDA-7B7B-49C4-BFE7-C603D0C4B98D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151" stopIfTrue="1" operator="between" id="{149D24FE-77E1-46A1-B7B0-8E9319F5C1B1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m:sqref>E202</xm:sqref>
        </x14:conditionalFormatting>
        <x14:conditionalFormatting xmlns:xm="http://schemas.microsoft.com/office/excel/2006/main">
          <x14:cfRule type="cellIs" priority="230" stopIfTrue="1" operator="between" id="{46521476-8E08-4E44-A85D-C6AD073FA21E}">
            <xm:f>'1. Semáforos Diciembre'!$G$51</xm:f>
            <xm:f>'1. Semáforos Diciembre'!$H$51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27" stopIfTrue="1" operator="greaterThan" id="{BFEFE06D-BBCD-4BEE-8189-F9CF3BB1CC9C}">
            <xm:f>'1. Semáforos Diciembre'!$M$51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" stopIfTrue="1" operator="between" id="{533F8910-F52D-4F50-A1B9-77B01FFF4EB9}">
            <xm:f>'1. Semáforos Diciembre'!$K$51</xm:f>
            <xm:f>'1. Semáforos Diciembre'!$L$51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" stopIfTrue="1" operator="between" id="{72DEFD47-3842-4AD4-B16F-0505DBBF1194}">
            <xm:f>'1. Semáforos Diciembre'!$I$51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m:sqref>E205</xm:sqref>
        </x14:conditionalFormatting>
        <x14:conditionalFormatting xmlns:xm="http://schemas.microsoft.com/office/excel/2006/main">
          <x14:cfRule type="cellIs" priority="144" stopIfTrue="1" operator="between" id="{019BB0B1-981F-48DB-9153-E04DC062D1A3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greaterThanOrEqual" id="{05639C5E-9B93-4696-9D8B-0D5AC3DF1B98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45" stopIfTrue="1" operator="between" id="{2BBC5B80-0B82-4DE0-8B8E-85B2F1CC1BB7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46" stopIfTrue="1" operator="between" id="{1200E1A0-7127-455D-BEF6-9135338EDC78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E214</xm:sqref>
        </x14:conditionalFormatting>
        <x14:conditionalFormatting xmlns:xm="http://schemas.microsoft.com/office/excel/2006/main">
          <x14:cfRule type="cellIs" priority="136" stopIfTrue="1" operator="greaterThanOrEqual" id="{88965AAE-A735-4022-B04D-B241E5F95F95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37" stopIfTrue="1" operator="between" id="{65C6A9D8-E9F9-4E7A-80BE-2C87EDC55DEB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38" stopIfTrue="1" operator="between" id="{1E47F16D-F748-4FC7-A1AB-52A44A55D376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39" stopIfTrue="1" operator="between" id="{2D15AA9A-9018-483B-A528-9F1489F7A0A7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E215</xm:sqref>
        </x14:conditionalFormatting>
        <x14:conditionalFormatting xmlns:xm="http://schemas.microsoft.com/office/excel/2006/main">
          <x14:cfRule type="cellIs" priority="213" stopIfTrue="1" operator="between" id="{732F429A-10E8-416D-8A75-3E7B7F5DEA68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12" stopIfTrue="1" operator="between" id="{806363C5-5C24-4C63-8CAC-F69782AEB7B2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m:sqref>E216</xm:sqref>
        </x14:conditionalFormatting>
        <x14:conditionalFormatting xmlns:xm="http://schemas.microsoft.com/office/excel/2006/main">
          <x14:cfRule type="cellIs" priority="209" stopIfTrue="1" operator="between" id="{DB2A43A0-F8FE-4C1E-AEAF-D0148722B8F0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08" stopIfTrue="1" operator="greaterThanOrEqual" id="{99D3CE80-D9AA-4D15-A781-1AAD0B78C2C5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E216:E217</xm:sqref>
        </x14:conditionalFormatting>
        <x14:conditionalFormatting xmlns:xm="http://schemas.microsoft.com/office/excel/2006/main">
          <x14:cfRule type="cellIs" priority="210" stopIfTrue="1" operator="between" id="{63B6CB34-92DE-4A6D-89DF-5B58F73F0F9A}">
            <xm:f>'1. Semáforos Diciembre'!$G$60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211" stopIfTrue="1" operator="between" id="{2A392343-BD56-46CE-AF4D-4C05E3C60D7A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E217</xm:sqref>
        </x14:conditionalFormatting>
        <x14:conditionalFormatting xmlns:xm="http://schemas.microsoft.com/office/excel/2006/main">
          <x14:cfRule type="cellIs" priority="205" stopIfTrue="1" operator="between" id="{33B4F4D8-F56B-461C-8C0B-06B16078B3BD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greaterThanOrEqual" id="{9273E4B7-1902-49F7-8DA1-522E2B3C08D9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203" stopIfTrue="1" operator="between" id="{8554CE12-AFE1-46C3-A7BC-EEF7ECFB5468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204" stopIfTrue="1" operator="between" id="{4B21F3AC-B4EB-4E95-BAF6-277509DF8BE9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m:sqref>E218</xm:sqref>
        </x14:conditionalFormatting>
        <x14:conditionalFormatting xmlns:xm="http://schemas.microsoft.com/office/excel/2006/main">
          <x14:cfRule type="cellIs" priority="188" operator="between" id="{81CD62FA-7746-453D-8A2D-5AE50775EED5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87" operator="between" id="{3F24547B-9EAC-487E-9F51-CD4BF79E8AE8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86" operator="between" id="{E38CF11B-8651-4526-ADD1-606D88CDC498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185" operator="greaterThanOrEqual" id="{7CC7399D-69B7-4425-8E0E-EF98350CB110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m:sqref>E219</xm:sqref>
        </x14:conditionalFormatting>
        <x14:conditionalFormatting xmlns:xm="http://schemas.microsoft.com/office/excel/2006/main">
          <x14:cfRule type="cellIs" priority="197" stopIfTrue="1" operator="greaterThan" id="{848C4B93-EA40-4C53-82C5-CE6795C79D2F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C3F52743-8CC6-477D-A046-DBE5F9205932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199" stopIfTrue="1" operator="between" id="{9CCFF2DD-0772-43C6-BDA1-2B6834614246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200" stopIfTrue="1" operator="between" id="{99D738AC-06D7-49A4-ABA2-1744E370335C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m:sqref>E222</xm:sqref>
        </x14:conditionalFormatting>
        <x14:conditionalFormatting xmlns:xm="http://schemas.microsoft.com/office/excel/2006/main">
          <x14:cfRule type="cellIs" priority="402" stopIfTrue="1" operator="between" id="{B76E46F0-1E29-4F97-98BD-A10BF5FB3130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01" stopIfTrue="1" operator="between" id="{6DF74BCA-754A-433B-93C5-62694B4427D1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00" stopIfTrue="1" operator="between" id="{D65FBEFA-475B-4C38-A128-824D4866F6FF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99" stopIfTrue="1" operator="greaterThanOrEqual" id="{E59CB1C9-BE95-499C-868C-2E984A3E4C25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K14</xm:sqref>
        </x14:conditionalFormatting>
        <x14:conditionalFormatting xmlns:xm="http://schemas.microsoft.com/office/excel/2006/main">
          <x14:cfRule type="cellIs" priority="391" stopIfTrue="1" operator="between" id="{9E557C46-F280-4F75-864D-D25DA8A7E10A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92" stopIfTrue="1" operator="between" id="{5DEC68ED-3524-4CB3-877F-4578D655446D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9" stopIfTrue="1" operator="greaterThanOrEqual" id="{95ABDF4F-134E-4909-9AA3-9998880F867D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90" stopIfTrue="1" operator="between" id="{477B2772-7CC2-49CF-BD4D-9A57A5225627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m:sqref>K15</xm:sqref>
        </x14:conditionalFormatting>
        <x14:conditionalFormatting xmlns:xm="http://schemas.microsoft.com/office/excel/2006/main">
          <x14:cfRule type="cellIs" priority="383" stopIfTrue="1" operator="between" id="{DCB97C98-CFB0-4AB6-B5E2-3D323B24A9F7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EC98B932-B78F-45DF-8346-18D251A0F249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OrEqual" id="{5DE737FE-0A08-4861-8A72-1D27BCDC2180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6FE1145D-2BC8-4C08-ABDB-640B81506692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m:sqref>K16</xm:sqref>
        </x14:conditionalFormatting>
        <x14:conditionalFormatting xmlns:xm="http://schemas.microsoft.com/office/excel/2006/main">
          <x14:cfRule type="cellIs" priority="376" stopIfTrue="1" operator="between" id="{E894FE83-5953-4B3E-8419-ABCAF4F5E16D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377" stopIfTrue="1" operator="between" id="{BBB6E995-F5E9-4038-8982-DBD751E323C2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375" stopIfTrue="1" operator="between" id="{BB14E4ED-F5DA-4969-B5DF-7FCBC3725D88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374" stopIfTrue="1" operator="greaterThanOrEqual" id="{E89C7594-0E55-485F-AD4E-89538C96697F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m:sqref>K17</xm:sqref>
        </x14:conditionalFormatting>
        <x14:conditionalFormatting xmlns:xm="http://schemas.microsoft.com/office/excel/2006/main">
          <x14:cfRule type="cellIs" priority="369" stopIfTrue="1" operator="greaterThanOrEqual" id="{C3E0FAB2-2A6F-4EE0-93C3-C3D21E297503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70" stopIfTrue="1" operator="between" id="{0C2A7473-BD16-4775-875B-231AAAE85D3E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71" stopIfTrue="1" operator="between" id="{E927C52D-9788-4410-97D6-E259E2F4F918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72" stopIfTrue="1" operator="between" id="{AA681230-0761-4F94-963E-F4EB010E0084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K18</xm:sqref>
        </x14:conditionalFormatting>
        <x14:conditionalFormatting xmlns:xm="http://schemas.microsoft.com/office/excel/2006/main">
          <x14:cfRule type="cellIs" priority="339" stopIfTrue="1" operator="greaterThanOrEqual" id="{EDDC4E0D-34C0-4ABC-AEE7-5ED02AE81236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40" stopIfTrue="1" operator="between" id="{97F8B32C-5EE8-4B9A-A40A-4321AF2A895D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42" stopIfTrue="1" operator="between" id="{E90DD73B-B09E-4FD2-90EA-31AC685E3D9B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1" stopIfTrue="1" operator="between" id="{E510AA01-465F-462C-B96F-CDD8831EB3EC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m:sqref>K19:K22</xm:sqref>
        </x14:conditionalFormatting>
        <x14:conditionalFormatting xmlns:xm="http://schemas.microsoft.com/office/excel/2006/main">
          <x14:cfRule type="cellIs" priority="333" stopIfTrue="1" operator="greaterThanOrEqual" id="{0D784488-472A-404D-9AA8-4E89BE7E524A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34" stopIfTrue="1" operator="between" id="{1F9C0665-28B3-47CC-B70E-355DD06ED4ED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36" stopIfTrue="1" operator="between" id="{49D68E7C-AF6E-4D7E-8CC6-E1D8EB3B76F4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77B3BAC8-5095-4726-A449-095ED764E1FE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m:sqref>K23</xm:sqref>
        </x14:conditionalFormatting>
        <x14:conditionalFormatting xmlns:xm="http://schemas.microsoft.com/office/excel/2006/main">
          <x14:cfRule type="cellIs" priority="330" stopIfTrue="1" operator="between" id="{F98A386D-B594-462F-8703-74576E60E943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9" stopIfTrue="1" operator="between" id="{93BF433A-FCC8-437C-8593-23B0B804CF53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7862418E-2D96-4046-86AC-D7D1351DFDCA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7" stopIfTrue="1" operator="greaterThanOrEqual" id="{9D4E1B66-52B7-43A5-91C5-D7182EA207E9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K27</xm:sqref>
        </x14:conditionalFormatting>
        <x14:conditionalFormatting xmlns:xm="http://schemas.microsoft.com/office/excel/2006/main">
          <x14:cfRule type="cellIs" priority="324" stopIfTrue="1" operator="between" id="{D8C7B26F-785E-47C0-9F34-CE965C5E11C5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165BFD90-B596-4F71-A3F2-2ADF7A78DB60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E6317615-FDFB-4104-9908-68EE38E5FB0E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OrEqual" id="{47EB9E3E-43C0-4891-AC40-7C9B91DF2BA4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m:sqref>K28</xm:sqref>
        </x14:conditionalFormatting>
        <x14:conditionalFormatting xmlns:xm="http://schemas.microsoft.com/office/excel/2006/main">
          <x14:cfRule type="cellIs" priority="308" stopIfTrue="1" operator="greaterThanOrEqual" id="{D9E9A389-F25D-4F15-BEE5-747EFC3B52EC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309" stopIfTrue="1" operator="between" id="{225A236A-F22E-4313-837F-F76178776001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310" stopIfTrue="1" operator="between" id="{84FFA536-2B3B-4BDC-B4F5-4577B22B69B0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311" stopIfTrue="1" operator="between" id="{89A4C4F9-BE2B-429F-83E9-7C73E6DF1F5E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N14:N15</xm:sqref>
        </x14:conditionalFormatting>
        <x14:conditionalFormatting xmlns:xm="http://schemas.microsoft.com/office/excel/2006/main">
          <x14:cfRule type="cellIs" priority="300" stopIfTrue="1" operator="between" id="{593318FF-3080-41AE-B748-4945D5A52B77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99" stopIfTrue="1" operator="between" id="{8EEC4E32-4175-490A-BCD3-CA0F9DDDF784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97" stopIfTrue="1" operator="greaterThanOrEqual" id="{B77F988E-35C6-4A6E-830C-89397D466CE7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298" stopIfTrue="1" operator="between" id="{0D1AACFD-310E-4B81-95CA-222E574A92B9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m:sqref>N18:N22</xm:sqref>
        </x14:conditionalFormatting>
        <x14:conditionalFormatting xmlns:xm="http://schemas.microsoft.com/office/excel/2006/main">
          <x14:cfRule type="cellIs" priority="293" stopIfTrue="1" operator="between" id="{47A2521F-E868-416A-8D8D-12D8F87687F5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85F80FAE-B7AC-458D-A918-E00C5B0E9BE4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OrEqual" id="{9EF2A307-A99A-4966-84E6-8BC02F65A7D9}">
            <xm:f>'1. Semáforos Diciembre'!$M$54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290" stopIfTrue="1" operator="between" id="{D87C0ADB-1DAC-4FE4-AD4B-27D918F44247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m:sqref>N23</xm:sqref>
        </x14:conditionalFormatting>
        <x14:conditionalFormatting xmlns:xm="http://schemas.microsoft.com/office/excel/2006/main">
          <x14:cfRule type="cellIs" priority="284" stopIfTrue="1" operator="between" id="{D70B85FF-EFEE-422E-8829-26AFB65781D5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13DA77DB-A360-4CB7-AAB3-E319B77FC8EB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86" stopIfTrue="1" operator="between" id="{312E5A1D-B099-4E5C-8687-241AB600D301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85" stopIfTrue="1" operator="greaterThanOrEqual" id="{FA4C6833-8120-483C-BAEC-BEC3C4934A06}">
            <xm:f>'1. Semáforos Diciembre'!$M$54</xm:f>
            <x14:dxf>
              <fill>
                <patternFill>
                  <bgColor rgb="FFFFC000"/>
                </patternFill>
              </fill>
            </x14:dxf>
          </x14:cfRule>
          <xm:sqref>N27</xm:sqref>
        </x14:conditionalFormatting>
        <x14:conditionalFormatting xmlns:xm="http://schemas.microsoft.com/office/excel/2006/main">
          <x14:cfRule type="cellIs" priority="280" stopIfTrue="1" operator="between" id="{F3064A6B-AC48-4058-A11F-D3EFB880FF04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9C6826C-0612-47A9-AFEE-ABDB48F6D8DE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79" stopIfTrue="1" operator="greaterThanOrEqual" id="{818D54F5-6DB2-4E3E-8219-4DA870FEC362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51D90B00-D96F-4816-AF30-A71D4684480F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m:sqref>N28</xm:sqref>
        </x14:conditionalFormatting>
        <x14:conditionalFormatting xmlns:xm="http://schemas.microsoft.com/office/excel/2006/main">
          <x14:cfRule type="cellIs" priority="266" stopIfTrue="1" operator="greaterThanOrEqual" id="{29B2C154-E5DB-4EB2-B6E4-352106139BC8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67" stopIfTrue="1" operator="between" id="{1DD85D1B-6F3F-462E-96EE-B04BDFD49BC9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7C38EE2E-2994-4FD6-9B65-690D4E10B3DF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68" stopIfTrue="1" operator="between" id="{B2CBC033-712A-427A-AD63-1C4741E3CA91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m:sqref>Q14:Q15</xm:sqref>
        </x14:conditionalFormatting>
        <x14:conditionalFormatting xmlns:xm="http://schemas.microsoft.com/office/excel/2006/main">
          <x14:cfRule type="cellIs" priority="255" stopIfTrue="1" operator="greaterThanOrEqual" id="{E0F4239F-8607-4DE5-8AAD-B31C570476C7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57" stopIfTrue="1" operator="between" id="{4199C5A3-E489-4B8D-ADF3-185B22211151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68E179E3-A367-4FA9-B0E6-83A33CCD1F89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56" stopIfTrue="1" operator="between" id="{69B77DC5-01AB-43FC-A1FE-5DB7D36C7B43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m:sqref>Q18:Q22</xm:sqref>
        </x14:conditionalFormatting>
        <x14:conditionalFormatting xmlns:xm="http://schemas.microsoft.com/office/excel/2006/main">
          <x14:cfRule type="cellIs" priority="249" stopIfTrue="1" operator="greaterThan" id="{F00EC314-FDBC-43E0-8A86-075371CAC843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251" stopIfTrue="1" operator="between" id="{3AEC2975-F41A-4A53-99F0-BE03BE3653D6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B2558210-AA9A-492C-8CC1-C829AE7F515A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252" stopIfTrue="1" operator="between" id="{EC991281-E8BC-4191-97B3-259564979B9A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m:sqref>Q23</xm:sqref>
        </x14:conditionalFormatting>
        <x14:conditionalFormatting xmlns:xm="http://schemas.microsoft.com/office/excel/2006/main">
          <x14:cfRule type="cellIs" priority="592" stopIfTrue="1" operator="between" id="{EA695017-8139-4EBC-849F-8E930F0E8144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591" stopIfTrue="1" operator="between" id="{2E5FB53F-D1C4-4A20-8C2A-FF713CBA18E2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593" stopIfTrue="1" operator="between" id="{455301DA-81D3-42BA-8DF6-868B4C4B5920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590" stopIfTrue="1" operator="greaterThanOrEqual" id="{CB20F00B-1F5B-424F-A846-C12BFCD60C75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m:sqref>Q27</xm:sqref>
        </x14:conditionalFormatting>
        <x14:conditionalFormatting xmlns:xm="http://schemas.microsoft.com/office/excel/2006/main">
          <x14:cfRule type="cellIs" priority="240" stopIfTrue="1" operator="between" id="{C186C716-57BA-412D-97E8-318612146832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75E8A693-DFD1-4F88-9B45-F1C3E0372FC8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E89B290C-7A76-4D4D-AECE-5D9D6A5DB84B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18402290-3A84-46D3-9220-8ECA1DC36075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m:sqref>Q28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N203"/>
  <sheetViews>
    <sheetView showGridLines="0" showRowColHeaders="0" zoomScale="90" zoomScaleNormal="90" workbookViewId="0">
      <selection activeCell="F27" sqref="F2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5.6" x14ac:dyDescent="0.6"/>
  <cols>
    <col min="1" max="1" width="4" style="150" customWidth="1"/>
    <col min="2" max="2" width="75.68359375" style="150" customWidth="1"/>
    <col min="3" max="4" width="15.68359375" style="150" customWidth="1"/>
    <col min="5" max="5" width="15.68359375" style="342" customWidth="1"/>
    <col min="6" max="6" width="8.05078125" style="150" customWidth="1"/>
    <col min="7" max="7" width="6.15625" style="150" customWidth="1"/>
    <col min="8" max="8" width="2.68359375" style="150" customWidth="1"/>
    <col min="9" max="9" width="75.578125" style="150" customWidth="1"/>
    <col min="10" max="10" width="17" style="150" customWidth="1"/>
    <col min="11" max="11" width="15.68359375" style="150" customWidth="1"/>
    <col min="12" max="12" width="15.68359375" style="498" customWidth="1"/>
    <col min="13" max="13" width="13.3671875" style="408" bestFit="1" customWidth="1"/>
    <col min="14" max="16384" width="11" style="408"/>
  </cols>
  <sheetData>
    <row r="8" spans="2:14" ht="15.9" thickBot="1" x14ac:dyDescent="0.65"/>
    <row r="9" spans="2:14" ht="31.5" customHeight="1" thickTop="1" x14ac:dyDescent="0.6">
      <c r="B9" s="647" t="s">
        <v>390</v>
      </c>
      <c r="C9" s="648"/>
      <c r="D9" s="648"/>
      <c r="E9" s="649"/>
      <c r="I9" s="654" t="s">
        <v>391</v>
      </c>
      <c r="J9" s="655"/>
      <c r="K9" s="655"/>
      <c r="L9" s="656"/>
    </row>
    <row r="10" spans="2:14" ht="19.5" customHeight="1" thickBot="1" x14ac:dyDescent="0.65">
      <c r="B10" s="650"/>
      <c r="C10" s="651" t="s">
        <v>392</v>
      </c>
      <c r="D10" s="652"/>
      <c r="E10" s="653"/>
      <c r="I10" s="657"/>
      <c r="J10" s="658"/>
      <c r="K10" s="659"/>
      <c r="L10" s="660"/>
    </row>
    <row r="11" spans="2:14" ht="31.5" customHeight="1" thickTop="1" thickBot="1" x14ac:dyDescent="0.65">
      <c r="B11" s="499" t="s">
        <v>393</v>
      </c>
      <c r="C11" s="500">
        <v>9101</v>
      </c>
      <c r="I11" s="501" t="s">
        <v>394</v>
      </c>
      <c r="J11" s="500">
        <v>5</v>
      </c>
    </row>
    <row r="12" spans="2:14" ht="23.65" customHeight="1" x14ac:dyDescent="0.6">
      <c r="B12" s="661" t="str">
        <f>_xlfn.XLOOKUP($C$11,'5. FORMACIÓN X CTROS'!$C$11:$C$128,'5. FORMACIÓN X CTROS'!$B$11:$B$128,0,0)</f>
        <v>REGIONAL ANTIOQUIA</v>
      </c>
      <c r="C12" s="662"/>
      <c r="D12" s="663"/>
      <c r="E12" s="664"/>
      <c r="I12" s="668" t="str">
        <f>_xlfn.XLOOKUP($J$11,'4. FORMACIÓN X REGIONAL'!$A$11:$A$43,'4. FORMACIÓN X REGIONAL'!$B$11:$B$43,0,0)</f>
        <v>REGIONAL ANTIOQUIA</v>
      </c>
      <c r="J12" s="669"/>
      <c r="K12" s="670"/>
      <c r="L12" s="671"/>
    </row>
    <row r="13" spans="2:14" ht="24" customHeight="1" thickBot="1" x14ac:dyDescent="0.65">
      <c r="B13" s="665" t="str">
        <f>_xlfn.XLOOKUP($C$11,'5. FORMACIÓN X CTROS'!$C$11:$C$128,'5. FORMACIÓN X CTROS'!$D$11:$D$128,0,0)</f>
        <v>CENTRO DE LOS RECURSOS NATURALES RENOVABLES - LA SALADA</v>
      </c>
      <c r="C13" s="666"/>
      <c r="D13" s="666"/>
      <c r="E13" s="667"/>
      <c r="I13" s="672"/>
      <c r="J13" s="673"/>
      <c r="K13" s="673"/>
      <c r="L13" s="674"/>
    </row>
    <row r="14" spans="2:14" ht="16.2" thickTop="1" thickBot="1" x14ac:dyDescent="0.65">
      <c r="B14" s="502" t="s">
        <v>271</v>
      </c>
      <c r="C14" s="302" t="s">
        <v>272</v>
      </c>
      <c r="D14" s="303" t="s">
        <v>273</v>
      </c>
      <c r="E14" s="304" t="s">
        <v>274</v>
      </c>
      <c r="I14" s="503" t="s">
        <v>271</v>
      </c>
      <c r="J14" s="504" t="s">
        <v>272</v>
      </c>
      <c r="K14" s="505" t="s">
        <v>273</v>
      </c>
      <c r="L14" s="506" t="s">
        <v>274</v>
      </c>
    </row>
    <row r="15" spans="2:14" ht="15" customHeight="1" x14ac:dyDescent="0.6">
      <c r="B15" s="372" t="s">
        <v>180</v>
      </c>
      <c r="C15" s="283">
        <f>_xlfn.XLOOKUP($C$11,'5. FORMACIÓN X CTROS'!$C$11:$C$128,'5. FORMACIÓN X CTROS'!$E$11:$E$128,0,0)</f>
        <v>1863</v>
      </c>
      <c r="D15" s="283">
        <f>_xlfn.XLOOKUP($C$11,'5. FORMACIÓN X CTROS'!$C$11:$C$128,'5. FORMACIÓN X CTROS'!$F$11:$F$128,0,0)</f>
        <v>1694</v>
      </c>
      <c r="E15" s="317">
        <f>_xlfn.XLOOKUP($C$11,'5. FORMACIÓN X CTROS'!$C$11:$C$128,'5. FORMACIÓN X CTROS'!$G$11:$G$128,0,0)</f>
        <v>0.90928609769189483</v>
      </c>
      <c r="F15" s="567"/>
      <c r="G15" s="567"/>
      <c r="I15" s="372" t="s">
        <v>180</v>
      </c>
      <c r="J15" s="283">
        <f>_xlfn.XLOOKUP($J$11,'4. FORMACIÓN X REGIONAL'!$A$11:$A$43,'4. FORMACIÓN X REGIONAL'!$C$11:$C$43,0,0)</f>
        <v>44047</v>
      </c>
      <c r="K15" s="283">
        <f>_xlfn.XLOOKUP($J$11,'4. FORMACIÓN X REGIONAL'!$A$11:$A$43,'4. FORMACIÓN X REGIONAL'!$D$11:$D$43,0,0)</f>
        <v>44915</v>
      </c>
      <c r="L15" s="317">
        <f>_xlfn.XLOOKUP($J$11,'4. FORMACIÓN X REGIONAL'!$A$11:$A$43,'4. FORMACIÓN X REGIONAL'!$E$11:$E$43,0,0)</f>
        <v>1.0197062228982678</v>
      </c>
      <c r="M15" s="283"/>
      <c r="N15" s="556"/>
    </row>
    <row r="16" spans="2:14" ht="15" customHeight="1" x14ac:dyDescent="0.6">
      <c r="B16" s="372" t="s">
        <v>181</v>
      </c>
      <c r="C16" s="283">
        <f>_xlfn.XLOOKUP($C$11,'5. FORMACIÓN X CTROS'!$C$11:$C$128,'5. FORMACIÓN X CTROS'!$H$11:$H$128,0,0)</f>
        <v>927</v>
      </c>
      <c r="D16" s="283">
        <f>_xlfn.XLOOKUP($C$11,'5. FORMACIÓN X CTROS'!$C$11:$C$128,'5. FORMACIÓN X CTROS'!$I$11:$I$128,0,0)</f>
        <v>1464</v>
      </c>
      <c r="E16" s="317">
        <f>_xlfn.XLOOKUP($C$11,'5. FORMACIÓN X CTROS'!$C$11:$C$128,'5. FORMACIÓN X CTROS'!$J$11:$J$128,0,0)</f>
        <v>1.5792880258899675</v>
      </c>
      <c r="F16" s="567"/>
      <c r="G16" s="567"/>
      <c r="I16" s="372" t="s">
        <v>181</v>
      </c>
      <c r="J16" s="283">
        <f>_xlfn.XLOOKUP($J$11,'4. FORMACIÓN X REGIONAL'!$A$11:$A$43,'4. FORMACIÓN X REGIONAL'!$F$11:$F$43)</f>
        <v>25043</v>
      </c>
      <c r="K16" s="283">
        <f>_xlfn.XLOOKUP($J$11,'4. FORMACIÓN X REGIONAL'!$A$11:$A$43,'4. FORMACIÓN X REGIONAL'!$G$11:$G$43)</f>
        <v>30053</v>
      </c>
      <c r="L16" s="317">
        <f>_xlfn.XLOOKUP($J$11,'4. FORMACIÓN X REGIONAL'!$A$11:$A$43,'4. FORMACIÓN X REGIONAL'!$H$11:$H$43)</f>
        <v>1.200055903845386</v>
      </c>
      <c r="M16" s="555"/>
      <c r="N16" s="556"/>
    </row>
    <row r="17" spans="2:14" ht="15" customHeight="1" x14ac:dyDescent="0.6">
      <c r="B17" s="372" t="s">
        <v>182</v>
      </c>
      <c r="C17" s="283">
        <f>_xlfn.XLOOKUP($C$11,'5. FORMACIÓN X CTROS'!$C$11:$C$128,'5. FORMACIÓN X CTROS'!$K$11:$K$128,0,0)</f>
        <v>297</v>
      </c>
      <c r="D17" s="283">
        <f>_xlfn.XLOOKUP($C$11,'5. FORMACIÓN X CTROS'!$C$11:$C$128,'5. FORMACIÓN X CTROS'!$L$11:$L$128,0,0)</f>
        <v>356</v>
      </c>
      <c r="E17" s="317">
        <f>_xlfn.XLOOKUP($C$11,'5. FORMACIÓN X CTROS'!$C$11:$C$128,'5. FORMACIÓN X CTROS'!$M$11:$M$128,0,0)</f>
        <v>1.1986531986531987</v>
      </c>
      <c r="F17" s="567"/>
      <c r="G17" s="567"/>
      <c r="I17" s="372" t="s">
        <v>182</v>
      </c>
      <c r="J17" s="283">
        <f>_xlfn.XLOOKUP($J$11,'4. FORMACIÓN X REGIONAL'!$A$11:$A$43,'4. FORMACIÓN X REGIONAL'!$I$11:$I$43,0,0)</f>
        <v>3209</v>
      </c>
      <c r="K17" s="283">
        <f>_xlfn.XLOOKUP($J$11,'4. FORMACIÓN X REGIONAL'!$A$11:$A$43,'4. FORMACIÓN X REGIONAL'!$J$11:$J$43,0,0)</f>
        <v>3148</v>
      </c>
      <c r="L17" s="317">
        <f>_xlfn.XLOOKUP($J$11,'4. FORMACIÓN X REGIONAL'!$A$11:$A$43,'4. FORMACIÓN X REGIONAL'!$K$11:$K$43,0,0)</f>
        <v>0.98099096291679655</v>
      </c>
      <c r="M17" s="555"/>
      <c r="N17" s="556"/>
    </row>
    <row r="18" spans="2:14" ht="15" customHeight="1" x14ac:dyDescent="0.6">
      <c r="B18" s="372" t="s">
        <v>183</v>
      </c>
      <c r="C18" s="283">
        <f>_xlfn.XLOOKUP($C$11,'5. FORMACIÓN X CTROS'!$C$11:$C$128,'5. FORMACIÓN X CTROS'!$N$11:$N$128,0,0)</f>
        <v>62</v>
      </c>
      <c r="D18" s="283">
        <f>_xlfn.XLOOKUP($C$11,'5. FORMACIÓN X CTROS'!$C$11:$C$128,'5. FORMACIÓN X CTROS'!$O$11:$O$128,0,0)</f>
        <v>76</v>
      </c>
      <c r="E18" s="318">
        <f>_xlfn.XLOOKUP($C$11,'5. FORMACIÓN X CTROS'!$C$11:$C$128,'5. FORMACIÓN X CTROS'!$P$11:$P$128,0,0)</f>
        <v>1.2258064516129032</v>
      </c>
      <c r="F18" s="567"/>
      <c r="G18" s="567"/>
      <c r="I18" s="372" t="s">
        <v>183</v>
      </c>
      <c r="J18" s="283">
        <f>_xlfn.XLOOKUP($J$11,'4. FORMACIÓN X REGIONAL'!$A$11:$A$43,'4. FORMACIÓN X REGIONAL'!$L$11:$L$43,0,0)</f>
        <v>271</v>
      </c>
      <c r="K18" s="283">
        <f>_xlfn.XLOOKUP($J$11,'4. FORMACIÓN X REGIONAL'!$A$11:$A$43,'4. FORMACIÓN X REGIONAL'!$M$11:$M$43,0,0)</f>
        <v>303</v>
      </c>
      <c r="L18" s="318">
        <f>_xlfn.XLOOKUP($J$11,'4. FORMACIÓN X REGIONAL'!$A$11:$A$43,'4. FORMACIÓN X REGIONAL'!$N$11:$N$43,0,0)</f>
        <v>1.1180811808118081</v>
      </c>
      <c r="M18" s="555"/>
      <c r="N18" s="556"/>
    </row>
    <row r="19" spans="2:14" ht="15" customHeight="1" x14ac:dyDescent="0.6">
      <c r="B19" s="372" t="s">
        <v>184</v>
      </c>
      <c r="C19" s="283">
        <f>_xlfn.XLOOKUP($C$11,'5. FORMACIÓN X CTROS'!$C$11:$C$128,'5. FORMACIÓN X CTROS'!$Q$11:$Q$128,0,0)</f>
        <v>0</v>
      </c>
      <c r="D19" s="283">
        <f>_xlfn.XLOOKUP($C$11,'5. FORMACIÓN X CTROS'!$C$11:$C$128,'5. FORMACIÓN X CTROS'!$R$11:$R$128,0,0)</f>
        <v>0</v>
      </c>
      <c r="E19" s="318" t="str">
        <f>_xlfn.XLOOKUP($C$11,'5. FORMACIÓN X CTROS'!$C$11:$C$128,'5. FORMACIÓN X CTROS'!$S$11:$S$128,0,0)</f>
        <v>N/A</v>
      </c>
      <c r="F19" s="567"/>
      <c r="G19" s="567"/>
      <c r="I19" s="372" t="s">
        <v>184</v>
      </c>
      <c r="J19" s="283">
        <f>_xlfn.XLOOKUP($J$11,'4. FORMACIÓN X REGIONAL'!$A$11:$A$43,'4. FORMACIÓN X REGIONAL'!$O$11:$O$43,0,0)</f>
        <v>0</v>
      </c>
      <c r="K19" s="283">
        <f>_xlfn.XLOOKUP($J$11,'4. FORMACIÓN X REGIONAL'!$A$11:$A$43,'4. FORMACIÓN X REGIONAL'!$P$11:$P$43,0,0)</f>
        <v>0</v>
      </c>
      <c r="L19" s="318" t="str">
        <f>_xlfn.XLOOKUP($J$11,'4. FORMACIÓN X REGIONAL'!$A$11:$A$43,'4. FORMACIÓN X REGIONAL'!$Q$11:$Q$43,0,0)</f>
        <v>N/A</v>
      </c>
      <c r="M19" s="555"/>
      <c r="N19" s="556"/>
    </row>
    <row r="20" spans="2:14" ht="15" customHeight="1" x14ac:dyDescent="0.6">
      <c r="B20" s="386" t="s">
        <v>185</v>
      </c>
      <c r="C20" s="284">
        <f>_xlfn.XLOOKUP($C$11,'5. FORMACIÓN X CTROS'!$C$11:$C$128,'5. FORMACIÓN X CTROS'!$T$11:$T$128,0,0)</f>
        <v>3149</v>
      </c>
      <c r="D20" s="284">
        <f>_xlfn.XLOOKUP($C$11,'5. FORMACIÓN X CTROS'!$C$11:$C$128,'5. FORMACIÓN X CTROS'!$U$11:$U$128,0,0)</f>
        <v>3590</v>
      </c>
      <c r="E20" s="319">
        <f>_xlfn.XLOOKUP($C$11,'5. FORMACIÓN X CTROS'!$C$11:$C$128,'5. FORMACIÓN X CTROS'!$V$11:$V$128,0,0)</f>
        <v>1.1400444585582725</v>
      </c>
      <c r="F20" s="567"/>
      <c r="G20" s="567"/>
      <c r="I20" s="386" t="s">
        <v>395</v>
      </c>
      <c r="J20" s="284">
        <f>_xlfn.XLOOKUP($J$11,'4. FORMACIÓN X REGIONAL'!$A$11:$A$43,'4. FORMACIÓN X REGIONAL'!$R$11:$R$43,"",0,1)</f>
        <v>72570</v>
      </c>
      <c r="K20" s="284">
        <f>_xlfn.XLOOKUP($J$11,'4. FORMACIÓN X REGIONAL'!$A$11:$A$43,'4. FORMACIÓN X REGIONAL'!$S$11:$S$43,"",0,1)</f>
        <v>78419</v>
      </c>
      <c r="L20" s="319">
        <f>_xlfn.XLOOKUP($J$11,'4. FORMACIÓN X REGIONAL'!$A$11:$A$43,'4. FORMACIÓN X REGIONAL'!$T$11:$T$43,"",0,1)</f>
        <v>1.0805980432685682</v>
      </c>
      <c r="M20" s="555"/>
      <c r="N20" s="556"/>
    </row>
    <row r="21" spans="2:14" ht="20.100000000000001" customHeight="1" x14ac:dyDescent="0.6">
      <c r="B21" s="394" t="s">
        <v>186</v>
      </c>
      <c r="C21" s="285">
        <f>_xlfn.XLOOKUP($C$11,'5. FORMACIÓN X CTROS'!$C$11:$C$128,'5. FORMACIÓN X CTROS'!$W$11:$W$128,0,0)</f>
        <v>3149</v>
      </c>
      <c r="D21" s="285">
        <f>_xlfn.XLOOKUP($C$11,'5. FORMACIÓN X CTROS'!$C$11:$C$128,'5. FORMACIÓN X CTROS'!$X$11:$X$128,0,0)</f>
        <v>3590</v>
      </c>
      <c r="E21" s="319">
        <f>_xlfn.XLOOKUP($C$11,'5. FORMACIÓN X CTROS'!$C$11:$C$128,'5. FORMACIÓN X CTROS'!$Y$11:$Y$128,0,0)</f>
        <v>1.1400444585582725</v>
      </c>
      <c r="F21" s="567"/>
      <c r="G21" s="567"/>
      <c r="I21" s="394" t="s">
        <v>186</v>
      </c>
      <c r="J21" s="285">
        <f>_xlfn.XLOOKUP($J$11,'4. FORMACIÓN X REGIONAL'!$A$11:$A$43,'4. FORMACIÓN X REGIONAL'!$U$11:$U$43,0,0)</f>
        <v>72570</v>
      </c>
      <c r="K21" s="285">
        <f>_xlfn.XLOOKUP($J$11,'4. FORMACIÓN X REGIONAL'!$A$11:$A$43,'4. FORMACIÓN X REGIONAL'!$V$11:$V$43,0,0)</f>
        <v>78419</v>
      </c>
      <c r="L21" s="319">
        <f>_xlfn.XLOOKUP($J$11,'4. FORMACIÓN X REGIONAL'!$A$11:$A$43,'4. FORMACIÓN X REGIONAL'!$W$11:$W$43,0,0)</f>
        <v>1.0805980432685682</v>
      </c>
      <c r="M21" s="555"/>
      <c r="N21" s="556"/>
    </row>
    <row r="22" spans="2:14" ht="15" customHeight="1" x14ac:dyDescent="0.6">
      <c r="B22" s="372" t="s">
        <v>187</v>
      </c>
      <c r="C22" s="283">
        <f>_xlfn.XLOOKUP($C$11,'5. FORMACIÓN X CTROS'!$C$11:$C$128,'5. FORMACIÓN X CTROS'!$Z$11:$Z$128,0,0)</f>
        <v>150</v>
      </c>
      <c r="D22" s="283">
        <f>_xlfn.XLOOKUP($C$11,'5. FORMACIÓN X CTROS'!$C$11:$C$128,'5. FORMACIÓN X CTROS'!$AA$11:$AA$128,0,0)</f>
        <v>21</v>
      </c>
      <c r="E22" s="317">
        <f>_xlfn.XLOOKUP($C$11,'5. FORMACIÓN X CTROS'!$C$11:$C$128,'5. FORMACIÓN X CTROS'!$AB$11:$AB$128,0,0)</f>
        <v>0.14000000000000001</v>
      </c>
      <c r="F22" s="567"/>
      <c r="G22" s="567"/>
      <c r="I22" s="372" t="s">
        <v>187</v>
      </c>
      <c r="J22" s="283">
        <f>_xlfn.XLOOKUP($J$11,'4. FORMACIÓN X REGIONAL'!$A$11:$A$43,'4. FORMACIÓN X REGIONAL'!$X$11:$X$43,0,0)</f>
        <v>3653</v>
      </c>
      <c r="K22" s="283">
        <f>_xlfn.XLOOKUP($J$11,'4. FORMACIÓN X REGIONAL'!$A$11:$A$43,'4. FORMACIÓN X REGIONAL'!$Y$11:$Y$43,0,0)</f>
        <v>3328</v>
      </c>
      <c r="L22" s="317">
        <f>_xlfn.XLOOKUP($J$11,'4. FORMACIÓN X REGIONAL'!$A$11:$A$43,'4. FORMACIÓN X REGIONAL'!$Z$11:$Z$43,0,0)</f>
        <v>0.91103202846975084</v>
      </c>
      <c r="M22" s="555"/>
      <c r="N22" s="556"/>
    </row>
    <row r="23" spans="2:14" ht="15" customHeight="1" x14ac:dyDescent="0.6">
      <c r="B23" s="372" t="s">
        <v>188</v>
      </c>
      <c r="C23" s="283">
        <f>_xlfn.XLOOKUP($C$11,'5. FORMACIÓN X CTROS'!$C$11:$C$128,'5. FORMACIÓN X CTROS'!$AC$11:$AC$128,0,0)</f>
        <v>15</v>
      </c>
      <c r="D23" s="283">
        <f>_xlfn.XLOOKUP($C$11,'5. FORMACIÓN X CTROS'!$C$11:$C$128,'5. FORMACIÓN X CTROS'!$AD$11:$AD$128,0,0)</f>
        <v>20</v>
      </c>
      <c r="E23" s="318">
        <f>_xlfn.XLOOKUP($C$11,'5. FORMACIÓN X CTROS'!$C$11:$C$128,'5. FORMACIÓN X CTROS'!$AE$11:$AE$128,0,0)</f>
        <v>1.3333333333333333</v>
      </c>
      <c r="F23" s="567"/>
      <c r="G23" s="567"/>
      <c r="I23" s="372" t="s">
        <v>188</v>
      </c>
      <c r="J23" s="283">
        <f>_xlfn.XLOOKUP($J$11,'4. FORMACIÓN X REGIONAL'!$A$11:$A$43,'4. FORMACIÓN X REGIONAL'!$AA$11:$AA$43,0,0)</f>
        <v>274</v>
      </c>
      <c r="K23" s="283">
        <f>_xlfn.XLOOKUP($J$11,'4. FORMACIÓN X REGIONAL'!$A$11:$A$43,'4. FORMACIÓN X REGIONAL'!$AB$11:$AB$43,0,0)</f>
        <v>471</v>
      </c>
      <c r="L23" s="318">
        <f>_xlfn.XLOOKUP($J$11,'4. FORMACIÓN X REGIONAL'!$A$11:$A$43,'4. FORMACIÓN X REGIONAL'!$AC$11:$AC$43,0,0)</f>
        <v>1.718978102189781</v>
      </c>
      <c r="M23" s="555"/>
      <c r="N23" s="556"/>
    </row>
    <row r="24" spans="2:14" ht="15" customHeight="1" x14ac:dyDescent="0.6">
      <c r="B24" s="372" t="s">
        <v>189</v>
      </c>
      <c r="C24" s="283">
        <f>_xlfn.XLOOKUP($C$11,'5. FORMACIÓN X CTROS'!$C$11:$C$128,'5. FORMACIÓN X CTROS'!$AF$11:$AF$128,0,0)</f>
        <v>15</v>
      </c>
      <c r="D24" s="283">
        <f>_xlfn.XLOOKUP($C$11,'5. FORMACIÓN X CTROS'!$C$11:$C$128,'5. FORMACIÓN X CTROS'!$AG$11:$AG$128,0,0)</f>
        <v>11</v>
      </c>
      <c r="E24" s="318">
        <f>_xlfn.XLOOKUP($C$11,'5. FORMACIÓN X CTROS'!$C$11:$C$128,'5. FORMACIÓN X CTROS'!$AH$11:$AH$128,0,0)</f>
        <v>0.73333333333333328</v>
      </c>
      <c r="F24" s="567"/>
      <c r="G24" s="567"/>
      <c r="I24" s="372" t="s">
        <v>189</v>
      </c>
      <c r="J24" s="283">
        <f>_xlfn.XLOOKUP($J$11,'4. FORMACIÓN X REGIONAL'!$A$11:$A$43,'4. FORMACIÓN X REGIONAL'!$AD$11:$AD$43,0,0)</f>
        <v>101</v>
      </c>
      <c r="K24" s="283">
        <f>_xlfn.XLOOKUP($J$11,'4. FORMACIÓN X REGIONAL'!$A$11:$A$43,'4. FORMACIÓN X REGIONAL'!$AE$11:$AE$43,0,0)</f>
        <v>165</v>
      </c>
      <c r="L24" s="318">
        <f>_xlfn.XLOOKUP($J$11,'4. FORMACIÓN X REGIONAL'!$A$11:$A$43,'4. FORMACIÓN X REGIONAL'!$AF$11:$AF$43,0,0)</f>
        <v>1.6336633663366336</v>
      </c>
      <c r="M24" s="555"/>
      <c r="N24" s="556"/>
    </row>
    <row r="25" spans="2:14" ht="15" customHeight="1" x14ac:dyDescent="0.6">
      <c r="B25" s="386" t="s">
        <v>190</v>
      </c>
      <c r="C25" s="284">
        <f>_xlfn.XLOOKUP($C$11,'5. FORMACIÓN X CTROS'!$C$11:$C$128,'5. FORMACIÓN X CTROS'!$AI$11:$AI$128,0,0)</f>
        <v>180</v>
      </c>
      <c r="D25" s="284">
        <f>_xlfn.XLOOKUP($C$11,'5. FORMACIÓN X CTROS'!$C$11:$C$128,'5. FORMACIÓN X CTROS'!$AJ$11:$AJ$128,0,0)</f>
        <v>52</v>
      </c>
      <c r="E25" s="319">
        <f>_xlfn.XLOOKUP($C$11,'5. FORMACIÓN X CTROS'!$C$11:$C$128,'5. FORMACIÓN X CTROS'!$AK$11:$AK$128,0,0)</f>
        <v>0.28888888888888886</v>
      </c>
      <c r="F25" s="567"/>
      <c r="G25" s="567"/>
      <c r="I25" s="386" t="s">
        <v>190</v>
      </c>
      <c r="J25" s="284">
        <f>_xlfn.XLOOKUP($J$11,'4. FORMACIÓN X REGIONAL'!$A$11:$A$43,'4. FORMACIÓN X REGIONAL'!$AG$11:$AG$43,0,0)</f>
        <v>4028</v>
      </c>
      <c r="K25" s="284">
        <f>_xlfn.XLOOKUP($J$11,'4. FORMACIÓN X REGIONAL'!$A$11:$A$43,'4. FORMACIÓN X REGIONAL'!$AH$11:$AH$43,0,0)</f>
        <v>3964</v>
      </c>
      <c r="L25" s="319">
        <f>_xlfn.XLOOKUP($J$11,'4. FORMACIÓN X REGIONAL'!$A$11:$A$43,'4. FORMACIÓN X REGIONAL'!$AI$11:$AI$43,0,0)</f>
        <v>0.98411122144985108</v>
      </c>
      <c r="M25" s="555"/>
      <c r="N25" s="556"/>
    </row>
    <row r="26" spans="2:14" x14ac:dyDescent="0.6">
      <c r="B26" s="372" t="s">
        <v>191</v>
      </c>
      <c r="C26" s="283">
        <f>_xlfn.XLOOKUP($C$11,'5. FORMACIÓN X CTROS'!$C$11:$C$128,'5. FORMACIÓN X CTROS'!$AL$11:$AL$128,0,0)</f>
        <v>48</v>
      </c>
      <c r="D26" s="283">
        <f>_xlfn.XLOOKUP($C$11,'5. FORMACIÓN X CTROS'!$C$11:$C$128,'5. FORMACIÓN X CTROS'!$AM$11:$AM$128,0,0)</f>
        <v>23</v>
      </c>
      <c r="E26" s="317">
        <f>_xlfn.XLOOKUP($C$11,'5. FORMACIÓN X CTROS'!$C$11:$C$128,'5. FORMACIÓN X CTROS'!$AN$11:$AN$128,0,0)</f>
        <v>0.47916666666666669</v>
      </c>
      <c r="F26" s="567"/>
      <c r="G26" s="567"/>
      <c r="I26" s="372" t="s">
        <v>191</v>
      </c>
      <c r="J26" s="283">
        <f>_xlfn.XLOOKUP($J$11,'4. FORMACIÓN X REGIONAL'!$A$11:$A$43,'4. FORMACIÓN X REGIONAL'!$AJ$11:$AJ$43,0,0)</f>
        <v>633</v>
      </c>
      <c r="K26" s="283">
        <f>_xlfn.XLOOKUP($J$11,'4. FORMACIÓN X REGIONAL'!$A$11:$A$43,'4. FORMACIÓN X REGIONAL'!$AK$11:$AK$43,0,0)</f>
        <v>919</v>
      </c>
      <c r="L26" s="317">
        <f>_xlfn.XLOOKUP($J$11,'4. FORMACIÓN X REGIONAL'!$A$11:$A$43,'4. FORMACIÓN X REGIONAL'!$AL$11:$AL$43,0,0)</f>
        <v>1.4518167456556081</v>
      </c>
      <c r="M26" s="555"/>
      <c r="N26" s="556"/>
    </row>
    <row r="27" spans="2:14" x14ac:dyDescent="0.6">
      <c r="B27" s="372" t="s">
        <v>192</v>
      </c>
      <c r="C27" s="283">
        <f>_xlfn.XLOOKUP($C$11,'5. FORMACIÓN X CTROS'!$C$11:$C$128,'5. FORMACIÓN X CTROS'!$AO$11:$AO$128,0,0)</f>
        <v>0</v>
      </c>
      <c r="D27" s="283">
        <f>_xlfn.XLOOKUP($C$11,'5. FORMACIÓN X CTROS'!$C$11:$C$128,'5. FORMACIÓN X CTROS'!$AP$11:$AP$128,0,0)</f>
        <v>0</v>
      </c>
      <c r="E27" s="318" t="str">
        <f>_xlfn.XLOOKUP($C$11,'5. FORMACIÓN X CTROS'!$C$11:$C$128,'5. FORMACIÓN X CTROS'!$AQ$11:$AQ$128,0,0)</f>
        <v>N/A</v>
      </c>
      <c r="F27" s="567"/>
      <c r="G27" s="567"/>
      <c r="I27" s="372" t="s">
        <v>192</v>
      </c>
      <c r="J27" s="283">
        <f>_xlfn.XLOOKUP($J$11,'4. FORMACIÓN X REGIONAL'!$A$11:$A$43,'4. FORMACIÓN X REGIONAL'!$AM$11:$AM$43,0,0)</f>
        <v>136</v>
      </c>
      <c r="K27" s="283">
        <f>_xlfn.XLOOKUP($J$11,'4. FORMACIÓN X REGIONAL'!$A$11:$A$43,'4. FORMACIÓN X REGIONAL'!$AN$11:$AN$43,0,0)</f>
        <v>427</v>
      </c>
      <c r="L27" s="318">
        <f>_xlfn.XLOOKUP($J$11,'4. FORMACIÓN X REGIONAL'!$A$11:$A$43,'4. FORMACIÓN X REGIONAL'!$AO$11:$AO$43,0,0)</f>
        <v>3.1397058823529411</v>
      </c>
      <c r="M27" s="555"/>
      <c r="N27" s="556"/>
    </row>
    <row r="28" spans="2:14" x14ac:dyDescent="0.6">
      <c r="B28" s="372" t="s">
        <v>193</v>
      </c>
      <c r="C28" s="283">
        <f>_xlfn.XLOOKUP($C$11,'5. FORMACIÓN X CTROS'!$C$11:$C$128,'5. FORMACIÓN X CTROS'!$AR$11:$AR$128,0,0)</f>
        <v>0</v>
      </c>
      <c r="D28" s="283">
        <f>_xlfn.XLOOKUP($C$11,'5. FORMACIÓN X CTROS'!$C$11:$C$128,'5. FORMACIÓN X CTROS'!$AS$11:$AS$128,0,0)</f>
        <v>0</v>
      </c>
      <c r="E28" s="318" t="str">
        <f>_xlfn.XLOOKUP($C$11,'5. FORMACIÓN X CTROS'!$C$11:$C$128,'5. FORMACIÓN X CTROS'!$AT$11:$AT$128,0,0)</f>
        <v>N/A</v>
      </c>
      <c r="F28" s="567"/>
      <c r="G28" s="567"/>
      <c r="I28" s="372" t="s">
        <v>193</v>
      </c>
      <c r="J28" s="283">
        <f>_xlfn.XLOOKUP($J$11,'4. FORMACIÓN X REGIONAL'!$A$11:$A$43,'4. FORMACIÓN X REGIONAL'!$AP$11:$AP$43,0,0)</f>
        <v>161</v>
      </c>
      <c r="K28" s="283">
        <f>_xlfn.XLOOKUP($J$11,'4. FORMACIÓN X REGIONAL'!$A$11:$A$43,'4. FORMACIÓN X REGIONAL'!$AQ$11:$AQ$43,0,0)</f>
        <v>193</v>
      </c>
      <c r="L28" s="318">
        <f>_xlfn.XLOOKUP($J$11,'4. FORMACIÓN X REGIONAL'!$A$11:$A$43,'4. FORMACIÓN X REGIONAL'!$AR$11:$AR$43,0,0)</f>
        <v>1.1987577639751552</v>
      </c>
      <c r="M28" s="555"/>
      <c r="N28" s="556"/>
    </row>
    <row r="29" spans="2:14" x14ac:dyDescent="0.6">
      <c r="B29" s="386" t="s">
        <v>194</v>
      </c>
      <c r="C29" s="284">
        <f>_xlfn.XLOOKUP($C$11,'5. FORMACIÓN X CTROS'!$C$11:$C$128,'5. FORMACIÓN X CTROS'!$AU$11:$AU$128,0,0)</f>
        <v>48</v>
      </c>
      <c r="D29" s="284">
        <f>_xlfn.XLOOKUP($C$11,'5. FORMACIÓN X CTROS'!$C$11:$C$128,'5. FORMACIÓN X CTROS'!$AV$11:$AV$128,0,0)</f>
        <v>23</v>
      </c>
      <c r="E29" s="319">
        <f>_xlfn.XLOOKUP($C$11,'5. FORMACIÓN X CTROS'!$C$11:$C$128,'5. FORMACIÓN X CTROS'!$AW$11:$AW$128,0,0)</f>
        <v>0.47916666666666669</v>
      </c>
      <c r="F29" s="567"/>
      <c r="G29" s="567"/>
      <c r="I29" s="386" t="s">
        <v>194</v>
      </c>
      <c r="J29" s="284">
        <f>_xlfn.XLOOKUP($J$11,'4. FORMACIÓN X REGIONAL'!$A$11:$A$43,'4. FORMACIÓN X REGIONAL'!$AS$11:$AS$43,0,0)</f>
        <v>930</v>
      </c>
      <c r="K29" s="284">
        <f>_xlfn.XLOOKUP($J$11,'4. FORMACIÓN X REGIONAL'!$A$11:$A$43,'4. FORMACIÓN X REGIONAL'!$AT$11:$AT$43,0,0)</f>
        <v>1539</v>
      </c>
      <c r="L29" s="319">
        <f>_xlfn.XLOOKUP($J$11,'4. FORMACIÓN X REGIONAL'!$A$11:$A$43,'4. FORMACIÓN X REGIONAL'!$AU$11:$AU$43,0,0)</f>
        <v>1.6548387096774193</v>
      </c>
      <c r="M29" s="555"/>
      <c r="N29" s="556"/>
    </row>
    <row r="30" spans="2:14" x14ac:dyDescent="0.6">
      <c r="B30" s="372" t="s">
        <v>195</v>
      </c>
      <c r="C30" s="283">
        <f>_xlfn.XLOOKUP($C$11,'5. FORMACIÓN X CTROS'!$C$11:$C$128,'5. FORMACIÓN X CTROS'!$AX$11:$AX$128,0,0)</f>
        <v>743</v>
      </c>
      <c r="D30" s="283">
        <f>_xlfn.XLOOKUP($C$11,'5. FORMACIÓN X CTROS'!$C$11:$C$128,'5. FORMACIÓN X CTROS'!$AY$11:$AY$128,0,0)</f>
        <v>731</v>
      </c>
      <c r="E30" s="317">
        <f>_xlfn.XLOOKUP($C$11,'5. FORMACIÓN X CTROS'!$C$11:$C$128,'5. FORMACIÓN X CTROS'!$AZ$11:$AZ$128,0,0)</f>
        <v>0.98384925975773885</v>
      </c>
      <c r="F30" s="567"/>
      <c r="G30" s="567"/>
      <c r="I30" s="372" t="s">
        <v>195</v>
      </c>
      <c r="J30" s="283">
        <f>_xlfn.XLOOKUP($J$11,'4. FORMACIÓN X REGIONAL'!$A$11:$A$43,'4. FORMACIÓN X REGIONAL'!$AV$11:$AV$43,0,0)</f>
        <v>32065</v>
      </c>
      <c r="K30" s="283">
        <f>_xlfn.XLOOKUP($J$11,'4. FORMACIÓN X REGIONAL'!$A$11:$A$43,'4. FORMACIÓN X REGIONAL'!$AW$11:$AW$43,0,0)</f>
        <v>31029</v>
      </c>
      <c r="L30" s="317">
        <f>_xlfn.XLOOKUP($J$11,'4. FORMACIÓN X REGIONAL'!$A$11:$A$43,'4. FORMACIÓN X REGIONAL'!$AX$11:$AX$43,0,0)</f>
        <v>0.96769062841104003</v>
      </c>
      <c r="M30" s="555"/>
      <c r="N30" s="556"/>
    </row>
    <row r="31" spans="2:14" x14ac:dyDescent="0.6">
      <c r="B31" s="372" t="s">
        <v>196</v>
      </c>
      <c r="C31" s="283">
        <f>_xlfn.XLOOKUP($C$11,'5. FORMACIÓN X CTROS'!$C$11:$C$128,'5. FORMACIÓN X CTROS'!$BA$11:$BA$128,0,0)</f>
        <v>189</v>
      </c>
      <c r="D31" s="283">
        <f>_xlfn.XLOOKUP($C$11,'5. FORMACIÓN X CTROS'!$C$11:$C$128,'5. FORMACIÓN X CTROS'!$BB$11:$BB$128,0,0)</f>
        <v>206</v>
      </c>
      <c r="E31" s="317">
        <f>_xlfn.XLOOKUP($C$11,'5. FORMACIÓN X CTROS'!$C$11:$C$128,'5. FORMACIÓN X CTROS'!$BC$11:$BC$128,0,0)</f>
        <v>1.08994708994709</v>
      </c>
      <c r="F31" s="567"/>
      <c r="G31" s="567"/>
      <c r="I31" s="372" t="s">
        <v>196</v>
      </c>
      <c r="J31" s="283">
        <f>_xlfn.XLOOKUP($J$11,'4. FORMACIÓN X REGIONAL'!$A$11:$A$43,'4. FORMACIÓN X REGIONAL'!$AY$11:$AY$43,0,0)</f>
        <v>9548</v>
      </c>
      <c r="K31" s="283">
        <f>_xlfn.XLOOKUP($J$11,'4. FORMACIÓN X REGIONAL'!$A$11:$A$43,'4. FORMACIÓN X REGIONAL'!$AZ$11:$AZ$43,0,0)</f>
        <v>9213</v>
      </c>
      <c r="L31" s="317">
        <f>_xlfn.XLOOKUP($J$11,'4. FORMACIÓN X REGIONAL'!$A$11:$A$43,'4. FORMACIÓN X REGIONAL'!$BA$11:$BA$43,0,0)</f>
        <v>0.96491411813992456</v>
      </c>
      <c r="M31" s="555"/>
      <c r="N31" s="556"/>
    </row>
    <row r="32" spans="2:14" x14ac:dyDescent="0.6">
      <c r="B32" s="372" t="s">
        <v>197</v>
      </c>
      <c r="C32" s="283">
        <f>_xlfn.XLOOKUP($C$11,'5. FORMACIÓN X CTROS'!$C$11:$C$128,'5. FORMACIÓN X CTROS'!$BD$11:$BD$128,0,0)</f>
        <v>265</v>
      </c>
      <c r="D32" s="283">
        <f>_xlfn.XLOOKUP($C$11,'5. FORMACIÓN X CTROS'!$C$11:$C$128,'5. FORMACIÓN X CTROS'!$BE$11:$BE$128,0,0)</f>
        <v>252</v>
      </c>
      <c r="E32" s="318">
        <f>_xlfn.XLOOKUP($C$11,'5. FORMACIÓN X CTROS'!$C$11:$C$128,'5. FORMACIÓN X CTROS'!$BF$11:$BF$128,0,0)</f>
        <v>0.95094339622641511</v>
      </c>
      <c r="F32" s="567"/>
      <c r="G32" s="567"/>
      <c r="I32" s="372" t="s">
        <v>197</v>
      </c>
      <c r="J32" s="283">
        <f>_xlfn.XLOOKUP($J$11,'4. FORMACIÓN X REGIONAL'!$A$11:$A$43,'4. FORMACIÓN X REGIONAL'!$BB$11:$BB$43,0,0)</f>
        <v>3177</v>
      </c>
      <c r="K32" s="283">
        <f>_xlfn.XLOOKUP($J$11,'4. FORMACIÓN X REGIONAL'!$A$11:$A$43,'4. FORMACIÓN X REGIONAL'!$BC$11:$BC$43,0,0)</f>
        <v>3383</v>
      </c>
      <c r="L32" s="318">
        <f>_xlfn.XLOOKUP($J$11,'4. FORMACIÓN X REGIONAL'!$A$11:$A$43,'4. FORMACIÓN X REGIONAL'!$BD$11:$BD$43,0,0)</f>
        <v>1.0648410450110166</v>
      </c>
      <c r="M32" s="555"/>
      <c r="N32" s="556"/>
    </row>
    <row r="33" spans="2:14" x14ac:dyDescent="0.6">
      <c r="B33" s="372" t="s">
        <v>198</v>
      </c>
      <c r="C33" s="283">
        <f>_xlfn.XLOOKUP($C$11,'5. FORMACIÓN X CTROS'!$C$11:$C$128,'5. FORMACIÓN X CTROS'!$BG$11:$BG$128,0,0)</f>
        <v>15</v>
      </c>
      <c r="D33" s="283">
        <f>_xlfn.XLOOKUP($C$11,'5. FORMACIÓN X CTROS'!$C$11:$C$128,'5. FORMACIÓN X CTROS'!$BH$11:$BH$128,0,0)</f>
        <v>22</v>
      </c>
      <c r="E33" s="318">
        <f>_xlfn.XLOOKUP($C$11,'5. FORMACIÓN X CTROS'!$C$11:$C$128,'5. FORMACIÓN X CTROS'!$BI$11:$BI$128,0,0)</f>
        <v>1.4666666666666666</v>
      </c>
      <c r="F33" s="567"/>
      <c r="G33" s="567"/>
      <c r="I33" s="372" t="s">
        <v>198</v>
      </c>
      <c r="J33" s="283">
        <f>_xlfn.XLOOKUP($J$11,'4. FORMACIÓN X REGIONAL'!$A$11:$A$43,'4. FORMACIÓN X REGIONAL'!$BE$11:$BE$43,0,0)</f>
        <v>165</v>
      </c>
      <c r="K33" s="283">
        <f>_xlfn.XLOOKUP($J$11,'4. FORMACIÓN X REGIONAL'!$A$11:$A$43,'4. FORMACIÓN X REGIONAL'!$BF$11:$BF$43,0,0)</f>
        <v>217</v>
      </c>
      <c r="L33" s="318">
        <f>_xlfn.XLOOKUP($J$11,'4. FORMACIÓN X REGIONAL'!$A$11:$A$43,'4. FORMACIÓN X REGIONAL'!$BG$11:$BG$43,0,0)</f>
        <v>1.3151515151515152</v>
      </c>
      <c r="M33" s="555"/>
      <c r="N33" s="556"/>
    </row>
    <row r="34" spans="2:14" x14ac:dyDescent="0.6">
      <c r="B34" s="372" t="s">
        <v>28</v>
      </c>
      <c r="C34" s="283">
        <f>_xlfn.XLOOKUP($C$11,'5. FORMACIÓN X CTROS'!$C$11:$C$128,'5. FORMACIÓN X CTROS'!$BJ$11:$BJ$128,0,0)</f>
        <v>2976</v>
      </c>
      <c r="D34" s="283">
        <f>_xlfn.XLOOKUP($C$11,'5. FORMACIÓN X CTROS'!$C$11:$C$128,'5. FORMACIÓN X CTROS'!$BK$11:$BK$128,0,0)</f>
        <v>2923</v>
      </c>
      <c r="E34" s="558">
        <f>_xlfn.XLOOKUP($C$11,'5. FORMACIÓN X CTROS'!$C$11:$C$128,'5. FORMACIÓN X CTROS'!$BL$11:$BL$128,0,0)</f>
        <v>0.98219086021505375</v>
      </c>
      <c r="F34" s="567"/>
      <c r="G34" s="567"/>
      <c r="I34" s="372" t="s">
        <v>28</v>
      </c>
      <c r="J34" s="283">
        <f>_xlfn.XLOOKUP($J$11,'4. FORMACIÓN X REGIONAL'!$A$11:$A$43,'4. FORMACIÓN X REGIONAL'!$BH$11:$BH$43,0,0)</f>
        <v>49794</v>
      </c>
      <c r="K34" s="283">
        <f>_xlfn.XLOOKUP($J$11,'4. FORMACIÓN X REGIONAL'!$A$11:$A$43,'4. FORMACIÓN X REGIONAL'!$BI$11:$BI$43,0,0)</f>
        <v>49842</v>
      </c>
      <c r="L34" s="559">
        <f>_xlfn.XLOOKUP($J$11,'4. FORMACIÓN X REGIONAL'!$A$11:$A$43,'4. FORMACIÓN X REGIONAL'!$BJ$11:$BJ$43,0,0)</f>
        <v>1.0009639715628389</v>
      </c>
      <c r="M34" s="555"/>
      <c r="N34" s="556"/>
    </row>
    <row r="35" spans="2:14" x14ac:dyDescent="0.6">
      <c r="B35" s="386" t="s">
        <v>199</v>
      </c>
      <c r="C35" s="284">
        <f>_xlfn.XLOOKUP($C$11,'5. FORMACIÓN X CTROS'!$C$11:$C$128,'5. FORMACIÓN X CTROS'!$BM$11:$BM$128,0,0)</f>
        <v>4188</v>
      </c>
      <c r="D35" s="284">
        <f>_xlfn.XLOOKUP($C$11,'5. FORMACIÓN X CTROS'!$C$11:$C$128,'5. FORMACIÓN X CTROS'!$BN$11:$BN$128,0,0)</f>
        <v>4134</v>
      </c>
      <c r="E35" s="319">
        <f>_xlfn.XLOOKUP($C$11,'5. FORMACIÓN X CTROS'!$C$11:$C$128,'5. FORMACIÓN X CTROS'!$BO$11:$BO$128,0,0)</f>
        <v>0.9871060171919771</v>
      </c>
      <c r="F35" s="567"/>
      <c r="G35" s="567"/>
      <c r="I35" s="386" t="s">
        <v>199</v>
      </c>
      <c r="J35" s="284">
        <f>_xlfn.XLOOKUP($J$11,'4. FORMACIÓN X REGIONAL'!$A$11:$A$43,'4. FORMACIÓN X REGIONAL'!$BK$11:$BK$43,0,0)</f>
        <v>94749</v>
      </c>
      <c r="K35" s="284">
        <f>_xlfn.XLOOKUP($J$11,'4. FORMACIÓN X REGIONAL'!$A$11:$A$43,'4. FORMACIÓN X REGIONAL'!$BL$11:$BL$43,0,0)</f>
        <v>93684</v>
      </c>
      <c r="L35" s="319">
        <f>_xlfn.XLOOKUP($J$11,'4. FORMACIÓN X REGIONAL'!$A$11:$A$43,'4. FORMACIÓN X REGIONAL'!$BM$11:$BM$43,0,0)</f>
        <v>0.98875977582876862</v>
      </c>
      <c r="M35" s="555"/>
      <c r="N35" s="556"/>
    </row>
    <row r="36" spans="2:14" x14ac:dyDescent="0.6">
      <c r="B36" s="386" t="s">
        <v>200</v>
      </c>
      <c r="C36" s="284">
        <f>_xlfn.XLOOKUP($C$11,'5. FORMACIÓN X CTROS'!$C$11:$C$128,'5. FORMACIÓN X CTROS'!$BP$11:$BP$128,0,0)</f>
        <v>0</v>
      </c>
      <c r="D36" s="284">
        <f>_xlfn.XLOOKUP($C$11,'5. FORMACIÓN X CTROS'!$C$11:$C$128,'5. FORMACIÓN X CTROS'!$BQ$11:$BQ$128,0,0)</f>
        <v>0</v>
      </c>
      <c r="E36" s="319" t="str">
        <f>_xlfn.XLOOKUP($C$11,'5. FORMACIÓN X CTROS'!$C$11:$C$128,'5. FORMACIÓN X CTROS'!$BR$11:$BR$128,0,0)</f>
        <v>N/A</v>
      </c>
      <c r="F36" s="567"/>
      <c r="G36" s="567"/>
      <c r="I36" s="386" t="s">
        <v>200</v>
      </c>
      <c r="J36" s="284">
        <f>_xlfn.XLOOKUP($J$11,'4. FORMACIÓN X REGIONAL'!$A$11:$A$43,'4. FORMACIÓN X REGIONAL'!$BN$11:$BN$43,0,0)</f>
        <v>30</v>
      </c>
      <c r="K36" s="284">
        <f>_xlfn.XLOOKUP($J$11,'4. FORMACIÓN X REGIONAL'!$A$11:$A$43,'4. FORMACIÓN X REGIONAL'!$BO$11:$BO$43,0,0)</f>
        <v>25</v>
      </c>
      <c r="L36" s="319">
        <f>_xlfn.XLOOKUP($J$11,'4. FORMACIÓN X REGIONAL'!$A$11:$A$43,'4. FORMACIÓN X REGIONAL'!$BP$11:$BP$43,0,0)</f>
        <v>0.83333333333333337</v>
      </c>
      <c r="M36" s="555"/>
      <c r="N36" s="556"/>
    </row>
    <row r="37" spans="2:14" ht="20.100000000000001" customHeight="1" x14ac:dyDescent="0.6">
      <c r="B37" s="394" t="s">
        <v>201</v>
      </c>
      <c r="C37" s="285">
        <f>_xlfn.XLOOKUP($C$11,'5. FORMACIÓN X CTROS'!$C$11:$C$128,'5. FORMACIÓN X CTROS'!$BS$11:$BS$128,0,0)</f>
        <v>4416</v>
      </c>
      <c r="D37" s="285">
        <f>_xlfn.XLOOKUP($C$11,'5. FORMACIÓN X CTROS'!$C$11:$C$128,'5. FORMACIÓN X CTROS'!$BT$11:$BT$128,0,0)</f>
        <v>4209</v>
      </c>
      <c r="E37" s="319">
        <f>_xlfn.XLOOKUP($C$11,'5. FORMACIÓN X CTROS'!$C$11:$C$128,'5. FORMACIÓN X CTROS'!$BU$11:$BU$128,0,0)</f>
        <v>0.953125</v>
      </c>
      <c r="F37" s="567"/>
      <c r="G37" s="567"/>
      <c r="I37" s="394" t="s">
        <v>201</v>
      </c>
      <c r="J37" s="285">
        <f>_xlfn.XLOOKUP($J$11,'4. FORMACIÓN X REGIONAL'!$A$11:$A$43,'4. FORMACIÓN X REGIONAL'!$BQ$11:$BQ$43,0,0)</f>
        <v>99737</v>
      </c>
      <c r="K37" s="285">
        <f>_xlfn.XLOOKUP($J$11,'4. FORMACIÓN X REGIONAL'!$A$11:$A$43,'4. FORMACIÓN X REGIONAL'!$BR$11:$BR$43,0,0)</f>
        <v>99212</v>
      </c>
      <c r="L37" s="319">
        <f>_xlfn.XLOOKUP($J$11,'4. FORMACIÓN X REGIONAL'!$A$11:$A$43,'4. FORMACIÓN X REGIONAL'!$BS$11:$BS$43,0,0)</f>
        <v>0.99473615609051802</v>
      </c>
      <c r="M37" s="555"/>
      <c r="N37" s="556"/>
    </row>
    <row r="38" spans="2:14" ht="20.100000000000001" customHeight="1" x14ac:dyDescent="0.6">
      <c r="B38" s="394" t="s">
        <v>202</v>
      </c>
      <c r="C38" s="285">
        <f>_xlfn.XLOOKUP($C$11,'5. FORMACIÓN X CTROS'!$C$11:$C$128,'5. FORMACIÓN X CTROS'!$BV$11:$BV$128,0,0)</f>
        <v>7565</v>
      </c>
      <c r="D38" s="285">
        <f>_xlfn.XLOOKUP($C$11,'5. FORMACIÓN X CTROS'!$C$11:$C$128,'5. FORMACIÓN X CTROS'!$BW$11:$BW$128,0,0)</f>
        <v>7799</v>
      </c>
      <c r="E38" s="319">
        <f>_xlfn.XLOOKUP($C$11,'5. FORMACIÓN X CTROS'!$C$11:$C$128,'5. FORMACIÓN X CTROS'!$BX$11:$BX$128,0,0)</f>
        <v>1.0309319233311303</v>
      </c>
      <c r="F38" s="567"/>
      <c r="G38" s="567"/>
      <c r="I38" s="394" t="s">
        <v>202</v>
      </c>
      <c r="J38" s="285">
        <f>_xlfn.XLOOKUP($J$11,'4. FORMACIÓN X REGIONAL'!$A$11:$A$43,'4. FORMACIÓN X REGIONAL'!$BT$11:$BT$43,0,0)</f>
        <v>172307</v>
      </c>
      <c r="K38" s="285">
        <f>_xlfn.XLOOKUP($J$11,'4. FORMACIÓN X REGIONAL'!$A$11:$A$43,'4. FORMACIÓN X REGIONAL'!$BU$11:$BU$43,0,0)</f>
        <v>177631</v>
      </c>
      <c r="L38" s="319">
        <f>_xlfn.XLOOKUP($J$11,'4. FORMACIÓN X REGIONAL'!$A$11:$A$43,'4. FORMACIÓN X REGIONAL'!$BV$11:$BV$43,0,0)</f>
        <v>1.0308983384308241</v>
      </c>
      <c r="M38" s="555"/>
      <c r="N38" s="556"/>
    </row>
    <row r="39" spans="2:14" x14ac:dyDescent="0.6">
      <c r="B39" s="386" t="s">
        <v>203</v>
      </c>
      <c r="C39" s="284">
        <f>_xlfn.XLOOKUP($C$11,'5. FORMACIÓN X CTROS'!$C$11:$C$128,'5. FORMACIÓN X CTROS'!$BY$11:$BY$128,0,0)</f>
        <v>11440</v>
      </c>
      <c r="D39" s="284">
        <f>_xlfn.XLOOKUP($C$11,'5. FORMACIÓN X CTROS'!$C$11:$C$128,'5. FORMACIÓN X CTROS'!$BZ$11:$BZ$128,0,0)</f>
        <v>6880</v>
      </c>
      <c r="E39" s="319">
        <f>_xlfn.XLOOKUP($C$11,'5. FORMACIÓN X CTROS'!$C$11:$C$128,'5. FORMACIÓN X CTROS'!$CA$11:$CA$128,0,0)</f>
        <v>0.60139860139860135</v>
      </c>
      <c r="F39" s="567"/>
      <c r="G39" s="567"/>
      <c r="I39" s="386" t="s">
        <v>203</v>
      </c>
      <c r="J39" s="284">
        <f>_xlfn.XLOOKUP($J$11,'4. FORMACIÓN X REGIONAL'!$A$11:$A$43,'4. FORMACIÓN X REGIONAL'!$BW$11:$BW$43,0,0)</f>
        <v>235360</v>
      </c>
      <c r="K39" s="284">
        <f>_xlfn.XLOOKUP($J$11,'4. FORMACIÓN X REGIONAL'!$A$11:$A$43,'4. FORMACIÓN X REGIONAL'!$BX$11:$BX$43,0,0)</f>
        <v>200748</v>
      </c>
      <c r="L39" s="320">
        <f>_xlfn.XLOOKUP($J$11,'4. FORMACIÓN X REGIONAL'!$A$11:$A$43,'4. FORMACIÓN X REGIONAL'!$BY$11:$BY$43,0,0)</f>
        <v>0.85294017675050982</v>
      </c>
      <c r="M39" s="555"/>
      <c r="N39" s="556"/>
    </row>
    <row r="40" spans="2:14" x14ac:dyDescent="0.6">
      <c r="B40" s="386" t="s">
        <v>204</v>
      </c>
      <c r="C40" s="284">
        <f>_xlfn.XLOOKUP($C$11,'5. FORMACIÓN X CTROS'!$C$11:$C$128,'5. FORMACIÓN X CTROS'!$CB$11:$CB$128,0,0)</f>
        <v>12350</v>
      </c>
      <c r="D40" s="284">
        <f>_xlfn.XLOOKUP($C$11,'5. FORMACIÓN X CTROS'!$C$11:$C$128,'5. FORMACIÓN X CTROS'!$CC$11:$CC$128,0,0)</f>
        <v>12134</v>
      </c>
      <c r="E40" s="319">
        <f>_xlfn.XLOOKUP($C$11,'5. FORMACIÓN X CTROS'!$C$11:$C$128,'5. FORMACIÓN X CTROS'!$CD$11:$CD$128,0,0)</f>
        <v>0.98251012145748984</v>
      </c>
      <c r="F40" s="567"/>
      <c r="G40" s="567"/>
      <c r="I40" s="386" t="s">
        <v>204</v>
      </c>
      <c r="J40" s="284">
        <f>_xlfn.XLOOKUP($J$11,'4. FORMACIÓN X REGIONAL'!$A$11:$A$43,'4. FORMACIÓN X REGIONAL'!$BZ$11:$BZ$43,0,0)</f>
        <v>260190</v>
      </c>
      <c r="K40" s="284">
        <f>_xlfn.XLOOKUP($J$11,'4. FORMACIÓN X REGIONAL'!$A$11:$A$43,'4. FORMACIÓN X REGIONAL'!$CA$11:$CA$43,0,0)</f>
        <v>291223</v>
      </c>
      <c r="L40" s="320">
        <f>_xlfn.XLOOKUP($J$11,'4. FORMACIÓN X REGIONAL'!$A$11:$A$43,'4. FORMACIÓN X REGIONAL'!$CB$11:$CB$43,0,0)</f>
        <v>1.1192705330719859</v>
      </c>
      <c r="M40" s="555"/>
      <c r="N40" s="556"/>
    </row>
    <row r="41" spans="2:14" x14ac:dyDescent="0.6">
      <c r="B41" s="372" t="s">
        <v>205</v>
      </c>
      <c r="C41" s="283">
        <f>_xlfn.XLOOKUP($C$11,'5. FORMACIÓN X CTROS'!$C$11:$C$128,'5. FORMACIÓN X CTROS'!$CE$11:$CE$128,0,0)</f>
        <v>3840</v>
      </c>
      <c r="D41" s="283">
        <f>_xlfn.XLOOKUP($C$11,'5. FORMACIÓN X CTROS'!$C$11:$C$128,'5. FORMACIÓN X CTROS'!$CF$11:$CF$128,0,0)</f>
        <v>2160</v>
      </c>
      <c r="E41" s="317">
        <f>_xlfn.XLOOKUP($C$11,'5. FORMACIÓN X CTROS'!$C$11:$C$128,'5. FORMACIÓN X CTROS'!$CG$11:$CG$128,0,0)</f>
        <v>0.5625</v>
      </c>
      <c r="F41" s="567"/>
      <c r="G41" s="567"/>
      <c r="I41" s="372" t="s">
        <v>205</v>
      </c>
      <c r="J41" s="283">
        <f>_xlfn.XLOOKUP($J$11,'4. FORMACIÓN X REGIONAL'!$A$11:$A$43,'4. FORMACIÓN X REGIONAL'!$CC$11:$CC$43,0,0)</f>
        <v>86160</v>
      </c>
      <c r="K41" s="283">
        <f>_xlfn.XLOOKUP($J$11,'4. FORMACIÓN X REGIONAL'!$A$11:$A$43,'4. FORMACIÓN X REGIONAL'!$CD$11:$CD$43,0,0)</f>
        <v>78800</v>
      </c>
      <c r="L41" s="344">
        <f>_xlfn.XLOOKUP($J$11,'4. FORMACIÓN X REGIONAL'!$A$11:$A$43,'4. FORMACIÓN X REGIONAL'!$CE$11:$CE$43,0,0)</f>
        <v>0.91457753017641596</v>
      </c>
      <c r="M41" s="555"/>
      <c r="N41" s="556"/>
    </row>
    <row r="42" spans="2:14" x14ac:dyDescent="0.6">
      <c r="B42" s="372" t="s">
        <v>206</v>
      </c>
      <c r="C42" s="283">
        <f>_xlfn.XLOOKUP($C$11,'5. FORMACIÓN X CTROS'!$C$11:$C$128,'5. FORMACIÓN X CTROS'!$CH$11:$CH$128,0,0)</f>
        <v>0</v>
      </c>
      <c r="D42" s="283">
        <f>_xlfn.XLOOKUP($C$11,'5. FORMACIÓN X CTROS'!$C$11:$C$128,'5. FORMACIÓN X CTROS'!$CI$11:$CI$128,0,0)</f>
        <v>0</v>
      </c>
      <c r="E42" s="317" t="str">
        <f>_xlfn.XLOOKUP($C$11,'5. FORMACIÓN X CTROS'!$C$11:$C$128,'5. FORMACIÓN X CTROS'!$CJ$11:$CJ$128,0,0)</f>
        <v>N/A</v>
      </c>
      <c r="F42" s="567"/>
      <c r="G42" s="567"/>
      <c r="I42" s="372" t="s">
        <v>206</v>
      </c>
      <c r="J42" s="283">
        <f>_xlfn.XLOOKUP($J$11,'4. FORMACIÓN X REGIONAL'!$A$11:$A$43,'4. FORMACIÓN X REGIONAL'!$CF$11:$CF$43,0,0)</f>
        <v>12770</v>
      </c>
      <c r="K42" s="283">
        <f>_xlfn.XLOOKUP($J$11,'4. FORMACIÓN X REGIONAL'!$A$11:$A$43,'4. FORMACIÓN X REGIONAL'!$CG$11:$CG$43,0,0)</f>
        <v>13271</v>
      </c>
      <c r="L42" s="344">
        <f>_xlfn.XLOOKUP($J$11,'4. FORMACIÓN X REGIONAL'!$A$11:$A$43,'4. FORMACIÓN X REGIONAL'!$CH$11:$CH$43,0,0)</f>
        <v>1.0392325763508223</v>
      </c>
      <c r="M42" s="555"/>
      <c r="N42" s="556"/>
    </row>
    <row r="43" spans="2:14" x14ac:dyDescent="0.6">
      <c r="B43" s="386" t="s">
        <v>207</v>
      </c>
      <c r="C43" s="284">
        <f>_xlfn.XLOOKUP($C$11,'5. FORMACIÓN X CTROS'!$C$11:$C$128,'5. FORMACIÓN X CTROS'!$CK$11:$CK$128,0,0)</f>
        <v>3840</v>
      </c>
      <c r="D43" s="284">
        <f>_xlfn.XLOOKUP($C$11,'5. FORMACIÓN X CTROS'!$C$11:$C$128,'5. FORMACIÓN X CTROS'!$CL$11:$CL$128,0,0)</f>
        <v>2160</v>
      </c>
      <c r="E43" s="319">
        <f>_xlfn.XLOOKUP($C$11,'5. FORMACIÓN X CTROS'!$C$11:$C$128,'5. FORMACIÓN X CTROS'!$CM$11:$CM$128,0,0)</f>
        <v>0.5625</v>
      </c>
      <c r="F43" s="567"/>
      <c r="G43" s="567"/>
      <c r="I43" s="386" t="s">
        <v>207</v>
      </c>
      <c r="J43" s="284">
        <f>_xlfn.XLOOKUP($J$11,'4. FORMACIÓN X REGIONAL'!$A$11:$A$43,'4. FORMACIÓN X REGIONAL'!$CI$11:$CI$43,0,0)</f>
        <v>98930</v>
      </c>
      <c r="K43" s="284">
        <f>_xlfn.XLOOKUP($J$11,'4. FORMACIÓN X REGIONAL'!$A$11:$A$43,'4. FORMACIÓN X REGIONAL'!$CJ$11:$CJ$43,0,0)</f>
        <v>92071</v>
      </c>
      <c r="L43" s="320">
        <f>_xlfn.XLOOKUP($J$11,'4. FORMACIÓN X REGIONAL'!$A$11:$A$43,'4. FORMACIÓN X REGIONAL'!$CK$11:$CK$43,0,0)</f>
        <v>0.93066814919640151</v>
      </c>
      <c r="M43" s="555"/>
      <c r="N43" s="556"/>
    </row>
    <row r="44" spans="2:14" x14ac:dyDescent="0.6">
      <c r="B44" s="386" t="s">
        <v>208</v>
      </c>
      <c r="C44" s="284">
        <f>_xlfn.XLOOKUP($C$11,'5. FORMACIÓN X CTROS'!$C$11:$C$128,'5. FORMACIÓN X CTROS'!$CN$11:$CN$128,0,0)</f>
        <v>8733</v>
      </c>
      <c r="D44" s="284">
        <f>_xlfn.XLOOKUP($C$11,'5. FORMACIÓN X CTROS'!$C$11:$C$128,'5. FORMACIÓN X CTROS'!$CO$11:$CO$128,0,0)</f>
        <v>9662</v>
      </c>
      <c r="E44" s="320">
        <f>_xlfn.XLOOKUP($C$11,'5. FORMACIÓN X CTROS'!$C$11:$C$128,'5. FORMACIÓN X CTROS'!$CP$11:$CP$128,0,0)</f>
        <v>1.1063781060345814</v>
      </c>
      <c r="F44" s="567"/>
      <c r="G44" s="567"/>
      <c r="I44" s="386" t="s">
        <v>208</v>
      </c>
      <c r="J44" s="284">
        <f>_xlfn.XLOOKUP($J$11,'4. FORMACIÓN X REGIONAL'!$A$11:$A$43,'4. FORMACIÓN X REGIONAL'!$CL$11:$CL$43,0,0)</f>
        <v>82729</v>
      </c>
      <c r="K44" s="284">
        <f>_xlfn.XLOOKUP($J$11,'4. FORMACIÓN X REGIONAL'!$A$11:$A$43,'4. FORMACIÓN X REGIONAL'!$CM$11:$CM$43,0,0)</f>
        <v>100927</v>
      </c>
      <c r="L44" s="320">
        <f>_xlfn.XLOOKUP($J$11,'4. FORMACIÓN X REGIONAL'!$A$11:$A$43,'4. FORMACIÓN X REGIONAL'!$CN$11:$CN$43,0,0)</f>
        <v>1.2199712313698945</v>
      </c>
      <c r="M44" s="555"/>
      <c r="N44" s="556"/>
    </row>
    <row r="45" spans="2:14" x14ac:dyDescent="0.6">
      <c r="B45" s="386" t="s">
        <v>209</v>
      </c>
      <c r="C45" s="284">
        <f>_xlfn.XLOOKUP($C$11,'5. FORMACIÓN X CTROS'!$C$11:$C$128,'5. FORMACIÓN X CTROS'!$CQ$11:$CQ$128,0,0)</f>
        <v>100</v>
      </c>
      <c r="D45" s="284">
        <f>_xlfn.XLOOKUP($C$11,'5. FORMACIÓN X CTROS'!$C$11:$C$128,'5. FORMACIÓN X CTROS'!$CR$11:$CR$128,0,0)</f>
        <v>163</v>
      </c>
      <c r="E45" s="320">
        <f>_xlfn.XLOOKUP($C$11,'5. FORMACIÓN X CTROS'!$C$11:$C$128,'5. FORMACIÓN X CTROS'!$CS$11:$CS$128,0,0)</f>
        <v>1.63</v>
      </c>
      <c r="F45" s="567"/>
      <c r="G45" s="567"/>
      <c r="I45" s="386" t="s">
        <v>209</v>
      </c>
      <c r="J45" s="284">
        <f>_xlfn.XLOOKUP($J$11,'4. FORMACIÓN X REGIONAL'!$A$11:$A$43,'4. FORMACIÓN X REGIONAL'!$CO$11:$CO$43,0,0)</f>
        <v>7994</v>
      </c>
      <c r="K45" s="284">
        <f>_xlfn.XLOOKUP($J$11,'4. FORMACIÓN X REGIONAL'!$A$11:$A$43,'4. FORMACIÓN X REGIONAL'!$CP$11:$CP$43,0,0)</f>
        <v>10871</v>
      </c>
      <c r="L45" s="320">
        <f>_xlfn.XLOOKUP($J$11,'4. FORMACIÓN X REGIONAL'!$A$11:$A$43,'4. FORMACIÓN X REGIONAL'!$CQ$11:$CQ$43,0,0)</f>
        <v>1.3598949211908933</v>
      </c>
      <c r="M45" s="555"/>
      <c r="N45" s="556"/>
    </row>
    <row r="46" spans="2:14" ht="20.100000000000001" customHeight="1" x14ac:dyDescent="0.6">
      <c r="B46" s="394" t="s">
        <v>210</v>
      </c>
      <c r="C46" s="285">
        <f>_xlfn.XLOOKUP($C$11,'5. FORMACIÓN X CTROS'!$C$11:$C$128,'5. FORMACIÓN X CTROS'!$CT$11:$CT$128,0,0)</f>
        <v>36463</v>
      </c>
      <c r="D46" s="285">
        <f>_xlfn.XLOOKUP($C$11,'5. FORMACIÓN X CTROS'!$C$11:$C$128,'5. FORMACIÓN X CTROS'!$CU$11:$CU$128,0,0)</f>
        <v>30999</v>
      </c>
      <c r="E46" s="320">
        <f>_xlfn.XLOOKUP($C$11,'5. FORMACIÓN X CTROS'!$C$11:$C$128,'5. FORMACIÓN X CTROS'!$CV$11:$CV$128,0,0)</f>
        <v>0.85014946658256318</v>
      </c>
      <c r="F46" s="567"/>
      <c r="G46" s="567"/>
      <c r="I46" s="394" t="s">
        <v>210</v>
      </c>
      <c r="J46" s="285">
        <f>_xlfn.XLOOKUP($J$11,'4. FORMACIÓN X REGIONAL'!$A$11:$A$43,'4. FORMACIÓN X REGIONAL'!$CR$11:$CR$43,0,0)</f>
        <v>685203</v>
      </c>
      <c r="K46" s="285">
        <f>_xlfn.XLOOKUP($J$11,'4. FORMACIÓN X REGIONAL'!$A$11:$A$43,'4. FORMACIÓN X REGIONAL'!$CS$11:$CS$43,0,0)</f>
        <v>695840</v>
      </c>
      <c r="L46" s="320">
        <f>_xlfn.XLOOKUP($J$11,'4. FORMACIÓN X REGIONAL'!$A$11:$A$43,'4. FORMACIÓN X REGIONAL'!$CT$11:$CT$43,0,0)</f>
        <v>1.0155238666497375</v>
      </c>
      <c r="M46" s="555"/>
      <c r="N46" s="556"/>
    </row>
    <row r="47" spans="2:14" ht="20.100000000000001" customHeight="1" x14ac:dyDescent="0.6">
      <c r="B47" s="394" t="s">
        <v>211</v>
      </c>
      <c r="C47" s="285">
        <f>_xlfn.XLOOKUP($C$11,'5. FORMACIÓN X CTROS'!$C$11:$C$128,'5. FORMACIÓN X CTROS'!$CW$11:$CW$128,0,0)</f>
        <v>44028</v>
      </c>
      <c r="D47" s="285">
        <f>_xlfn.XLOOKUP($C$11,'5. FORMACIÓN X CTROS'!$C$11:$C$128,'5. FORMACIÓN X CTROS'!$CX$11:$CX$128,0,0)</f>
        <v>38798</v>
      </c>
      <c r="E47" s="320">
        <f>_xlfn.XLOOKUP($C$11,'5. FORMACIÓN X CTROS'!$C$11:$C$128,'5. FORMACIÓN X CTROS'!$CY$11:$CY$128,0,0)</f>
        <v>0.88121195602798219</v>
      </c>
      <c r="F47" s="567"/>
      <c r="G47" s="567"/>
      <c r="I47" s="394" t="s">
        <v>211</v>
      </c>
      <c r="J47" s="285">
        <f>_xlfn.XLOOKUP($J$11,'4. FORMACIÓN X REGIONAL'!$A$11:$A$43,'4. FORMACIÓN X REGIONAL'!$CU$11:$CU$43,0,0)</f>
        <v>857510</v>
      </c>
      <c r="K47" s="285">
        <f>_xlfn.XLOOKUP($J$11,'4. FORMACIÓN X REGIONAL'!$A$11:$A$43,'4. FORMACIÓN X REGIONAL'!$CV$11:$CV$43,0,0)</f>
        <v>873471</v>
      </c>
      <c r="L47" s="320">
        <f>_xlfn.XLOOKUP($J$11,'4. FORMACIÓN X REGIONAL'!$A$11:$A$43,'4. FORMACIÓN X REGIONAL'!$CW$11:$CW$43,0,0)</f>
        <v>1.0186131940152301</v>
      </c>
      <c r="M47" s="555"/>
      <c r="N47" s="556"/>
    </row>
    <row r="48" spans="2:14" x14ac:dyDescent="0.6">
      <c r="F48" s="567"/>
      <c r="G48" s="567"/>
      <c r="N48" s="556"/>
    </row>
    <row r="49" spans="2:14" ht="15.9" thickBot="1" x14ac:dyDescent="0.65">
      <c r="F49" s="567"/>
      <c r="G49" s="567"/>
      <c r="N49" s="556"/>
    </row>
    <row r="50" spans="2:14" ht="35.1" customHeight="1" thickBot="1" x14ac:dyDescent="0.65">
      <c r="B50" s="423" t="s">
        <v>302</v>
      </c>
      <c r="C50" s="437" t="s">
        <v>272</v>
      </c>
      <c r="D50" s="438" t="s">
        <v>273</v>
      </c>
      <c r="E50" s="439" t="s">
        <v>274</v>
      </c>
      <c r="F50" s="567"/>
      <c r="G50" s="567"/>
      <c r="I50" s="423" t="s">
        <v>302</v>
      </c>
      <c r="J50" s="425" t="s">
        <v>272</v>
      </c>
      <c r="K50" s="426" t="s">
        <v>273</v>
      </c>
      <c r="L50" s="427" t="s">
        <v>274</v>
      </c>
      <c r="N50" s="556"/>
    </row>
    <row r="51" spans="2:14" x14ac:dyDescent="0.6">
      <c r="B51" s="507" t="s">
        <v>120</v>
      </c>
      <c r="C51" s="293">
        <f>_xlfn.XLOOKUP($C$11,'5. FORMACIÓN X CTROS'!$C$11:$C$128,'5. FORMACIÓN X CTROS'!$CZ$11:$CZ$128,0,0)</f>
        <v>9075</v>
      </c>
      <c r="D51" s="293">
        <f>_xlfn.XLOOKUP($C$11,'5. FORMACIÓN X CTROS'!$C$11:$C$128,'5. FORMACIÓN X CTROS'!$DA$11:$DA$128,0,0)</f>
        <v>10010</v>
      </c>
      <c r="E51" s="321">
        <f>_xlfn.XLOOKUP($C$11,'5. FORMACIÓN X CTROS'!$C$11:$C$128,'5. FORMACIÓN X CTROS'!$DB$11:$DB$128,0,0)</f>
        <v>1.103030303030303</v>
      </c>
      <c r="F51" s="567"/>
      <c r="G51" s="567"/>
      <c r="I51" s="508" t="s">
        <v>120</v>
      </c>
      <c r="J51" s="283">
        <f>_xlfn.XLOOKUP($J$11,'4. FORMACIÓN X REGIONAL'!$A$11:$A$43,'4. FORMACIÓN X REGIONAL'!$CX$11:$CX$43,0,0)</f>
        <v>86587</v>
      </c>
      <c r="K51" s="283">
        <f>_xlfn.XLOOKUP($J$11,'4. FORMACIÓN X REGIONAL'!$A$11:$A$43,'4. FORMACIÓN X REGIONAL'!$CY$11:$CY$43,0,0)</f>
        <v>105511</v>
      </c>
      <c r="L51" s="318">
        <f>_xlfn.XLOOKUP($J$11,'4. FORMACIÓN X REGIONAL'!$A$11:$A$43,'4. FORMACIÓN X REGIONAL'!$CZ$11:$CZ$43,0,0)</f>
        <v>1.2185547484033399</v>
      </c>
      <c r="M51" s="283"/>
      <c r="N51" s="556"/>
    </row>
    <row r="52" spans="2:14" x14ac:dyDescent="0.6">
      <c r="B52" s="428" t="s">
        <v>133</v>
      </c>
      <c r="C52" s="283">
        <f>_xlfn.XLOOKUP($C$11,'5. FORMACIÓN X CTROS'!$C$11:$C$128,'5. FORMACIÓN X CTROS'!$DC$11:$DC$128,0,0)</f>
        <v>130</v>
      </c>
      <c r="D52" s="283">
        <f>_xlfn.XLOOKUP($C$11,'5. FORMACIÓN X CTROS'!$C$11:$C$128,'5. FORMACIÓN X CTROS'!$DD$11:$DD$128,0,0)</f>
        <v>196</v>
      </c>
      <c r="E52" s="318">
        <f>_xlfn.XLOOKUP($C$11,'5. FORMACIÓN X CTROS'!$C$11:$C$128,'5. FORMACIÓN X CTROS'!$DE$11:$DE$128,0,0)</f>
        <v>1.5076923076923077</v>
      </c>
      <c r="F52" s="567"/>
      <c r="G52" s="567"/>
      <c r="I52" s="428" t="s">
        <v>133</v>
      </c>
      <c r="J52" s="283">
        <f>_xlfn.XLOOKUP($J$11,'4. FORMACIÓN X REGIONAL'!$A$11:$A$43,'4. FORMACIÓN X REGIONAL'!$DA$11:$DA$43,0,0)</f>
        <v>8421</v>
      </c>
      <c r="K52" s="283">
        <f>_xlfn.XLOOKUP($J$11,'4. FORMACIÓN X REGIONAL'!$A$11:$A$43,'4. FORMACIÓN X REGIONAL'!$DB$11:$DB$43,0,0)</f>
        <v>11446</v>
      </c>
      <c r="L52" s="318">
        <f>_xlfn.XLOOKUP($J$11,'4. FORMACIÓN X REGIONAL'!$A$11:$A$43,'4. FORMACIÓN X REGIONAL'!$DC$11:$DC$43,0,0)</f>
        <v>1.3592209951312195</v>
      </c>
      <c r="M52" s="555"/>
      <c r="N52" s="556"/>
    </row>
    <row r="53" spans="2:14" ht="15.9" thickBot="1" x14ac:dyDescent="0.65">
      <c r="B53" s="433" t="s">
        <v>212</v>
      </c>
      <c r="C53" s="286">
        <f>_xlfn.XLOOKUP($C$11,'5. FORMACIÓN X CTROS'!$C$11:$C$128,'5. FORMACIÓN X CTROS'!$DF$11:$DF$128,0,0)</f>
        <v>16091</v>
      </c>
      <c r="D53" s="286">
        <f>_xlfn.XLOOKUP($C$11,'5. FORMACIÓN X CTROS'!$C$11:$C$128,'5. FORMACIÓN X CTROS'!$DG$11:$DG$128,0,0)</f>
        <v>10710</v>
      </c>
      <c r="E53" s="322">
        <f>_xlfn.XLOOKUP($C$11,'5. FORMACIÓN X CTROS'!$C$11:$C$128,'5. FORMACIÓN X CTROS'!$DH$11:$DH$128,0,0)</f>
        <v>0.66558945994655394</v>
      </c>
      <c r="F53" s="567"/>
      <c r="G53" s="567"/>
      <c r="I53" s="433" t="s">
        <v>212</v>
      </c>
      <c r="J53" s="286">
        <f>_xlfn.XLOOKUP($J$11,'4. FORMACIÓN X REGIONAL'!$A$11:$A$43,'4. FORMACIÓN X REGIONAL'!$DD$11:$DD$43,0,0)</f>
        <v>354002</v>
      </c>
      <c r="K53" s="286">
        <f>_xlfn.XLOOKUP($J$11,'4. FORMACIÓN X REGIONAL'!$A$11:$A$43,'4. FORMACIÓN X REGIONAL'!$DE$11:$DE$43,0,0)</f>
        <v>318814</v>
      </c>
      <c r="L53" s="345">
        <f>_xlfn.XLOOKUP($J$11,'4. FORMACIÓN X REGIONAL'!$A$11:$A$43,'4. FORMACIÓN X REGIONAL'!$DF$11:$DF$43,0,0)</f>
        <v>0.90059943164162914</v>
      </c>
      <c r="M53" s="555"/>
      <c r="N53" s="556"/>
    </row>
    <row r="54" spans="2:14" x14ac:dyDescent="0.6">
      <c r="F54" s="567"/>
      <c r="G54" s="567"/>
      <c r="N54" s="556"/>
    </row>
    <row r="55" spans="2:14" ht="15.9" thickBot="1" x14ac:dyDescent="0.65">
      <c r="F55" s="567"/>
      <c r="G55" s="567"/>
      <c r="N55" s="556"/>
    </row>
    <row r="56" spans="2:14" ht="30" customHeight="1" thickBot="1" x14ac:dyDescent="0.65">
      <c r="B56" s="644" t="s">
        <v>305</v>
      </c>
      <c r="C56" s="645"/>
      <c r="D56" s="645"/>
      <c r="E56" s="646"/>
      <c r="F56" s="567"/>
      <c r="G56" s="567"/>
      <c r="I56" s="644" t="s">
        <v>396</v>
      </c>
      <c r="J56" s="645"/>
      <c r="K56" s="645"/>
      <c r="L56" s="646"/>
      <c r="N56" s="556"/>
    </row>
    <row r="57" spans="2:14" ht="15.9" thickBot="1" x14ac:dyDescent="0.65">
      <c r="F57" s="567"/>
      <c r="G57" s="567"/>
      <c r="N57" s="556"/>
    </row>
    <row r="58" spans="2:14" ht="15.9" thickBot="1" x14ac:dyDescent="0.65">
      <c r="B58" s="509" t="s">
        <v>306</v>
      </c>
      <c r="C58" s="510" t="s">
        <v>272</v>
      </c>
      <c r="D58" s="511" t="s">
        <v>273</v>
      </c>
      <c r="E58" s="512" t="s">
        <v>274</v>
      </c>
      <c r="F58" s="567"/>
      <c r="G58" s="567"/>
      <c r="I58" s="509" t="s">
        <v>306</v>
      </c>
      <c r="J58" s="510" t="s">
        <v>272</v>
      </c>
      <c r="K58" s="511" t="s">
        <v>273</v>
      </c>
      <c r="L58" s="512" t="s">
        <v>274</v>
      </c>
      <c r="N58" s="556"/>
    </row>
    <row r="59" spans="2:14" x14ac:dyDescent="0.6">
      <c r="B59" s="372" t="s">
        <v>307</v>
      </c>
      <c r="C59" s="287">
        <f>_xlfn.XLOOKUP($C$11,'5. FORMACIÓN X CTROS'!$C$11:$C$128,'5. FORMACIÓN X CTROS'!$DI$11:$DI$128,0,0)</f>
        <v>0.77</v>
      </c>
      <c r="D59" s="288">
        <f>_xlfn.XLOOKUP($C$11,'5. FORMACIÓN X CTROS'!$C$11:$C$128,'5. FORMACIÓN X CTROS'!$DJ$11:$DJ$128,0,0)</f>
        <v>0.89357981513864604</v>
      </c>
      <c r="E59" s="323">
        <f>_xlfn.XLOOKUP($C$11,'5. FORMACIÓN X CTROS'!$C$11:$C$128,'5. FORMACIÓN X CTROS'!$DK$11:$DK$128,0,0)</f>
        <v>1.1604932664138261</v>
      </c>
      <c r="F59" s="576"/>
      <c r="G59" s="567"/>
      <c r="I59" s="372" t="s">
        <v>307</v>
      </c>
      <c r="J59" s="287">
        <f>_xlfn.XLOOKUP($J$11,'4. FORMACIÓN X REGIONAL'!$A$11:$A$43,'4. FORMACIÓN X REGIONAL'!$DG$11:$DG$43,0,0)</f>
        <v>0.84</v>
      </c>
      <c r="K59" s="288">
        <f>_xlfn.XLOOKUP($J$11,'4. FORMACIÓN X REGIONAL'!$A$11:$A$43,'4. FORMACIÓN X REGIONAL'!$DH$11:$DH$43,0,0)</f>
        <v>0.85652062800697804</v>
      </c>
      <c r="L59" s="323">
        <f>_xlfn.XLOOKUP($J$11,'4. FORMACIÓN X REGIONAL'!$A$11:$A$43,'4. FORMACIÓN X REGIONAL'!$DI$11:$DI$43,0,0)</f>
        <v>1.0196674142940214</v>
      </c>
      <c r="M59" s="555"/>
      <c r="N59" s="556"/>
    </row>
    <row r="60" spans="2:14" x14ac:dyDescent="0.6">
      <c r="B60" s="372" t="s">
        <v>308</v>
      </c>
      <c r="C60" s="287">
        <f>_xlfn.XLOOKUP($C$11,'5. FORMACIÓN X CTROS'!$C$11:$C$128,'5. FORMACIÓN X CTROS'!$DL$11:$DL$128,0,0)</f>
        <v>0.74</v>
      </c>
      <c r="D60" s="288">
        <f>_xlfn.XLOOKUP($C$11,'5. FORMACIÓN X CTROS'!$C$11:$C$128,'5. FORMACIÓN X CTROS'!$DM$11:$DM$128,0,0)</f>
        <v>0.78155339805825197</v>
      </c>
      <c r="E60" s="323">
        <f>_xlfn.XLOOKUP($C$11,'5. FORMACIÓN X CTROS'!$C$11:$C$128,'5. FORMACIÓN X CTROS'!$DN$11:$DN$128,0,0)</f>
        <v>1.0561532406192595</v>
      </c>
      <c r="F60" s="576"/>
      <c r="G60" s="567"/>
      <c r="I60" s="372" t="s">
        <v>308</v>
      </c>
      <c r="J60" s="287">
        <f>_xlfn.XLOOKUP($J$11,'4. FORMACIÓN X REGIONAL'!$A$11:$A$43,'4. FORMACIÓN X REGIONAL'!$DJ$11:$DJ$43,0,0)</f>
        <v>0.7</v>
      </c>
      <c r="K60" s="288">
        <f>_xlfn.XLOOKUP($J$11,'4. FORMACIÓN X REGIONAL'!$A$11:$A$43,'4. FORMACIÓN X REGIONAL'!$DK$11:$DK$43,0,0)</f>
        <v>0.702919787257137</v>
      </c>
      <c r="L60" s="323">
        <f>_xlfn.XLOOKUP($J$11,'4. FORMACIÓN X REGIONAL'!$A$11:$A$43,'4. FORMACIÓN X REGIONAL'!$DL$11:$DL$43,0,0)</f>
        <v>1.0041711246530529</v>
      </c>
      <c r="M60" s="555"/>
      <c r="N60" s="556"/>
    </row>
    <row r="61" spans="2:14" x14ac:dyDescent="0.6">
      <c r="B61" s="372" t="s">
        <v>309</v>
      </c>
      <c r="C61" s="287">
        <f>_xlfn.XLOOKUP($C$11,'5. FORMACIÓN X CTROS'!$C$11:$C$128,'5. FORMACIÓN X CTROS'!$DO$11:$DO$128,0,0)</f>
        <v>0.755</v>
      </c>
      <c r="D61" s="288">
        <f>_xlfn.XLOOKUP($C$11,'5. FORMACIÓN X CTROS'!$C$11:$C$128,'5. FORMACIÓN X CTROS'!$DP$11:$DP$128,0,0)</f>
        <v>0.88809693513898802</v>
      </c>
      <c r="E61" s="323">
        <f>_xlfn.XLOOKUP($C$11,'5. FORMACIÓN X CTROS'!$C$11:$C$128,'5. FORMACIÓN X CTROS'!$DQ$11:$DQ$128,0,0)</f>
        <v>1.1762873313099178</v>
      </c>
      <c r="F61" s="576"/>
      <c r="G61" s="567"/>
      <c r="I61" s="372" t="s">
        <v>309</v>
      </c>
      <c r="J61" s="287">
        <f>_xlfn.XLOOKUP($J$11,'4. FORMACIÓN X REGIONAL'!$A$11:$A$43,'4. FORMACIÓN X REGIONAL'!$DM$11:$DM$43,0,0)</f>
        <v>0.77</v>
      </c>
      <c r="K61" s="288">
        <f>_xlfn.XLOOKUP($J$11,'4. FORMACIÓN X REGIONAL'!$A$11:$A$43,'4. FORMACIÓN X REGIONAL'!$DN$11:$DN$43,0,0)</f>
        <v>0.84225698504213198</v>
      </c>
      <c r="L61" s="323">
        <f>_xlfn.XLOOKUP($J$11,'4. FORMACIÓN X REGIONAL'!$A$11:$A$43,'4. FORMACIÓN X REGIONAL'!$DO$11:$DO$43,0,0)</f>
        <v>1.0938402403144571</v>
      </c>
      <c r="M61" s="555"/>
      <c r="N61" s="556"/>
    </row>
    <row r="62" spans="2:14" x14ac:dyDescent="0.6">
      <c r="B62" s="372" t="s">
        <v>310</v>
      </c>
      <c r="C62" s="287">
        <f>_xlfn.XLOOKUP($C$11,'5. FORMACIÓN X CTROS'!$C$11:$C$128,'5. FORMACIÓN X CTROS'!$DR$11:$DR$128,0,0)</f>
        <v>0.81</v>
      </c>
      <c r="D62" s="288">
        <f>_xlfn.XLOOKUP($C$11,'5. FORMACIÓN X CTROS'!$C$11:$C$128,'5. FORMACIÓN X CTROS'!$DS$11:$DS$128,0,0)</f>
        <v>0.82972718720602001</v>
      </c>
      <c r="E62" s="323">
        <f>_xlfn.XLOOKUP($C$11,'5. FORMACIÓN X CTROS'!$C$11:$C$128,'5. FORMACIÓN X CTROS'!$DT$11:$DT$128,0,0)</f>
        <v>1.0243545521061974</v>
      </c>
      <c r="F62" s="576"/>
      <c r="G62" s="567"/>
      <c r="I62" s="372" t="s">
        <v>310</v>
      </c>
      <c r="J62" s="287">
        <f>_xlfn.XLOOKUP($J$11,'4. FORMACIÓN X REGIONAL'!$A$11:$A$43,'4. FORMACIÓN X REGIONAL'!$DP$11:$DP$43,0,0)</f>
        <v>0.84</v>
      </c>
      <c r="K62" s="288">
        <f>_xlfn.XLOOKUP($J$11,'4. FORMACIÓN X REGIONAL'!$A$11:$A$43,'4. FORMACIÓN X REGIONAL'!$DQ$11:$DQ$43,0,0)</f>
        <v>0.86593888268618402</v>
      </c>
      <c r="L62" s="323">
        <f>_xlfn.XLOOKUP($J$11,'4. FORMACIÓN X REGIONAL'!$A$11:$A$43,'4. FORMACIÓN X REGIONAL'!$DR$11:$DR$43,0,0)</f>
        <v>1.0308796222454573</v>
      </c>
      <c r="M62" s="555"/>
      <c r="N62" s="556"/>
    </row>
    <row r="63" spans="2:14" x14ac:dyDescent="0.6">
      <c r="B63" s="372" t="s">
        <v>311</v>
      </c>
      <c r="C63" s="287">
        <f>_xlfn.XLOOKUP($C$11,'5. FORMACIÓN X CTROS'!$C$11:$C$128,'5. FORMACIÓN X CTROS'!$DU$11:$DU$128,0,0)</f>
        <v>0.71</v>
      </c>
      <c r="D63" s="288">
        <f>_xlfn.XLOOKUP($C$11,'5. FORMACIÓN X CTROS'!$C$11:$C$128,'5. FORMACIÓN X CTROS'!$DV$11:$DV$128,0,0)</f>
        <v>0.74385245901639296</v>
      </c>
      <c r="E63" s="323">
        <f>_xlfn.XLOOKUP($C$11,'5. FORMACIÓN X CTROS'!$C$11:$C$128,'5. FORMACIÓN X CTROS'!$DW$11:$DW$128,0,0)</f>
        <v>1.0476795197413986</v>
      </c>
      <c r="F63" s="576"/>
      <c r="G63" s="567"/>
      <c r="I63" s="372" t="s">
        <v>311</v>
      </c>
      <c r="J63" s="287">
        <f>_xlfn.XLOOKUP($J$11,'4. FORMACIÓN X REGIONAL'!$A$11:$A$43,'4. FORMACIÓN X REGIONAL'!$DS$11:$DS$43,0,0)</f>
        <v>0.74</v>
      </c>
      <c r="K63" s="288">
        <f>_xlfn.XLOOKUP($J$11,'4. FORMACIÓN X REGIONAL'!$A$11:$A$43,'4. FORMACIÓN X REGIONAL'!$DT$11:$DT$43,0,0)</f>
        <v>0.76634612185139594</v>
      </c>
      <c r="L63" s="323">
        <f>_xlfn.XLOOKUP($J$11,'4. FORMACIÓN X REGIONAL'!$A$11:$A$43,'4. FORMACIÓN X REGIONAL'!$DU$11:$DU$43,0,0)</f>
        <v>1.0356028673667512</v>
      </c>
      <c r="M63" s="555"/>
      <c r="N63" s="556"/>
    </row>
    <row r="64" spans="2:14" x14ac:dyDescent="0.6">
      <c r="B64" s="372" t="s">
        <v>312</v>
      </c>
      <c r="C64" s="287">
        <f>_xlfn.XLOOKUP($C$11,'5. FORMACIÓN X CTROS'!$C$11:$C$128,'5. FORMACIÓN X CTROS'!$DX$11:$DX$128,0,0)</f>
        <v>0.76</v>
      </c>
      <c r="D64" s="288">
        <f>_xlfn.XLOOKUP($C$11,'5. FORMACIÓN X CTROS'!$C$11:$C$128,'5. FORMACIÓN X CTROS'!$DY$11:$DY$128,0,0)</f>
        <v>0.79470752089136498</v>
      </c>
      <c r="E64" s="323">
        <f>_xlfn.XLOOKUP($C$11,'5. FORMACIÓN X CTROS'!$C$11:$C$128,'5. FORMACIÓN X CTROS'!$DZ$11:$DZ$128,0,0)</f>
        <v>1.0456677906465328</v>
      </c>
      <c r="F64" s="576"/>
      <c r="G64" s="567"/>
      <c r="I64" s="372" t="s">
        <v>312</v>
      </c>
      <c r="J64" s="287">
        <f>_xlfn.XLOOKUP($J$11,'4. FORMACIÓN X REGIONAL'!$A$11:$A$43,'4. FORMACIÓN X REGIONAL'!$DV$11:$DV$43,0,0)</f>
        <v>0.79</v>
      </c>
      <c r="K64" s="288">
        <f>_xlfn.XLOOKUP($J$11,'4. FORMACIÓN X REGIONAL'!$A$11:$A$43,'4. FORMACIÓN X REGIONAL'!$DW$11:$DW$43,0,0)</f>
        <v>0.82777133092745403</v>
      </c>
      <c r="L64" s="323">
        <f>_xlfn.XLOOKUP($J$11,'4. FORMACIÓN X REGIONAL'!$A$11:$A$43,'4. FORMACIÓN X REGIONAL'!$DX$11:$DX$43,0,0)</f>
        <v>1.0478118113005748</v>
      </c>
      <c r="M64" s="555"/>
      <c r="N64" s="556"/>
    </row>
    <row r="65" spans="2:14" x14ac:dyDescent="0.6">
      <c r="B65" s="372" t="s">
        <v>313</v>
      </c>
      <c r="C65" s="287">
        <f>_xlfn.XLOOKUP($C$11,'5. FORMACIÓN X CTROS'!$C$11:$C$128,'5. FORMACIÓN X CTROS'!$EA$11:$EA$128,0,0)</f>
        <v>0.79</v>
      </c>
      <c r="D65" s="288">
        <f>_xlfn.XLOOKUP($C$11,'5. FORMACIÓN X CTROS'!$C$11:$C$128,'5. FORMACIÓN X CTROS'!$EB$11:$EB$128,0,0)</f>
        <v>0.87143090226790698</v>
      </c>
      <c r="E65" s="323">
        <f>_xlfn.XLOOKUP($C$11,'5. FORMACIÓN X CTROS'!$C$11:$C$128,'5. FORMACIÓN X CTROS'!$EC$11:$EC$128,0,0)</f>
        <v>1.1030770914783632</v>
      </c>
      <c r="F65" s="576"/>
      <c r="G65" s="567"/>
      <c r="I65" s="372" t="s">
        <v>313</v>
      </c>
      <c r="J65" s="287">
        <f>_xlfn.XLOOKUP($J$11,'4. FORMACIÓN X REGIONAL'!$A$11:$A$43,'4. FORMACIÓN X REGIONAL'!$DY$11:$DY$43,0,0)</f>
        <v>0.84</v>
      </c>
      <c r="K65" s="288">
        <f>_xlfn.XLOOKUP($J$11,'4. FORMACIÓN X REGIONAL'!$A$11:$A$43,'4. FORMACIÓN X REGIONAL'!$DZ$11:$DZ$43,0,0)</f>
        <v>0.85981281393415898</v>
      </c>
      <c r="L65" s="323">
        <f>_xlfn.XLOOKUP($J$11,'4. FORMACIÓN X REGIONAL'!$A$11:$A$43,'4. FORMACIÓN X REGIONAL'!$EA$11:$EA$43,0,0)</f>
        <v>1.0235866832549512</v>
      </c>
      <c r="M65" s="555"/>
      <c r="N65" s="556"/>
    </row>
    <row r="66" spans="2:14" x14ac:dyDescent="0.6">
      <c r="B66" s="372" t="s">
        <v>314</v>
      </c>
      <c r="C66" s="287">
        <f>_xlfn.XLOOKUP($C$11,'5. FORMACIÓN X CTROS'!$C$11:$C$128,'5. FORMACIÓN X CTROS'!$ED$11:$ED$128,0,0)</f>
        <v>0.72499999999999998</v>
      </c>
      <c r="D66" s="288">
        <f>_xlfn.XLOOKUP($C$11,'5. FORMACIÓN X CTROS'!$C$11:$C$128,'5. FORMACIÓN X CTROS'!$EE$11:$EE$128,0,0)</f>
        <v>0.74850299401197595</v>
      </c>
      <c r="E66" s="323">
        <f>_xlfn.XLOOKUP($C$11,'5. FORMACIÓN X CTROS'!$C$11:$C$128,'5. FORMACIÓN X CTROS'!$EF$11:$EF$128,0,0)</f>
        <v>1.0324179227751393</v>
      </c>
      <c r="F66" s="576"/>
      <c r="G66" s="567"/>
      <c r="I66" s="372" t="s">
        <v>314</v>
      </c>
      <c r="J66" s="287">
        <f>_xlfn.XLOOKUP($J$11,'4. FORMACIÓN X REGIONAL'!$A$11:$A$43,'4. FORMACIÓN X REGIONAL'!$EB$11:$EB$43,0,0)</f>
        <v>0.72</v>
      </c>
      <c r="K66" s="288">
        <f>_xlfn.XLOOKUP($J$11,'4. FORMACIÓN X REGIONAL'!$A$11:$A$43,'4. FORMACIÓN X REGIONAL'!$EC$11:$EC$43,0,0)</f>
        <v>0.75146437121173504</v>
      </c>
      <c r="L66" s="323">
        <f>_xlfn.XLOOKUP($J$11,'4. FORMACIÓN X REGIONAL'!$A$11:$A$43,'4. FORMACIÓN X REGIONAL'!$ED$11:$ED$43,0,0)</f>
        <v>1.0437005155718542</v>
      </c>
      <c r="M66" s="555"/>
      <c r="N66" s="556"/>
    </row>
    <row r="67" spans="2:14" x14ac:dyDescent="0.6">
      <c r="B67" s="372" t="s">
        <v>315</v>
      </c>
      <c r="C67" s="287">
        <f>_xlfn.XLOOKUP($C$11,'5. FORMACIÓN X CTROS'!$C$11:$C$128,'5. FORMACIÓN X CTROS'!$EG$11:$EG$128,0,0)</f>
        <v>0.75750000000000006</v>
      </c>
      <c r="D67" s="288">
        <f>_xlfn.XLOOKUP($C$11,'5. FORMACIÓN X CTROS'!$C$11:$C$128,'5. FORMACIÓN X CTROS'!$EH$11:$EH$128,0,0)</f>
        <v>0.84510834722400296</v>
      </c>
      <c r="E67" s="323">
        <f>_xlfn.XLOOKUP($C$11,'5. FORMACIÓN X CTROS'!$C$11:$C$128,'5. FORMACIÓN X CTROS'!$EI$11:$EI$128,0,0)</f>
        <v>1.1156545837940632</v>
      </c>
      <c r="F67" s="576"/>
      <c r="G67" s="567"/>
      <c r="I67" s="372" t="s">
        <v>315</v>
      </c>
      <c r="J67" s="287">
        <f>_xlfn.XLOOKUP($J$11,'4. FORMACIÓN X REGIONAL'!$A$11:$A$43,'4. FORMACIÓN X REGIONAL'!$EE$11:$EE$43,0,0)</f>
        <v>0.78</v>
      </c>
      <c r="K67" s="288">
        <f>_xlfn.XLOOKUP($J$11,'4. FORMACIÓN X REGIONAL'!$A$11:$A$43,'4. FORMACIÓN X REGIONAL'!$EF$11:$EF$43,0,0)</f>
        <v>0.83586198355016905</v>
      </c>
      <c r="L67" s="323">
        <f>_xlfn.XLOOKUP($J$11,'4. FORMACIÓN X REGIONAL'!$A$11:$A$43,'4. FORMACIÓN X REGIONAL'!$EG$11:$EG$43,0,0)</f>
        <v>1.0716179276284219</v>
      </c>
      <c r="M67" s="555"/>
      <c r="N67" s="556"/>
    </row>
    <row r="68" spans="2:14" x14ac:dyDescent="0.6">
      <c r="B68" s="372" t="s">
        <v>316</v>
      </c>
      <c r="C68" s="287">
        <f>_xlfn.XLOOKUP($C$11,'5. FORMACIÓN X CTROS'!$C$11:$C$128,'5. FORMACIÓN X CTROS'!$EJ$11:$EJ$128,0,0)</f>
        <v>0.74</v>
      </c>
      <c r="D68" s="288">
        <f>_xlfn.XLOOKUP($C$11,'5. FORMACIÓN X CTROS'!$C$11:$C$128,'5. FORMACIÓN X CTROS'!$EK$11:$EK$128,0,0)</f>
        <v>0.76383259711280105</v>
      </c>
      <c r="E68" s="323">
        <f>_xlfn.XLOOKUP($C$11,'5. FORMACIÓN X CTROS'!$C$11:$C$128,'5. FORMACIÓN X CTROS'!$EL$11:$EL$128,0,0)</f>
        <v>1.0322062123145961</v>
      </c>
      <c r="F68" s="576"/>
      <c r="G68" s="567"/>
      <c r="I68" s="372" t="s">
        <v>316</v>
      </c>
      <c r="J68" s="287">
        <f>_xlfn.XLOOKUP($J$11,'4. FORMACIÓN X REGIONAL'!$A$11:$A$43,'4. FORMACIÓN X REGIONAL'!$EH$11:$EH$43,0,0)</f>
        <v>0.86</v>
      </c>
      <c r="K68" s="288">
        <f>_xlfn.XLOOKUP($J$11,'4. FORMACIÓN X REGIONAL'!$A$11:$A$43,'4. FORMACIÓN X REGIONAL'!$EI$11:$EI$43,0,0)</f>
        <v>0.84065992140132395</v>
      </c>
      <c r="L68" s="323">
        <f>_xlfn.XLOOKUP($J$11,'4. FORMACIÓN X REGIONAL'!$A$11:$A$43,'4. FORMACIÓN X REGIONAL'!$EJ$11:$EJ$43,0,0)</f>
        <v>0.97751153651316736</v>
      </c>
      <c r="M68" s="555"/>
      <c r="N68" s="556"/>
    </row>
    <row r="69" spans="2:14" x14ac:dyDescent="0.6">
      <c r="B69" s="372" t="s">
        <v>317</v>
      </c>
      <c r="C69" s="287">
        <f>_xlfn.XLOOKUP($C$11,'5. FORMACIÓN X CTROS'!$C$11:$C$128,'5. FORMACIÓN X CTROS'!$EM$11:$EM$128,0,0)</f>
        <v>0.24</v>
      </c>
      <c r="D69" s="288">
        <f>_xlfn.XLOOKUP($C$11,'5. FORMACIÓN X CTROS'!$C$11:$C$128,'5. FORMACIÓN X CTROS'!$EN$11:$EN$128,0,0)</f>
        <v>0.22002212389380499</v>
      </c>
      <c r="E69" s="323">
        <f>_xlfn.XLOOKUP($C$11,'5. FORMACIÓN X CTROS'!$C$11:$C$128,'5. FORMACIÓN X CTROS'!$EO$11:$EO$128,0,0)</f>
        <v>0.91675884955752085</v>
      </c>
      <c r="F69" s="576"/>
      <c r="G69" s="567"/>
      <c r="I69" s="372" t="s">
        <v>317</v>
      </c>
      <c r="J69" s="287">
        <f>_xlfn.XLOOKUP($J$11,'4. FORMACIÓN X REGIONAL'!$A$11:$A$43,'4. FORMACIÓN X REGIONAL'!$EK$11:$EK$43,0,0)</f>
        <v>0.27</v>
      </c>
      <c r="K69" s="288">
        <f>_xlfn.XLOOKUP($J$11,'4. FORMACIÓN X REGIONAL'!$A$11:$A$43,'4. FORMACIÓN X REGIONAL'!$EL$11:$EL$43,0,0)</f>
        <v>0.24966016569605201</v>
      </c>
      <c r="L69" s="323">
        <f>_xlfn.XLOOKUP($J$11,'4. FORMACIÓN X REGIONAL'!$A$11:$A$43,'4. FORMACIÓN X REGIONAL'!$EM$11:$EM$43,0,0)</f>
        <v>0.92466728035574808</v>
      </c>
      <c r="M69" s="555"/>
      <c r="N69" s="556"/>
    </row>
    <row r="70" spans="2:14" x14ac:dyDescent="0.6">
      <c r="B70" s="372" t="s">
        <v>318</v>
      </c>
      <c r="C70" s="287">
        <f>_xlfn.XLOOKUP($C$11,'5. FORMACIÓN X CTROS'!$C$11:$C$128,'5. FORMACIÓN X CTROS'!$EP$11:$EP$128,0,0)</f>
        <v>0.49</v>
      </c>
      <c r="D70" s="288">
        <f>_xlfn.XLOOKUP($C$11,'5. FORMACIÓN X CTROS'!$C$11:$C$128,'5. FORMACIÓN X CTROS'!$EQ$11:$EQ$128,0,0)</f>
        <v>0.605245330494532</v>
      </c>
      <c r="E70" s="323">
        <f>_xlfn.XLOOKUP($C$11,'5. FORMACIÓN X CTROS'!$C$11:$C$128,'5. FORMACIÓN X CTROS'!$ER$11:$ER$128,0,0)</f>
        <v>1.2351945520296572</v>
      </c>
      <c r="F70" s="576"/>
      <c r="G70" s="567"/>
      <c r="I70" s="372" t="s">
        <v>318</v>
      </c>
      <c r="J70" s="287">
        <f>_xlfn.XLOOKUP($J$11,'4. FORMACIÓN X REGIONAL'!$A$11:$A$43,'4. FORMACIÓN X REGIONAL'!$EN$11:$EN$43,0,0)</f>
        <v>0.56499999999999995</v>
      </c>
      <c r="K70" s="288">
        <f>_xlfn.XLOOKUP($J$11,'4. FORMACIÓN X REGIONAL'!$A$11:$A$43,'4. FORMACIÓN X REGIONAL'!$EO$11:$EO$43,0,0)</f>
        <v>0.60323062773051295</v>
      </c>
      <c r="L70" s="323">
        <f>_xlfn.XLOOKUP($J$11,'4. FORMACIÓN X REGIONAL'!$A$11:$A$43,'4. FORMACIÓN X REGIONAL'!$EP$11:$EP$43,0,0)</f>
        <v>1.0676648278416159</v>
      </c>
      <c r="M70" s="555"/>
      <c r="N70" s="556"/>
    </row>
    <row r="71" spans="2:14" x14ac:dyDescent="0.6">
      <c r="B71" s="372" t="s">
        <v>319</v>
      </c>
      <c r="C71" s="287">
        <f>_xlfn.XLOOKUP($C$11,'5. FORMACIÓN X CTROS'!$C$11:$C$128,'5. FORMACIÓN X CTROS'!$ES$11:$ES$128,0,0)</f>
        <v>0.76500000000000001</v>
      </c>
      <c r="D71" s="288">
        <f>_xlfn.XLOOKUP($C$11,'5. FORMACIÓN X CTROS'!$C$11:$C$128,'5. FORMACIÓN X CTROS'!$ET$11:$ET$128,0,0)</f>
        <v>0.78731130731985199</v>
      </c>
      <c r="E71" s="323">
        <f>_xlfn.XLOOKUP($C$11,'5. FORMACIÓN X CTROS'!$C$11:$C$128,'5. FORMACIÓN X CTROS'!$EU$11:$EU$128,0,0)</f>
        <v>1.0291651076076496</v>
      </c>
      <c r="F71" s="576"/>
      <c r="G71" s="567"/>
      <c r="I71" s="372" t="s">
        <v>319</v>
      </c>
      <c r="J71" s="287">
        <f>_xlfn.XLOOKUP($J$11,'4. FORMACIÓN X REGIONAL'!$A$11:$A$43,'4. FORMACIÓN X REGIONAL'!$EQ$11:$EQ$43,0,0)</f>
        <v>0.85</v>
      </c>
      <c r="K71" s="288">
        <f>_xlfn.XLOOKUP($J$11,'4. FORMACIÓN X REGIONAL'!$A$11:$A$43,'4. FORMACIÓN X REGIONAL'!$ER$11:$ER$43,0,0)</f>
        <v>0.84543781111569904</v>
      </c>
      <c r="L71" s="323">
        <f>_xlfn.XLOOKUP($J$11,'4. FORMACIÓN X REGIONAL'!$A$11:$A$43,'4. FORMACIÓN X REGIONAL'!$ES$11:$ES$43,0,0)</f>
        <v>0.994632718959646</v>
      </c>
      <c r="M71" s="555"/>
      <c r="N71" s="556"/>
    </row>
    <row r="72" spans="2:14" x14ac:dyDescent="0.6">
      <c r="B72" s="372" t="s">
        <v>320</v>
      </c>
      <c r="C72" s="287">
        <f>_xlfn.XLOOKUP($C$11,'5. FORMACIÓN X CTROS'!$C$11:$C$128,'5. FORMACIÓN X CTROS'!$EV$11:$EV$128,0,0)</f>
        <v>0.48249999999999998</v>
      </c>
      <c r="D72" s="288">
        <f>_xlfn.XLOOKUP($C$11,'5. FORMACIÓN X CTROS'!$C$11:$C$128,'5. FORMACIÓN X CTROS'!$EW$11:$EW$128,0,0)</f>
        <v>0.30242763772175502</v>
      </c>
      <c r="E72" s="323">
        <f>_xlfn.XLOOKUP($C$11,'5. FORMACIÓN X CTROS'!$C$11:$C$128,'5. FORMACIÓN X CTROS'!$EX$11:$EX$128,0,0)</f>
        <v>0.62679303154767885</v>
      </c>
      <c r="F72" s="576"/>
      <c r="G72" s="567"/>
      <c r="I72" s="372" t="s">
        <v>320</v>
      </c>
      <c r="J72" s="287">
        <f>_xlfn.XLOOKUP($J$11,'4. FORMACIÓN X REGIONAL'!$A$11:$A$43,'4. FORMACIÓN X REGIONAL'!$ET$11:$ET$43,0,0)</f>
        <v>0.495</v>
      </c>
      <c r="K72" s="288">
        <f>_xlfn.XLOOKUP($J$11,'4. FORMACIÓN X REGIONAL'!$A$11:$A$43,'4. FORMACIÓN X REGIONAL'!$EU$11:$EU$43,0,0)</f>
        <v>0.31146373747702399</v>
      </c>
      <c r="L72" s="323">
        <f>_xlfn.XLOOKUP($J$11,'4. FORMACIÓN X REGIONAL'!$A$11:$A$43,'4. FORMACIÓN X REGIONAL'!$EV$11:$EV$43,0,0)</f>
        <v>0.62921967167075554</v>
      </c>
      <c r="M72" s="555"/>
      <c r="N72" s="556"/>
    </row>
    <row r="73" spans="2:14" x14ac:dyDescent="0.6">
      <c r="B73" s="372" t="s">
        <v>321</v>
      </c>
      <c r="C73" s="287">
        <f>_xlfn.XLOOKUP($C$11,'5. FORMACIÓN X CTROS'!$C$11:$C$128,'5. FORMACIÓN X CTROS'!$EY$11:$EY$128,0,0)</f>
        <v>0.62375000000000003</v>
      </c>
      <c r="D73" s="288">
        <f>_xlfn.XLOOKUP($C$11,'5. FORMACIÓN X CTROS'!$C$11:$C$128,'5. FORMACIÓN X CTROS'!$EZ$11:$EZ$128,0,0)</f>
        <v>0.65346151863498103</v>
      </c>
      <c r="E73" s="323">
        <f>_xlfn.XLOOKUP($C$11,'5. FORMACIÓN X CTROS'!$C$11:$C$128,'5. FORMACIÓN X CTROS'!$FA$11:$FA$128,0,0)</f>
        <v>1.0476336972103903</v>
      </c>
      <c r="F73" s="576"/>
      <c r="G73" s="567"/>
      <c r="I73" s="372" t="s">
        <v>321</v>
      </c>
      <c r="J73" s="287">
        <f>_xlfn.XLOOKUP($J$11,'4. FORMACIÓN X REGIONAL'!$A$11:$A$43,'4. FORMACIÓN X REGIONAL'!$EW$11:$EW$43,0,0)</f>
        <v>0.67249999999999999</v>
      </c>
      <c r="K73" s="288">
        <f>_xlfn.XLOOKUP($J$11,'4. FORMACIÓN X REGIONAL'!$A$11:$A$43,'4. FORMACIÓN X REGIONAL'!$EX$11:$EX$43,0,0)</f>
        <v>0.65053905624800401</v>
      </c>
      <c r="L73" s="323">
        <f>_xlfn.XLOOKUP($J$11,'4. FORMACIÓN X REGIONAL'!$A$11:$A$43,'4. FORMACIÓN X REGIONAL'!$EY$11:$EY$43,0,0)</f>
        <v>0.96734432155837025</v>
      </c>
      <c r="M73" s="555"/>
      <c r="N73" s="556"/>
    </row>
    <row r="74" spans="2:14" x14ac:dyDescent="0.6">
      <c r="B74" s="372" t="s">
        <v>322</v>
      </c>
      <c r="C74" s="287" t="str">
        <f>_xlfn.XLOOKUP($C$11,'5. FORMACIÓN X CTROS'!$C$11:$C$128,'5. FORMACIÓN X CTROS'!$FB$11:$FB$128,0,0)</f>
        <v xml:space="preserve"> </v>
      </c>
      <c r="D74" s="288">
        <f>_xlfn.XLOOKUP($C$11,'5. FORMACIÓN X CTROS'!$C$11:$C$128,'5. FORMACIÓN X CTROS'!$FC$11:$FC$128,0,0)</f>
        <v>0</v>
      </c>
      <c r="E74" s="323" t="str">
        <f>_xlfn.XLOOKUP($C$11,'5. FORMACIÓN X CTROS'!$C$11:$C$128,'5. FORMACIÓN X CTROS'!$FD$11:$FD$128,0,0)</f>
        <v>N/A</v>
      </c>
      <c r="F74" s="576"/>
      <c r="G74" s="567"/>
      <c r="I74" s="372" t="s">
        <v>322</v>
      </c>
      <c r="J74" s="287">
        <f>_xlfn.XLOOKUP($J$11,'4. FORMACIÓN X REGIONAL'!$A$11:$A$43,'4. FORMACIÓN X REGIONAL'!$EZ$11:$EZ$43,0,0)</f>
        <v>0.81</v>
      </c>
      <c r="K74" s="288">
        <f>_xlfn.XLOOKUP($J$11,'4. FORMACIÓN X REGIONAL'!$A$11:$A$43,'4. FORMACIÓN X REGIONAL'!$FA$11:$FA$43,0,0)</f>
        <v>0.77725868434933298</v>
      </c>
      <c r="L74" s="323">
        <f>_xlfn.XLOOKUP($J$11,'4. FORMACIÓN X REGIONAL'!$A$11:$A$43,'4. FORMACIÓN X REGIONAL'!$FB$11:$FB$43,0,0)</f>
        <v>0.95957862265349747</v>
      </c>
      <c r="M74" s="555"/>
      <c r="N74" s="556"/>
    </row>
    <row r="75" spans="2:14" x14ac:dyDescent="0.6">
      <c r="B75" s="372" t="s">
        <v>323</v>
      </c>
      <c r="C75" s="287">
        <f>_xlfn.XLOOKUP($C$11,'5. FORMACIÓN X CTROS'!$C$11:$C$128,'5. FORMACIÓN X CTROS'!$FE$11:$FE$128,0,0)</f>
        <v>0.34</v>
      </c>
      <c r="D75" s="288">
        <f>_xlfn.XLOOKUP($C$11,'5. FORMACIÓN X CTROS'!$C$11:$C$128,'5. FORMACIÓN X CTROS'!$FF$11:$FF$128,0,0)</f>
        <v>0.217592592592592</v>
      </c>
      <c r="E75" s="323">
        <f>_xlfn.XLOOKUP($C$11,'5. FORMACIÓN X CTROS'!$C$11:$C$128,'5. FORMACIÓN X CTROS'!$FG$11:$FG$128,0,0)</f>
        <v>0.63997821350762352</v>
      </c>
      <c r="F75" s="576"/>
      <c r="G75" s="567"/>
      <c r="I75" s="372" t="s">
        <v>323</v>
      </c>
      <c r="J75" s="287">
        <f>_xlfn.XLOOKUP($J$11,'4. FORMACIÓN X REGIONAL'!$A$11:$A$43,'4. FORMACIÓN X REGIONAL'!$FC$11:$FC$43,0,0)</f>
        <v>0.33</v>
      </c>
      <c r="K75" s="288">
        <f>_xlfn.XLOOKUP($J$11,'4. FORMACIÓN X REGIONAL'!$A$11:$A$43,'4. FORMACIÓN X REGIONAL'!$FD$11:$FD$43,0,0)</f>
        <v>0.35153553299492402</v>
      </c>
      <c r="L75" s="323">
        <f>_xlfn.XLOOKUP($J$11,'4. FORMACIÓN X REGIONAL'!$A$11:$A$43,'4. FORMACIÓN X REGIONAL'!$FE$11:$FE$43,0,0)</f>
        <v>1.065259190893709</v>
      </c>
      <c r="M75" s="555"/>
      <c r="N75" s="556"/>
    </row>
    <row r="76" spans="2:14" x14ac:dyDescent="0.6">
      <c r="B76" s="372" t="s">
        <v>324</v>
      </c>
      <c r="C76" s="287">
        <f>_xlfn.XLOOKUP($C$11,'5. FORMACIÓN X CTROS'!$C$11:$C$128,'5. FORMACIÓN X CTROS'!$FH$11:$FH$128,0,0)</f>
        <v>0.34</v>
      </c>
      <c r="D76" s="288">
        <f>_xlfn.XLOOKUP($C$11,'5. FORMACIÓN X CTROS'!$C$11:$C$128,'5. FORMACIÓN X CTROS'!$FI$11:$FI$128,0,0)</f>
        <v>0.217592592592592</v>
      </c>
      <c r="E76" s="323">
        <f>_xlfn.XLOOKUP($C$11,'5. FORMACIÓN X CTROS'!$C$11:$C$128,'5. FORMACIÓN X CTROS'!$FJ$11:$FJ$128,0,0)</f>
        <v>0.63997821350762352</v>
      </c>
      <c r="F76" s="576"/>
      <c r="G76" s="567"/>
      <c r="I76" s="372" t="s">
        <v>324</v>
      </c>
      <c r="J76" s="287">
        <f>_xlfn.XLOOKUP($J$11,'4. FORMACIÓN X REGIONAL'!$A$11:$A$43,'4. FORMACIÓN X REGIONAL'!$FF$11:$FF$43,0,0)</f>
        <v>0.57000000000000006</v>
      </c>
      <c r="K76" s="288">
        <f>_xlfn.XLOOKUP($J$11,'4. FORMACIÓN X REGIONAL'!$A$11:$A$43,'4. FORMACIÓN X REGIONAL'!$FG$11:$FG$43,0,0)</f>
        <v>0.41289874118886499</v>
      </c>
      <c r="L76" s="323">
        <f>_xlfn.XLOOKUP($J$11,'4. FORMACIÓN X REGIONAL'!$A$11:$A$43,'4. FORMACIÓN X REGIONAL'!$FH$11:$FH$43,0,0)</f>
        <v>0.72438375647169284</v>
      </c>
      <c r="M76" s="555"/>
      <c r="N76" s="556"/>
    </row>
    <row r="77" spans="2:14" x14ac:dyDescent="0.6">
      <c r="B77" s="372" t="s">
        <v>325</v>
      </c>
      <c r="C77" s="287">
        <f>_xlfn.XLOOKUP($C$11,'5. FORMACIÓN X CTROS'!$C$11:$C$128,'5. FORMACIÓN X CTROS'!$FK$11:$FK$128,0,0)</f>
        <v>0.80634342660022995</v>
      </c>
      <c r="D77" s="288">
        <f>_xlfn.XLOOKUP($C$11,'5. FORMACIÓN X CTROS'!$C$11:$C$128,'5. FORMACIÓN X CTROS'!$FL$11:$FL$128,0,0)</f>
        <v>0.76783216783216801</v>
      </c>
      <c r="E77" s="323">
        <f>_xlfn.XLOOKUP($C$11,'5. FORMACIÓN X CTROS'!$C$11:$C$128,'5. FORMACIÓN X CTROS'!$FM$11:$FM$128,0,0)</f>
        <v>0.95223963202572848</v>
      </c>
      <c r="F77" s="576"/>
      <c r="G77" s="567"/>
      <c r="I77" s="372" t="s">
        <v>325</v>
      </c>
      <c r="J77" s="287">
        <f>_xlfn.XLOOKUP($J$11,'4. FORMACIÓN X REGIONAL'!$A$11:$A$43,'4. FORMACIÓN X REGIONAL'!$FI$11:$FI$43,0,0)</f>
        <v>0.88</v>
      </c>
      <c r="K77" s="288">
        <f>_xlfn.XLOOKUP($J$11,'4. FORMACIÓN X REGIONAL'!$A$11:$A$43,'4. FORMACIÓN X REGIONAL'!$FJ$11:$FJ$43,0,0)</f>
        <v>0.86662054193401605</v>
      </c>
      <c r="L77" s="323">
        <f>_xlfn.XLOOKUP($J$11,'4. FORMACIÓN X REGIONAL'!$A$11:$A$43,'4. FORMACIÓN X REGIONAL'!$FK$11:$FK$43,0,0)</f>
        <v>0.98479607037956374</v>
      </c>
      <c r="M77" s="555"/>
      <c r="N77" s="556"/>
    </row>
    <row r="78" spans="2:14" x14ac:dyDescent="0.6">
      <c r="B78" s="372" t="s">
        <v>326</v>
      </c>
      <c r="C78" s="287">
        <f>_xlfn.XLOOKUP($C$11,'5. FORMACIÓN X CTROS'!$C$11:$C$128,'5. FORMACIÓN X CTROS'!$FN$11:$FN$128,0,0)</f>
        <v>0.61009999999999998</v>
      </c>
      <c r="D78" s="288">
        <f>_xlfn.XLOOKUP($C$11,'5. FORMACIÓN X CTROS'!$C$11:$C$128,'5. FORMACIÓN X CTROS'!$FO$11:$FO$128,0,0)</f>
        <v>0.68367346938775497</v>
      </c>
      <c r="E78" s="323">
        <f>_xlfn.XLOOKUP($C$11,'5. FORMACIÓN X CTROS'!$C$11:$C$128,'5. FORMACIÓN X CTROS'!$FP$11:$FP$128,0,0)</f>
        <v>1.1205924756396575</v>
      </c>
      <c r="F78" s="576"/>
      <c r="G78" s="567"/>
      <c r="I78" s="372" t="s">
        <v>326</v>
      </c>
      <c r="J78" s="287">
        <f>_xlfn.XLOOKUP($J$11,'4. FORMACIÓN X REGIONAL'!$A$11:$A$43,'4. FORMACIÓN X REGIONAL'!$FL$11:$FL$43,0,0)</f>
        <v>0.61009999999999998</v>
      </c>
      <c r="K78" s="288">
        <f>_xlfn.XLOOKUP($J$11,'4. FORMACIÓN X REGIONAL'!$A$11:$A$43,'4. FORMACIÓN X REGIONAL'!$FM$11:$FM$43,0,0)</f>
        <v>0.85130176480866704</v>
      </c>
      <c r="L78" s="323">
        <f>_xlfn.XLOOKUP($J$11,'4. FORMACIÓN X REGIONAL'!$A$11:$A$43,'4. FORMACIÓN X REGIONAL'!$FN$11:$FN$43,0,0)</f>
        <v>1.395347918060428</v>
      </c>
      <c r="M78" s="555"/>
      <c r="N78" s="556"/>
    </row>
    <row r="79" spans="2:14" ht="15.9" thickBot="1" x14ac:dyDescent="0.65">
      <c r="F79" s="567"/>
      <c r="G79" s="567"/>
      <c r="N79" s="556"/>
    </row>
    <row r="80" spans="2:14" ht="15.9" thickBot="1" x14ac:dyDescent="0.65">
      <c r="B80" s="509" t="s">
        <v>397</v>
      </c>
      <c r="C80" s="510" t="s">
        <v>272</v>
      </c>
      <c r="D80" s="511" t="s">
        <v>273</v>
      </c>
      <c r="E80" s="512" t="s">
        <v>274</v>
      </c>
      <c r="F80" s="567"/>
      <c r="G80" s="567"/>
      <c r="I80" s="509" t="s">
        <v>327</v>
      </c>
      <c r="J80" s="510" t="s">
        <v>272</v>
      </c>
      <c r="K80" s="511" t="s">
        <v>273</v>
      </c>
      <c r="L80" s="512" t="s">
        <v>274</v>
      </c>
      <c r="N80" s="556"/>
    </row>
    <row r="81" spans="2:14" ht="15" customHeight="1" x14ac:dyDescent="0.6">
      <c r="B81" s="372" t="s">
        <v>328</v>
      </c>
      <c r="C81" s="289">
        <f>_xlfn.XLOOKUP($C$11,'5. FORMACIÓN X CTROS'!$C$11:$C$128,'5. FORMACIÓN X CTROS'!$FQ$11:$FQ$128,0,0)</f>
        <v>1777</v>
      </c>
      <c r="D81" s="289">
        <f>_xlfn.XLOOKUP($C$11,'5. FORMACIÓN X CTROS'!$C$11:$C$128,'5. FORMACIÓN X CTROS'!$FR$11:$FR$128,0,0)</f>
        <v>1397</v>
      </c>
      <c r="E81" s="299">
        <f>_xlfn.XLOOKUP($C$11,'5. FORMACIÓN X CTROS'!$C$11:$C$128,'5. FORMACIÓN X CTROS'!$FS$11:$FS$128,0,0)</f>
        <v>0.7861564434440067</v>
      </c>
      <c r="F81" s="567"/>
      <c r="G81" s="567"/>
      <c r="I81" s="372" t="s">
        <v>328</v>
      </c>
      <c r="J81" s="289">
        <f>_xlfn.XLOOKUP($J$11,'4. FORMACIÓN X REGIONAL'!$A$11:$A$43,'4. FORMACIÓN X REGIONAL'!$FO$11:$FO$43,0,0)</f>
        <v>40679</v>
      </c>
      <c r="K81" s="289">
        <f>_xlfn.XLOOKUP($J$11,'4. FORMACIÓN X REGIONAL'!$A$11:$A$43,'4. FORMACIÓN X REGIONAL'!$FP$11:$FP$43,0,0)</f>
        <v>29827</v>
      </c>
      <c r="L81" s="299">
        <f>_xlfn.XLOOKUP($J$11,'4. FORMACIÓN X REGIONAL'!$A$11:$A$43,'4. FORMACIÓN X REGIONAL'!$FQ$11:$FQ$43,0,0)</f>
        <v>0.73322844711030266</v>
      </c>
      <c r="M81" s="555"/>
      <c r="N81" s="556"/>
    </row>
    <row r="82" spans="2:14" ht="15" customHeight="1" x14ac:dyDescent="0.6">
      <c r="B82" s="372" t="s">
        <v>329</v>
      </c>
      <c r="C82" s="289">
        <f>_xlfn.XLOOKUP($C$11,'5. FORMACIÓN X CTROS'!$C$11:$C$128,'5. FORMACIÓN X CTROS'!$FT$11:$FT$128,0,0)</f>
        <v>401</v>
      </c>
      <c r="D82" s="289">
        <f>_xlfn.XLOOKUP($C$11,'5. FORMACIÓN X CTROS'!$C$11:$C$128,'5. FORMACIÓN X CTROS'!$FU$11:$FU$128,0,0)</f>
        <v>388</v>
      </c>
      <c r="E82" s="299">
        <f>_xlfn.XLOOKUP($C$11,'5. FORMACIÓN X CTROS'!$C$11:$C$128,'5. FORMACIÓN X CTROS'!$FV$11:$FV$128,0,0)</f>
        <v>0.96758104738154616</v>
      </c>
      <c r="F82" s="567"/>
      <c r="G82" s="567"/>
      <c r="I82" s="372" t="s">
        <v>329</v>
      </c>
      <c r="J82" s="289">
        <f>_xlfn.XLOOKUP($J$11,'4. FORMACIÓN X REGIONAL'!$A$11:$A$43,'4. FORMACIÓN X REGIONAL'!$FR$11:$FR$43,0,0)</f>
        <v>12854</v>
      </c>
      <c r="K82" s="289">
        <f>_xlfn.XLOOKUP($J$11,'4. FORMACIÓN X REGIONAL'!$A$11:$A$43,'4. FORMACIÓN X REGIONAL'!$FS$11:$FS$43,0,0)</f>
        <v>10252</v>
      </c>
      <c r="L82" s="299">
        <f>_xlfn.XLOOKUP($J$11,'4. FORMACIÓN X REGIONAL'!$A$11:$A$43,'4. FORMACIÓN X REGIONAL'!$FT$11:$FT$43,0,0)</f>
        <v>0.79757274000311185</v>
      </c>
      <c r="M82" s="555"/>
      <c r="N82" s="556"/>
    </row>
    <row r="83" spans="2:14" x14ac:dyDescent="0.6">
      <c r="B83" s="372" t="s">
        <v>330</v>
      </c>
      <c r="C83" s="289">
        <f>_xlfn.XLOOKUP($C$11,'5. FORMACIÓN X CTROS'!$C$11:$C$128,'5. FORMACIÓN X CTROS'!$FW$11:$FW$128,0,0)</f>
        <v>2178</v>
      </c>
      <c r="D83" s="289">
        <f>_xlfn.XLOOKUP($C$11,'5. FORMACIÓN X CTROS'!$C$11:$C$128,'5. FORMACIÓN X CTROS'!$FX$11:$FX$128,0,0)</f>
        <v>1785</v>
      </c>
      <c r="E83" s="299">
        <f>_xlfn.XLOOKUP($C$11,'5. FORMACIÓN X CTROS'!$C$11:$C$128,'5. FORMACIÓN X CTROS'!$FY$11:$FY$128,0,0)</f>
        <v>0.81955922865013775</v>
      </c>
      <c r="F83" s="567"/>
      <c r="G83" s="567"/>
      <c r="I83" s="372" t="s">
        <v>330</v>
      </c>
      <c r="J83" s="289">
        <f>_xlfn.XLOOKUP($J$11,'4. FORMACIÓN X REGIONAL'!$A$11:$A$43,'4. FORMACIÓN X REGIONAL'!$FU$11:$FU$43,0,0)</f>
        <v>53533</v>
      </c>
      <c r="K83" s="289">
        <f>_xlfn.XLOOKUP($J$11,'4. FORMACIÓN X REGIONAL'!$A$11:$A$43,'4. FORMACIÓN X REGIONAL'!$FV$11:$FV$43,0,0)</f>
        <v>40079</v>
      </c>
      <c r="L83" s="299">
        <f>_xlfn.XLOOKUP($J$11,'4. FORMACIÓN X REGIONAL'!$A$11:$A$43,'4. FORMACIÓN X REGIONAL'!$FW$11:$FW$43,0,0)</f>
        <v>0.7486783852950516</v>
      </c>
      <c r="M83" s="555"/>
      <c r="N83" s="556"/>
    </row>
    <row r="84" spans="2:14" x14ac:dyDescent="0.6">
      <c r="B84" s="372" t="s">
        <v>331</v>
      </c>
      <c r="C84" s="289">
        <f>_xlfn.XLOOKUP($C$11,'5. FORMACIÓN X CTROS'!$C$11:$C$128,'5. FORMACIÓN X CTROS'!$FZ$11:$FZ$128,0,0)</f>
        <v>13191</v>
      </c>
      <c r="D84" s="289">
        <f>_xlfn.XLOOKUP($C$11,'5. FORMACIÓN X CTROS'!$C$11:$C$128,'5. FORMACIÓN X CTROS'!$GA$11:$GA$128,0,0)</f>
        <v>18547</v>
      </c>
      <c r="E84" s="299">
        <f>_xlfn.XLOOKUP($C$11,'5. FORMACIÓN X CTROS'!$C$11:$C$128,'5. FORMACIÓN X CTROS'!$GB$11:$GB$128,0,0)</f>
        <v>1.406034417405807</v>
      </c>
      <c r="F84" s="567"/>
      <c r="G84" s="567"/>
      <c r="I84" s="372" t="s">
        <v>331</v>
      </c>
      <c r="J84" s="289">
        <f>_xlfn.XLOOKUP($J$11,'4. FORMACIÓN X REGIONAL'!$A$11:$A$43,'4. FORMACIÓN X REGIONAL'!$FX$11:$FX$43,0,0)</f>
        <v>333891</v>
      </c>
      <c r="K84" s="289">
        <f>_xlfn.XLOOKUP($J$11,'4. FORMACIÓN X REGIONAL'!$A$11:$A$43,'4. FORMACIÓN X REGIONAL'!$FY$11:$FY$43,0,0)</f>
        <v>424241</v>
      </c>
      <c r="L84" s="299">
        <f>_xlfn.XLOOKUP($J$11,'4. FORMACIÓN X REGIONAL'!$A$11:$A$43,'4. FORMACIÓN X REGIONAL'!$FZ$11:$FZ$43,0,0)</f>
        <v>1.2705972907326044</v>
      </c>
      <c r="M84" s="555"/>
      <c r="N84" s="556"/>
    </row>
    <row r="85" spans="2:14" x14ac:dyDescent="0.6">
      <c r="B85" s="372" t="s">
        <v>332</v>
      </c>
      <c r="C85" s="289">
        <f>_xlfn.XLOOKUP($C$11,'5. FORMACIÓN X CTROS'!$C$11:$C$128,'5. FORMACIÓN X CTROS'!$GC$11:$GC$128,0,0)</f>
        <v>15369</v>
      </c>
      <c r="D85" s="289">
        <f>_xlfn.XLOOKUP($C$11,'5. FORMACIÓN X CTROS'!$C$11:$C$128,'5. FORMACIÓN X CTROS'!$GD$11:$GD$128,0,0)</f>
        <v>20332</v>
      </c>
      <c r="E85" s="299">
        <f>_xlfn.XLOOKUP($C$11,'5. FORMACIÓN X CTROS'!$C$11:$C$128,'5. FORMACIÓN X CTROS'!$GE$11:$GE$128,0,0)</f>
        <v>1.3229227666081071</v>
      </c>
      <c r="F85" s="567"/>
      <c r="G85" s="567"/>
      <c r="I85" s="372" t="s">
        <v>332</v>
      </c>
      <c r="J85" s="289">
        <f>_xlfn.XLOOKUP($J$11,'4. FORMACIÓN X REGIONAL'!$A$11:$A$43,'4. FORMACIÓN X REGIONAL'!$GA$11:$GA$43,0,0)</f>
        <v>387424</v>
      </c>
      <c r="K85" s="289">
        <f>_xlfn.XLOOKUP($J$11,'4. FORMACIÓN X REGIONAL'!$A$11:$A$43,'4. FORMACIÓN X REGIONAL'!$GB$11:$GB$43,0,0)</f>
        <v>464320</v>
      </c>
      <c r="L85" s="299">
        <f>_xlfn.XLOOKUP($J$11,'4. FORMACIÓN X REGIONAL'!$A$11:$A$43,'4. FORMACIÓN X REGIONAL'!$GC$11:$GC$43,0,0)</f>
        <v>1.1984802180556702</v>
      </c>
      <c r="M85" s="555"/>
      <c r="N85" s="556"/>
    </row>
    <row r="86" spans="2:14" x14ac:dyDescent="0.6">
      <c r="B86" s="372" t="s">
        <v>233</v>
      </c>
      <c r="C86" s="289">
        <f>_xlfn.XLOOKUP($C$11,'5. FORMACIÓN X CTROS'!$C$11:$C$128,'5. FORMACIÓN X CTROS'!$GF$11:$GF$128,0,0)</f>
        <v>1093</v>
      </c>
      <c r="D86" s="289">
        <f>_xlfn.XLOOKUP($C$11,'5. FORMACIÓN X CTROS'!$C$11:$C$128,'5. FORMACIÓN X CTROS'!$GG$11:$GG$128,0,0)</f>
        <v>1203</v>
      </c>
      <c r="E86" s="299">
        <f>_xlfn.XLOOKUP($C$11,'5. FORMACIÓN X CTROS'!$C$11:$C$128,'5. FORMACIÓN X CTROS'!$GH$11:$GH$128,0,0)</f>
        <v>1.10064043915828</v>
      </c>
      <c r="F86" s="567"/>
      <c r="G86" s="567"/>
      <c r="I86" s="372" t="s">
        <v>233</v>
      </c>
      <c r="J86" s="289">
        <f>_xlfn.XLOOKUP($J$11,'4. FORMACIÓN X REGIONAL'!$A$11:$A$43,'4. FORMACIÓN X REGIONAL'!$GD$11:$GD$43,0,0)</f>
        <v>19193</v>
      </c>
      <c r="K86" s="289">
        <f>_xlfn.XLOOKUP($J$11,'4. FORMACIÓN X REGIONAL'!$A$11:$A$43,'4. FORMACIÓN X REGIONAL'!$GE$11:$GE$43,0,0)</f>
        <v>18973</v>
      </c>
      <c r="L86" s="299">
        <f>_xlfn.XLOOKUP($J$11,'4. FORMACIÓN X REGIONAL'!$A$11:$A$43,'4. FORMACIÓN X REGIONAL'!$GF$11:$GF$43,0,0)</f>
        <v>0.98853748762569682</v>
      </c>
      <c r="M86" s="555"/>
      <c r="N86" s="556"/>
    </row>
    <row r="87" spans="2:14" x14ac:dyDescent="0.6">
      <c r="B87" s="372" t="s">
        <v>240</v>
      </c>
      <c r="C87" s="289">
        <f>_xlfn.XLOOKUP($C$11,'5. FORMACIÓN X CTROS'!$C$11:$C$128,'5. FORMACIÓN X CTROS'!$GI$11:$GI$128,0,0)</f>
        <v>6204</v>
      </c>
      <c r="D87" s="289">
        <f>_xlfn.XLOOKUP($C$11,'5. FORMACIÓN X CTROS'!$C$11:$C$128,'5. FORMACIÓN X CTROS'!$GJ$11:$GJ$128,0,0)</f>
        <v>7350</v>
      </c>
      <c r="E87" s="324">
        <f>_xlfn.XLOOKUP($C$11,'5. FORMACIÓN X CTROS'!$C$11:$C$128,'5. FORMACIÓN X CTROS'!$GK$11:$GK$128,0,0)</f>
        <v>1.1847195357833655</v>
      </c>
      <c r="F87" s="567"/>
      <c r="G87" s="567"/>
      <c r="I87" s="372" t="s">
        <v>240</v>
      </c>
      <c r="J87" s="289">
        <f>_xlfn.XLOOKUP($J$11,'4. FORMACIÓN X REGIONAL'!$A$11:$A$43,'4. FORMACIÓN X REGIONAL'!$GG$11:$GG$43,0,0)</f>
        <v>64933</v>
      </c>
      <c r="K87" s="289">
        <f>_xlfn.XLOOKUP($J$11,'4. FORMACIÓN X REGIONAL'!$A$11:$A$43,'4. FORMACIÓN X REGIONAL'!$GH$11:$GH$43,0,0)</f>
        <v>87507</v>
      </c>
      <c r="L87" s="324">
        <f>_xlfn.XLOOKUP($J$11,'4. FORMACIÓN X REGIONAL'!$A$11:$A$43,'4. FORMACIÓN X REGIONAL'!$GI$11:$GI$43,0,0)</f>
        <v>1.3476506552908383</v>
      </c>
      <c r="M87" s="555"/>
      <c r="N87" s="556"/>
    </row>
    <row r="88" spans="2:14" x14ac:dyDescent="0.6">
      <c r="B88" s="372" t="s">
        <v>241</v>
      </c>
      <c r="C88" s="289">
        <f>_xlfn.XLOOKUP($C$11,'5. FORMACIÓN X CTROS'!$C$11:$C$128,'5. FORMACIÓN X CTROS'!$GL$11:$GL$128,0,0)</f>
        <v>61</v>
      </c>
      <c r="D88" s="289">
        <f>_xlfn.XLOOKUP($C$11,'5. FORMACIÓN X CTROS'!$C$11:$C$128,'5. FORMACIÓN X CTROS'!$GM$11:$GM$128,0,0)</f>
        <v>106</v>
      </c>
      <c r="E88" s="324">
        <f>_xlfn.XLOOKUP($C$11,'5. FORMACIÓN X CTROS'!$C$11:$C$128,'5. FORMACIÓN X CTROS'!$GN$11:$GN$128,0,0)</f>
        <v>1.7377049180327868</v>
      </c>
      <c r="F88" s="567"/>
      <c r="G88" s="567"/>
      <c r="I88" s="372" t="s">
        <v>241</v>
      </c>
      <c r="J88" s="289">
        <f>_xlfn.XLOOKUP($J$11,'4. FORMACIÓN X REGIONAL'!$A$11:$A$43,'4. FORMACIÓN X REGIONAL'!$GJ$11:$GJ$43,0,0)</f>
        <v>4295</v>
      </c>
      <c r="K88" s="289">
        <f>_xlfn.XLOOKUP($J$11,'4. FORMACIÓN X REGIONAL'!$A$11:$A$43,'4. FORMACIÓN X REGIONAL'!$GK$11:$GK$43,0,0)</f>
        <v>9299</v>
      </c>
      <c r="L88" s="324">
        <f>_xlfn.XLOOKUP($J$11,'4. FORMACIÓN X REGIONAL'!$A$11:$A$43,'4. FORMACIÓN X REGIONAL'!$GL$11:$GL$43,0,0)</f>
        <v>2.1650756693830036</v>
      </c>
      <c r="M88" s="555"/>
      <c r="N88" s="556"/>
    </row>
    <row r="89" spans="2:14" x14ac:dyDescent="0.6">
      <c r="F89" s="567"/>
      <c r="G89" s="567"/>
      <c r="N89" s="556"/>
    </row>
    <row r="90" spans="2:14" ht="15.9" thickBot="1" x14ac:dyDescent="0.65">
      <c r="F90" s="567"/>
      <c r="G90" s="567"/>
      <c r="N90" s="556"/>
    </row>
    <row r="91" spans="2:14" ht="15.9" thickBot="1" x14ac:dyDescent="0.65">
      <c r="B91" s="513" t="s">
        <v>333</v>
      </c>
      <c r="C91" s="514" t="s">
        <v>272</v>
      </c>
      <c r="D91" s="515" t="s">
        <v>273</v>
      </c>
      <c r="E91" s="516" t="s">
        <v>274</v>
      </c>
      <c r="F91" s="567"/>
      <c r="G91" s="567"/>
      <c r="I91" s="509" t="s">
        <v>333</v>
      </c>
      <c r="J91" s="510" t="s">
        <v>272</v>
      </c>
      <c r="K91" s="511" t="s">
        <v>273</v>
      </c>
      <c r="L91" s="512" t="s">
        <v>274</v>
      </c>
      <c r="N91" s="556"/>
    </row>
    <row r="92" spans="2:14" x14ac:dyDescent="0.6">
      <c r="B92" s="372" t="s">
        <v>334</v>
      </c>
      <c r="C92" s="283">
        <f>_xlfn.XLOOKUP($C$11,'7. SNFT X CTROS'!$C$9:$C$126,'7. SNFT X CTROS'!$E$9:$E$126,0)</f>
        <v>556</v>
      </c>
      <c r="D92" s="283">
        <f>_xlfn.XLOOKUP($C$11,'7. SNFT X CTROS'!$C$9:$C$126,'7. SNFT X CTROS'!$F$9:$F$126,0)</f>
        <v>1275</v>
      </c>
      <c r="E92" s="299">
        <f>_xlfn.XLOOKUP($C$11,'7. SNFT X CTROS'!$C$9:$C$126,'7. SNFT X CTROS'!$G$9:$G$126,0)</f>
        <v>2.2931654676258995</v>
      </c>
      <c r="F92" s="567"/>
      <c r="G92" s="567"/>
      <c r="I92" s="372" t="s">
        <v>334</v>
      </c>
      <c r="J92" s="283">
        <f>_xlfn.XLOOKUP($J$11,'6. SNFT X REG'!$A$9:$A$41,'6. SNFT X REG'!$C$9:$C$41,0,0)</f>
        <v>8031</v>
      </c>
      <c r="K92" s="283">
        <f>_xlfn.XLOOKUP($J$11,'6. SNFT X REG'!$A$9:$A$41,'6. SNFT X REG'!$D$9:$D$41,0,0)</f>
        <v>14893</v>
      </c>
      <c r="L92" s="299">
        <f>_xlfn.XLOOKUP($J$11,'6. SNFT X REG'!$A$9:$A$41,'6. SNFT X REG'!$E$9:$E$41,0,0)</f>
        <v>1.8544390486863405</v>
      </c>
      <c r="M92" s="283">
        <v>14893</v>
      </c>
      <c r="N92" s="556"/>
    </row>
    <row r="93" spans="2:14" x14ac:dyDescent="0.6">
      <c r="B93" s="372" t="s">
        <v>335</v>
      </c>
      <c r="C93" s="283">
        <f>_xlfn.XLOOKUP($C$11,'7. SNFT X CTROS'!$C$9:$C$126,'7. SNFT X CTROS'!$H$9:$H$126,0)</f>
        <v>372</v>
      </c>
      <c r="D93" s="283">
        <f>_xlfn.XLOOKUP($C$11,'7. SNFT X CTROS'!$C$9:$C$126,'7. SNFT X CTROS'!$I$9:$I$126,0)</f>
        <v>614</v>
      </c>
      <c r="E93" s="299">
        <f>_xlfn.XLOOKUP($C$11,'7. SNFT X CTROS'!$C$9:$C$126,'7. SNFT X CTROS'!$J$9:$J$126,0)</f>
        <v>1.6505376344086022</v>
      </c>
      <c r="F93" s="567"/>
      <c r="G93" s="567"/>
      <c r="I93" s="372" t="s">
        <v>398</v>
      </c>
      <c r="J93" s="283">
        <f>_xlfn.XLOOKUP($J$11,'6. SNFT X REG'!$A$9:$A$41,'6. SNFT X REG'!$F$9:$F$41,0,0)</f>
        <v>3659</v>
      </c>
      <c r="K93" s="283">
        <f>_xlfn.XLOOKUP($J$11,'6. SNFT X REG'!$A$9:$A$41,'6. SNFT X REG'!$G$9:$G$41,0,0)</f>
        <v>5316</v>
      </c>
      <c r="L93" s="299">
        <f>_xlfn.XLOOKUP($J$11,'6. SNFT X REG'!$A$9:$A$41,'6. SNFT X REG'!$H$9:$H$41,0,0)</f>
        <v>1.4528559715769336</v>
      </c>
      <c r="M93" s="283">
        <v>5316</v>
      </c>
      <c r="N93" s="556"/>
    </row>
    <row r="94" spans="2:14" ht="15.9" thickBot="1" x14ac:dyDescent="0.65">
      <c r="B94" s="517" t="s">
        <v>336</v>
      </c>
      <c r="C94" s="305">
        <f>_xlfn.XLOOKUP($C$11,'7. SNFT X CTROS'!$C$9:$C$126,'7. SNFT X CTROS'!$K$9:$K$126,0)</f>
        <v>2057</v>
      </c>
      <c r="D94" s="305">
        <f>_xlfn.XLOOKUP($C$11,'7. SNFT X CTROS'!$C$9:$C$126,'7. SNFT X CTROS'!$L$9:$L$126,0)</f>
        <v>2419</v>
      </c>
      <c r="E94" s="325">
        <f>_xlfn.XLOOKUP($C$11,'7. SNFT X CTROS'!$C$9:$C$126,'7. SNFT X CTROS'!$M$9:$M$126,0)</f>
        <v>1.1759844433641224</v>
      </c>
      <c r="F94" s="567"/>
      <c r="G94" s="567"/>
      <c r="I94" s="372" t="s">
        <v>336</v>
      </c>
      <c r="J94" s="283">
        <f>_xlfn.XLOOKUP($J$11,'6. SNFT X REG'!$A$9:$A$41,'6. SNFT X REG'!$I$9:$I$41,0,0)</f>
        <v>23334</v>
      </c>
      <c r="K94" s="283">
        <f>_xlfn.XLOOKUP($J$11,'6. SNFT X REG'!$A$9:$A$41,'6. SNFT X REG'!$J$9:$J$41,0,0)</f>
        <v>34436</v>
      </c>
      <c r="L94" s="299">
        <f>_xlfn.XLOOKUP($J$11,'6. SNFT X REG'!$A$9:$A$41,'6. SNFT X REG'!$K$9:$K$41,0,0)</f>
        <v>1.4757864061026829</v>
      </c>
      <c r="M94" s="283">
        <v>34436</v>
      </c>
      <c r="N94" s="556"/>
    </row>
    <row r="95" spans="2:14" ht="20.100000000000001" customHeight="1" thickBot="1" x14ac:dyDescent="0.65">
      <c r="B95" s="518" t="s">
        <v>399</v>
      </c>
      <c r="C95" s="306">
        <f>_xlfn.XLOOKUP($C$11,'7. SNFT X CTROS'!$C$9:$C$126,'7. SNFT X CTROS'!$N$9:$N$126,0)</f>
        <v>2985</v>
      </c>
      <c r="D95" s="306">
        <f>_xlfn.XLOOKUP($C$11,'7. SNFT X CTROS'!$C$9:$C$126,'7. SNFT X CTROS'!$O$9:$O$126,0)</f>
        <v>4308</v>
      </c>
      <c r="E95" s="326">
        <f>_xlfn.XLOOKUP($C$11,'7. SNFT X CTROS'!$C$9:$C$126,'7. SNFT X CTROS'!$P$9:$P$126,0)</f>
        <v>1.44321608040201</v>
      </c>
      <c r="F95" s="567"/>
      <c r="G95" s="567"/>
      <c r="I95" s="394" t="s">
        <v>337</v>
      </c>
      <c r="J95" s="285">
        <f>_xlfn.XLOOKUP($J$11,'6. SNFT X REG'!$A$9:$A$41,'6. SNFT X REG'!$L$9:$L$41,0,0)</f>
        <v>35024</v>
      </c>
      <c r="K95" s="285">
        <f>_xlfn.XLOOKUP($J$11,'6. SNFT X REG'!$A$9:$A$41,'6. SNFT X REG'!$M$9:$M$41,0,0)</f>
        <v>54645</v>
      </c>
      <c r="L95" s="339">
        <f>_xlfn.XLOOKUP($J$11,'6. SNFT X REG'!$A$9:$A$41,'6. SNFT X REG'!$N$9:$N$41,0,0)</f>
        <v>1.5602158519872087</v>
      </c>
      <c r="M95" s="283">
        <v>54645</v>
      </c>
      <c r="N95" s="556"/>
    </row>
    <row r="96" spans="2:14" ht="18" customHeight="1" x14ac:dyDescent="0.6">
      <c r="B96" s="228" t="s">
        <v>338</v>
      </c>
      <c r="C96" s="229">
        <f>_xlfn.XLOOKUP($C$11,'7. SNFT X CTROS'!$C$9:$C$126,'7. SNFT X CTROS'!$Q$9:$Q$126,0)</f>
        <v>3229</v>
      </c>
      <c r="D96" s="229">
        <f>_xlfn.XLOOKUP($C$11,'7. SNFT X CTROS'!$C$9:$C$126,'7. SNFT X CTROS'!$R$9:$R$126,0)</f>
        <v>4592</v>
      </c>
      <c r="E96" s="327">
        <f>_xlfn.XLOOKUP($C$11,'7. SNFT X CTROS'!$C$9:$C$126,'7. SNFT X CTROS'!$S$9:$S$126,0)</f>
        <v>1.4221121090120781</v>
      </c>
      <c r="F96" s="567"/>
      <c r="G96" s="567"/>
      <c r="I96" s="137" t="s">
        <v>338</v>
      </c>
      <c r="J96" s="154">
        <f>_xlfn.XLOOKUP($J$11,'6. SNFT X REG'!$A$9:$A$41,'6. SNFT X REG'!$O$9:$O$41,0,0)</f>
        <v>37063</v>
      </c>
      <c r="K96" s="154">
        <f>_xlfn.XLOOKUP($J$11,'6. SNFT X REG'!$A$9:$A$41,'6. SNFT X REG'!$P$9:$P$41,0,0)</f>
        <v>56554</v>
      </c>
      <c r="L96" s="346">
        <f>_xlfn.XLOOKUP($J$11,'6. SNFT X REG'!$A$9:$A$41,'6. SNFT X REG'!$Q$9:$Q$41,0,0)</f>
        <v>1.5258883522650621</v>
      </c>
      <c r="M96" s="283">
        <v>56554</v>
      </c>
      <c r="N96" s="556"/>
    </row>
    <row r="97" spans="2:14" ht="18" customHeight="1" x14ac:dyDescent="0.6">
      <c r="B97" s="230" t="s">
        <v>339</v>
      </c>
      <c r="C97" s="154">
        <f>_xlfn.XLOOKUP($C$11,'7. SNFT X CTROS'!$C$9:$C$126,'7. SNFT X CTROS'!$T$9:$T$126,0)</f>
        <v>2953</v>
      </c>
      <c r="D97" s="154">
        <f>_xlfn.XLOOKUP($C$11,'7. SNFT X CTROS'!$C$9:$C$126,'7. SNFT X CTROS'!$U$9:$U$126,0)</f>
        <v>3192</v>
      </c>
      <c r="E97" s="328">
        <f>_xlfn.XLOOKUP($C$11,'7. SNFT X CTROS'!$C$9:$C$126,'7. SNFT X CTROS'!$V$9:$V$126,0)</f>
        <v>1.0809346427362005</v>
      </c>
      <c r="F97" s="567"/>
      <c r="G97" s="567"/>
      <c r="I97" s="137" t="s">
        <v>339</v>
      </c>
      <c r="J97" s="154">
        <f>_xlfn.XLOOKUP($J$11,'6. SNFT X REG'!$A$9:$A$41,'6. SNFT X REG'!$R$9:$R$41,0,0)</f>
        <v>31518</v>
      </c>
      <c r="K97" s="154">
        <f>_xlfn.XLOOKUP($J$11,'6. SNFT X REG'!$A$9:$A$41,'6. SNFT X REG'!$S$9:$S$41,0,0)</f>
        <v>35894</v>
      </c>
      <c r="L97" s="346">
        <f>_xlfn.XLOOKUP($J$11,'6. SNFT X REG'!$A$9:$A$41,'6. SNFT X REG'!$T$9:$T$41,0,0)</f>
        <v>1.138841297036614</v>
      </c>
      <c r="M97" s="283"/>
      <c r="N97" s="556"/>
    </row>
    <row r="98" spans="2:14" ht="18" customHeight="1" x14ac:dyDescent="0.6">
      <c r="B98" s="230" t="s">
        <v>340</v>
      </c>
      <c r="C98" s="154">
        <f>_xlfn.XLOOKUP($C$11,'7. SNFT X CTROS'!$C$9:$C$126,'7. SNFT X CTROS'!$W$9:$W$126,0)</f>
        <v>2687</v>
      </c>
      <c r="D98" s="154">
        <f>_xlfn.XLOOKUP($C$11,'7. SNFT X CTROS'!$C$9:$C$126,'7. SNFT X CTROS'!$X$9:$X$126,0)</f>
        <v>3067</v>
      </c>
      <c r="E98" s="328">
        <f>_xlfn.XLOOKUP($C$11,'7. SNFT X CTROS'!$C$9:$C$126,'7. SNFT X CTROS'!$Y$9:$Y$126,0)</f>
        <v>1.1414216598436919</v>
      </c>
      <c r="F98" s="567"/>
      <c r="G98" s="567"/>
      <c r="I98" s="137" t="s">
        <v>340</v>
      </c>
      <c r="J98" s="154">
        <f>_xlfn.XLOOKUP($J$11,'6. SNFT X REG'!$A$9:$A$41,'6. SNFT X REG'!$U$9:$U$41,0,0)</f>
        <v>29886</v>
      </c>
      <c r="K98" s="154">
        <f>_xlfn.XLOOKUP($J$11,'6. SNFT X REG'!$A$9:$A$41,'6. SNFT X REG'!$V$9:$V$41,0,0)</f>
        <v>34960</v>
      </c>
      <c r="L98" s="346">
        <f>_xlfn.XLOOKUP($J$11,'6. SNFT X REG'!$A$9:$A$41,'6. SNFT X REG'!$W$9:$W$41,0,0)</f>
        <v>1.1697784916014187</v>
      </c>
      <c r="M98" s="283"/>
      <c r="N98" s="556"/>
    </row>
    <row r="99" spans="2:14" ht="18" customHeight="1" x14ac:dyDescent="0.6">
      <c r="B99" s="230" t="s">
        <v>248</v>
      </c>
      <c r="C99" s="154">
        <f>_xlfn.XLOOKUP($C$11,'7. SNFT X CTROS'!$C$9:$C$126,'7. SNFT X CTROS'!$Z$9:$Z$126,0)</f>
        <v>8</v>
      </c>
      <c r="D99" s="154">
        <f>_xlfn.XLOOKUP($C$11,'7. SNFT X CTROS'!$C$9:$C$126,'7. SNFT X CTROS'!$AA$9:$AA$126,0)</f>
        <v>11</v>
      </c>
      <c r="E99" s="328">
        <f>_xlfn.XLOOKUP($C$11,'7. SNFT X CTROS'!$C$9:$C$126,'7. SNFT X CTROS'!$AB$9:$AB$126,0)</f>
        <v>1.375</v>
      </c>
      <c r="F99" s="567"/>
      <c r="G99" s="567"/>
      <c r="I99" s="137" t="s">
        <v>248</v>
      </c>
      <c r="J99" s="154">
        <f>_xlfn.XLOOKUP($J$11,'6. SNFT X REG'!$A$9:$A$41,'6. SNFT X REG'!$X$9:$X$41,0,0)</f>
        <v>141</v>
      </c>
      <c r="K99" s="154">
        <f>_xlfn.XLOOKUP($J$11,'6. SNFT X REG'!$A$9:$A$41,'6. SNFT X REG'!$Y$9:$Y$41,0,0)</f>
        <v>165</v>
      </c>
      <c r="L99" s="328">
        <f>_xlfn.XLOOKUP($J$11,'6. SNFT X REG'!$A$9:$A$41,'6. SNFT X REG'!$Z$9:$Z$41,0,0)</f>
        <v>1.1702127659574468</v>
      </c>
      <c r="M99" s="283"/>
      <c r="N99" s="556"/>
    </row>
    <row r="100" spans="2:14" ht="18" customHeight="1" x14ac:dyDescent="0.6">
      <c r="B100" s="230" t="s">
        <v>251</v>
      </c>
      <c r="C100" s="154">
        <f>_xlfn.XLOOKUP($C$11,'7. SNFT X CTROS'!$C$9:$C$126,'7. SNFT X CTROS'!$AC$9:$AC$126,0)</f>
        <v>12</v>
      </c>
      <c r="D100" s="557">
        <f>_xlfn.XLOOKUP($C$11,'7. SNFT X CTROS'!$C$9:$C$126,'7. SNFT X CTROS'!$AD$9:$AD$126,0)</f>
        <v>8</v>
      </c>
      <c r="E100" s="329">
        <f>_xlfn.XLOOKUP($C$11,'7. SNFT X CTROS'!$C$9:$C$126,'7. SNFT X CTROS'!$AE$9:$AE$126,0)</f>
        <v>0.66666666666666663</v>
      </c>
      <c r="F100" s="567"/>
      <c r="G100" s="567"/>
      <c r="I100" s="137" t="s">
        <v>251</v>
      </c>
      <c r="J100" s="154">
        <f>_xlfn.XLOOKUP($J$11,'6. SNFT X REG'!$A$9:$A$41,'6. SNFT X REG'!$AA$9:$AA$41,0)</f>
        <v>65</v>
      </c>
      <c r="K100" s="154">
        <f>_xlfn.XLOOKUP($J$11,'6. SNFT X REG'!$A$9:$A$41,'6. SNFT X REG'!$AB$9:$AB$41,0)</f>
        <v>58</v>
      </c>
      <c r="L100" s="347">
        <f>_xlfn.XLOOKUP($J$11,'6. SNFT X REG'!$A$9:$A$41,'6. SNFT X REG'!$AC$9:$AC$41,0)</f>
        <v>0.89230769230769236</v>
      </c>
      <c r="M100" s="283"/>
      <c r="N100" s="556"/>
    </row>
    <row r="101" spans="2:14" ht="18" customHeight="1" thickBot="1" x14ac:dyDescent="0.65">
      <c r="B101" s="231" t="s">
        <v>253</v>
      </c>
      <c r="C101" s="232">
        <f>_xlfn.XLOOKUP($C$11,'7. SNFT X CTROS'!$C$9:$C$126,'7. SNFT X CTROS'!$AF$9:$AF$126,0)</f>
        <v>8</v>
      </c>
      <c r="D101" s="232">
        <f>_xlfn.XLOOKUP($C$11,'7. SNFT X CTROS'!$C$9:$C$126,'7. SNFT X CTROS'!$AG$9:$AG$126,0)</f>
        <v>8</v>
      </c>
      <c r="E101" s="330">
        <f>_xlfn.XLOOKUP($C$11,'7. SNFT X CTROS'!$C$9:$C$126,'7. SNFT X CTROS'!$AH$9:$AH$126,0)</f>
        <v>1</v>
      </c>
      <c r="F101" s="567"/>
      <c r="G101" s="567"/>
      <c r="I101" s="137" t="s">
        <v>253</v>
      </c>
      <c r="J101" s="154">
        <f>_xlfn.XLOOKUP($J$11,'6. SNFT X REG'!$A$9:$A$41,'6. SNFT X REG'!$AD$9:$AD$41,0,0)</f>
        <v>48</v>
      </c>
      <c r="K101" s="154">
        <f>_xlfn.XLOOKUP($J$11,'6. SNFT X REG'!$A$9:$A$41,'6. SNFT X REG'!$AE$9:$AE$41,0,0)</f>
        <v>48</v>
      </c>
      <c r="L101" s="347">
        <f>_xlfn.XLOOKUP($J$11,'6. SNFT X REG'!$A$9:$A$41,'6. SNFT X REG'!$AF$9:$AF$41,0,0)</f>
        <v>1</v>
      </c>
      <c r="M101" s="283">
        <v>48</v>
      </c>
      <c r="N101" s="556"/>
    </row>
    <row r="102" spans="2:14" x14ac:dyDescent="0.6">
      <c r="F102" s="567"/>
      <c r="G102" s="567"/>
      <c r="N102" s="556"/>
    </row>
    <row r="103" spans="2:14" x14ac:dyDescent="0.6">
      <c r="F103" s="567"/>
      <c r="G103" s="567"/>
      <c r="N103" s="556"/>
    </row>
    <row r="104" spans="2:14" x14ac:dyDescent="0.6">
      <c r="F104" s="567"/>
      <c r="G104" s="567"/>
      <c r="N104" s="556"/>
    </row>
    <row r="105" spans="2:14" ht="31.2" x14ac:dyDescent="0.6">
      <c r="B105" s="519" t="s">
        <v>342</v>
      </c>
      <c r="C105" s="368" t="s">
        <v>272</v>
      </c>
      <c r="D105" s="520" t="s">
        <v>273</v>
      </c>
      <c r="E105" s="368" t="s">
        <v>274</v>
      </c>
      <c r="F105" s="567"/>
      <c r="G105" s="567"/>
      <c r="I105" s="519" t="s">
        <v>342</v>
      </c>
      <c r="J105" s="368" t="s">
        <v>272</v>
      </c>
      <c r="K105" s="520" t="s">
        <v>273</v>
      </c>
      <c r="L105" s="368" t="s">
        <v>274</v>
      </c>
      <c r="N105" s="556"/>
    </row>
    <row r="106" spans="2:14" x14ac:dyDescent="0.6">
      <c r="B106" s="372" t="s">
        <v>343</v>
      </c>
      <c r="C106" s="290">
        <f>_xlfn.XLOOKUP($C$11,'9. DETE X CTROS '!$C$11:$C$128,'9. DETE X CTROS '!$E$11:$E$128,0)</f>
        <v>6467</v>
      </c>
      <c r="D106" s="290">
        <f>_xlfn.XLOOKUP($C$11,'9. DETE X CTROS '!$C$11:$C$128,'9. DETE X CTROS '!$F$11:$F$128,0)</f>
        <v>6843</v>
      </c>
      <c r="E106" s="324">
        <f>_xlfn.XLOOKUP($C$11,'9. DETE X CTROS '!$C$11:$C$128,'9. DETE X CTROS '!$G$11:$G$128,0)</f>
        <v>1.0581413329209834</v>
      </c>
      <c r="F106" s="567"/>
      <c r="G106" s="567"/>
      <c r="I106" s="372" t="s">
        <v>343</v>
      </c>
      <c r="J106" s="290">
        <f>_xlfn.XLOOKUP($J$11,'8. DETE X REGIONAL'!$A$11:$A$43,'8. DETE X REGIONAL'!$C$11:$C$43,0,0)</f>
        <v>72651</v>
      </c>
      <c r="K106" s="290">
        <f>_xlfn.XLOOKUP($J$11,'8. DETE X REGIONAL'!$A$11:$A$43,'8. DETE X REGIONAL'!$D$11:$D$43,0,0)</f>
        <v>204886</v>
      </c>
      <c r="L106" s="324">
        <f>_xlfn.XLOOKUP($J$11,'8. DETE X REGIONAL'!$A$11:$A$43,'8. DETE X REGIONAL'!$E$11:$E$43,0,0)</f>
        <v>2.8201401219528983</v>
      </c>
      <c r="M106" s="555"/>
      <c r="N106" s="556"/>
    </row>
    <row r="107" spans="2:14" x14ac:dyDescent="0.6">
      <c r="B107" s="372" t="s">
        <v>344</v>
      </c>
      <c r="C107" s="290">
        <f>_xlfn.XLOOKUP($C$11,'9. DETE X CTROS '!$C$11:$C$128,'9. DETE X CTROS '!$H$11:$H$128,0)</f>
        <v>671</v>
      </c>
      <c r="D107" s="290">
        <f>_xlfn.XLOOKUP($C$11,'9. DETE X CTROS '!$C$11:$C$128,'9. DETE X CTROS '!$I$11:$I$128,0)</f>
        <v>640</v>
      </c>
      <c r="E107" s="324">
        <f>_xlfn.XLOOKUP($C$11,'9. DETE X CTROS '!$C$11:$C$128,'9. DETE X CTROS '!$J$11:$J$128,0)</f>
        <v>0.95380029806259314</v>
      </c>
      <c r="F107" s="567"/>
      <c r="G107" s="567"/>
      <c r="I107" s="372" t="s">
        <v>344</v>
      </c>
      <c r="J107" s="290">
        <f>_xlfn.XLOOKUP($J$11,'8. DETE X REGIONAL'!$A$11:$A$43,'8. DETE X REGIONAL'!$F$11:$F$43,0,0)</f>
        <v>11845</v>
      </c>
      <c r="K107" s="290">
        <f>_xlfn.XLOOKUP($J$11,'8. DETE X REGIONAL'!$A$11:$A$43,'8. DETE X REGIONAL'!$G$11:$G$43,0,0)</f>
        <v>11527</v>
      </c>
      <c r="L107" s="324">
        <f>_xlfn.XLOOKUP($J$11,'8. DETE X REGIONAL'!$A$11:$A$43,'8. DETE X REGIONAL'!$H$11:$H$43,0,0)</f>
        <v>0.9731532292106374</v>
      </c>
      <c r="M107" s="555"/>
      <c r="N107" s="556"/>
    </row>
    <row r="108" spans="2:14" x14ac:dyDescent="0.6">
      <c r="B108" s="386" t="s">
        <v>345</v>
      </c>
      <c r="C108" s="284">
        <f>_xlfn.XLOOKUP($C$11,'9. DETE X CTROS '!$C$11:$C$128,'9. DETE X CTROS '!$K$11:$K$128,0)</f>
        <v>7138</v>
      </c>
      <c r="D108" s="284">
        <f>_xlfn.XLOOKUP($C$11,'9. DETE X CTROS '!$C$11:$C$128,'9. DETE X CTROS '!$L$11:$L$128,0)</f>
        <v>7483</v>
      </c>
      <c r="E108" s="331">
        <f>_xlfn.XLOOKUP($C$11,'9. DETE X CTROS '!$C$11:$C$128,'9. DETE X CTROS '!$M$11:$M$128,0)</f>
        <v>1.0483328663491174</v>
      </c>
      <c r="F108" s="567"/>
      <c r="G108" s="567"/>
      <c r="I108" s="394" t="s">
        <v>345</v>
      </c>
      <c r="J108" s="291">
        <f>_xlfn.XLOOKUP($J$11,'8. DETE X REGIONAL'!$A$11:$A$43,'8. DETE X REGIONAL'!$I$11:$I$43,0,0)</f>
        <v>84496</v>
      </c>
      <c r="K108" s="292">
        <f>_xlfn.XLOOKUP($J$11,'8. DETE X REGIONAL'!$A$11:$A$43,'8. DETE X REGIONAL'!$J$11:$J$43,0,0)</f>
        <v>216413</v>
      </c>
      <c r="L108" s="332">
        <f>_xlfn.XLOOKUP($J$11,'8. DETE X REGIONAL'!$A$11:$A$43,'8. DETE X REGIONAL'!$K$11:$K$43,0,0)</f>
        <v>2.5612218329861767</v>
      </c>
      <c r="M108" s="555"/>
      <c r="N108" s="556"/>
    </row>
    <row r="109" spans="2:14" x14ac:dyDescent="0.6">
      <c r="B109" s="372" t="s">
        <v>346</v>
      </c>
      <c r="C109" s="290">
        <f>_xlfn.XLOOKUP($C$11,'9. DETE X CTROS '!$C$11:$C$128,'9. DETE X CTROS '!$N$11:$N$128,0)</f>
        <v>7584</v>
      </c>
      <c r="D109" s="290">
        <f>_xlfn.XLOOKUP($C$11,'9. DETE X CTROS '!$C$11:$C$128,'9. DETE X CTROS '!$O$11:$O$128,0)</f>
        <v>7278</v>
      </c>
      <c r="E109" s="324">
        <f>_xlfn.XLOOKUP($C$11,'9. DETE X CTROS '!$C$11:$C$128,'9. DETE X CTROS '!$P$11:$P$128,0)</f>
        <v>0.95965189873417722</v>
      </c>
      <c r="F109" s="567"/>
      <c r="G109" s="567"/>
      <c r="I109" s="372" t="s">
        <v>346</v>
      </c>
      <c r="J109" s="290">
        <f>_xlfn.XLOOKUP($J$11,'8. DETE X REGIONAL'!$A$11:$A$43,'8. DETE X REGIONAL'!$L$11:$L$43,0,0)</f>
        <v>147631</v>
      </c>
      <c r="K109" s="290">
        <f>_xlfn.XLOOKUP($J$11,'8. DETE X REGIONAL'!$A$11:$A$43,'8. DETE X REGIONAL'!$M$11:$M$43,0,0)</f>
        <v>132397</v>
      </c>
      <c r="L109" s="324">
        <f>_xlfn.XLOOKUP($J$11,'8. DETE X REGIONAL'!$A$11:$A$43,'8. DETE X REGIONAL'!$N$11:$N$43,0,0)</f>
        <v>0.89681029052163841</v>
      </c>
      <c r="M109" s="555"/>
      <c r="N109" s="556"/>
    </row>
    <row r="110" spans="2:14" x14ac:dyDescent="0.6">
      <c r="B110" s="394" t="s">
        <v>347</v>
      </c>
      <c r="C110" s="291">
        <f>_xlfn.XLOOKUP($C$11,'9. DETE X CTROS '!$C$11:$C$128,'9. DETE X CTROS '!$Q$11:$Q$128,0)</f>
        <v>14722</v>
      </c>
      <c r="D110" s="292">
        <f>_xlfn.XLOOKUP($C$11,'9. DETE X CTROS '!$C$11:$C$128,'9. DETE X CTROS '!$R$11:$R$128,0)</f>
        <v>14761</v>
      </c>
      <c r="E110" s="332">
        <f>_xlfn.XLOOKUP($C$11,'9. DETE X CTROS '!$C$11:$C$128,'9. DETE X CTROS '!$S$11:$S$128,0)</f>
        <v>1.0026490965901371</v>
      </c>
      <c r="F110" s="567"/>
      <c r="G110" s="567"/>
      <c r="I110" s="394" t="s">
        <v>347</v>
      </c>
      <c r="J110" s="291">
        <f>_xlfn.XLOOKUP($J$11,'8. DETE X REGIONAL'!$A$11:$A$43,'8. DETE X REGIONAL'!$O$11:$O$43,0,0)</f>
        <v>232127</v>
      </c>
      <c r="K110" s="292">
        <f>_xlfn.XLOOKUP($J$11,'8. DETE X REGIONAL'!$A$11:$A$43,'8. DETE X REGIONAL'!$P$11:$P$43,0,0)</f>
        <v>348810</v>
      </c>
      <c r="L110" s="332">
        <f>_xlfn.XLOOKUP($J$11,'8. DETE X REGIONAL'!$A$11:$A$43,'8. DETE X REGIONAL'!$Q$11:$Q$43,0,0)</f>
        <v>1.5026687976840265</v>
      </c>
      <c r="M110" s="555"/>
      <c r="N110" s="556"/>
    </row>
    <row r="111" spans="2:14" ht="15.9" thickBot="1" x14ac:dyDescent="0.65">
      <c r="F111" s="567"/>
      <c r="G111" s="567"/>
      <c r="N111" s="556"/>
    </row>
    <row r="112" spans="2:14" ht="15.9" thickBot="1" x14ac:dyDescent="0.65">
      <c r="B112" s="521" t="s">
        <v>348</v>
      </c>
      <c r="C112" s="465" t="s">
        <v>272</v>
      </c>
      <c r="D112" s="438" t="s">
        <v>273</v>
      </c>
      <c r="E112" s="439" t="s">
        <v>274</v>
      </c>
      <c r="F112" s="567"/>
      <c r="G112" s="567"/>
      <c r="I112" s="521" t="s">
        <v>348</v>
      </c>
      <c r="J112" s="465" t="s">
        <v>272</v>
      </c>
      <c r="K112" s="438" t="s">
        <v>273</v>
      </c>
      <c r="L112" s="439" t="s">
        <v>274</v>
      </c>
      <c r="N112" s="556"/>
    </row>
    <row r="113" spans="2:14" x14ac:dyDescent="0.6">
      <c r="B113" s="440" t="s">
        <v>349</v>
      </c>
      <c r="C113" s="293">
        <f>_xlfn.XLOOKUP($C$11,'9. DETE X CTROS '!$C$11:$C$128,'9. DETE X CTROS '!$T$11:$T$128,0)</f>
        <v>288</v>
      </c>
      <c r="D113" s="293">
        <f>_xlfn.XLOOKUP($C$11,'9. DETE X CTROS '!$C$11:$C$128,'9. DETE X CTROS '!$U$11:$U$128,0)</f>
        <v>345</v>
      </c>
      <c r="E113" s="321">
        <f>_xlfn.XLOOKUP($C$11,'9. DETE X CTROS '!$C$11:$C$128,'9. DETE X CTROS '!$V$11:$V$128,0)</f>
        <v>1.1979166666666667</v>
      </c>
      <c r="F113" s="567"/>
      <c r="G113" s="567"/>
      <c r="I113" s="440" t="s">
        <v>349</v>
      </c>
      <c r="J113" s="293">
        <f>_xlfn.XLOOKUP($J$11,'8. DETE X REGIONAL'!$A$11:$A$43,'8. DETE X REGIONAL'!$R$11:$R$43,0,0)</f>
        <v>5757</v>
      </c>
      <c r="K113" s="293">
        <f>_xlfn.XLOOKUP($J$11,'8. DETE X REGIONAL'!$A$11:$A$43,'8. DETE X REGIONAL'!$S$11:$S$43,0,0)</f>
        <v>4361</v>
      </c>
      <c r="L113" s="321">
        <f>_xlfn.XLOOKUP($J$11,'8. DETE X REGIONAL'!$A$11:$A$43,'8. DETE X REGIONAL'!$T$11:$T$43,0,0)</f>
        <v>0.75751259336459964</v>
      </c>
      <c r="M113" s="555"/>
      <c r="N113" s="556"/>
    </row>
    <row r="114" spans="2:14" x14ac:dyDescent="0.6">
      <c r="B114" s="428" t="s">
        <v>350</v>
      </c>
      <c r="C114" s="283">
        <f>_xlfn.XLOOKUP($C$11,'9. DETE X CTROS '!$C$11:$C$128,'9. DETE X CTROS '!$W$11:$W$128,0)</f>
        <v>150</v>
      </c>
      <c r="D114" s="283">
        <f>_xlfn.XLOOKUP($C$11,'9. DETE X CTROS '!$C$11:$C$128,'9. DETE X CTROS '!$X$11:$X$128,0)</f>
        <v>193</v>
      </c>
      <c r="E114" s="318">
        <f>_xlfn.XLOOKUP($C$11,'9. DETE X CTROS '!$C$11:$C$128,'9. DETE X CTROS '!$Y$11:$Y$128,0)</f>
        <v>1.2866666666666666</v>
      </c>
      <c r="F114" s="567"/>
      <c r="G114" s="567"/>
      <c r="I114" s="428" t="s">
        <v>350</v>
      </c>
      <c r="J114" s="283">
        <f>_xlfn.XLOOKUP($J$11,'8. DETE X REGIONAL'!$A$11:$A$43,'8. DETE X REGIONAL'!$U$11:$U$43,0,0)</f>
        <v>2127</v>
      </c>
      <c r="K114" s="283">
        <f>_xlfn.XLOOKUP($J$11,'8. DETE X REGIONAL'!$A$11:$A$43,'8. DETE X REGIONAL'!$V$11:$V$43,0,0)</f>
        <v>1477</v>
      </c>
      <c r="L114" s="318">
        <f>_xlfn.XLOOKUP($J$11,'8. DETE X REGIONAL'!$A$11:$A$43,'8. DETE X REGIONAL'!$W$11:$W$43,0,0)</f>
        <v>0.69440526563234606</v>
      </c>
      <c r="M114" s="555"/>
      <c r="N114" s="556"/>
    </row>
    <row r="115" spans="2:14" x14ac:dyDescent="0.6">
      <c r="B115" s="428" t="s">
        <v>351</v>
      </c>
      <c r="C115" s="283">
        <f>_xlfn.XLOOKUP($C$11,'9. DETE X CTROS '!$C$11:$C$128,'9. DETE X CTROS '!$Z$11:$Z$128,0)</f>
        <v>250</v>
      </c>
      <c r="D115" s="283">
        <f>_xlfn.XLOOKUP($C$11,'9. DETE X CTROS '!$C$11:$C$128,'9. DETE X CTROS '!$AA$11:$AA$128,0)</f>
        <v>306</v>
      </c>
      <c r="E115" s="318">
        <f>_xlfn.XLOOKUP($C$11,'9. DETE X CTROS '!$C$11:$C$128,'9. DETE X CTROS '!$AB$11:$AB$128,0)</f>
        <v>1.224</v>
      </c>
      <c r="F115" s="567"/>
      <c r="G115" s="567"/>
      <c r="I115" s="428" t="s">
        <v>351</v>
      </c>
      <c r="J115" s="283">
        <f>_xlfn.XLOOKUP($J$11,'8. DETE X REGIONAL'!$A$11:$A$43,'8. DETE X REGIONAL'!$X$11:$X$43,0,0)</f>
        <v>1473</v>
      </c>
      <c r="K115" s="283">
        <f>_xlfn.XLOOKUP($J$11,'8. DETE X REGIONAL'!$A$11:$A$43,'8. DETE X REGIONAL'!$Y$11:$Y$43,0,0)</f>
        <v>2317</v>
      </c>
      <c r="L115" s="318">
        <f>_xlfn.XLOOKUP($J$11,'8. DETE X REGIONAL'!$A$11:$A$43,'8. DETE X REGIONAL'!$Z$11:$Z$43,0,0)</f>
        <v>1.5729803122878478</v>
      </c>
      <c r="M115" s="555"/>
      <c r="N115" s="556"/>
    </row>
    <row r="116" spans="2:14" x14ac:dyDescent="0.6">
      <c r="B116" s="428" t="s">
        <v>352</v>
      </c>
      <c r="C116" s="283">
        <f>_xlfn.XLOOKUP($C$11,'9. DETE X CTROS '!$C$11:$C$128,'9. DETE X CTROS '!$AC$11:$AC$128,0)</f>
        <v>3560</v>
      </c>
      <c r="D116" s="283">
        <f>_xlfn.XLOOKUP($C$11,'9. DETE X CTROS '!$C$11:$C$128,'9. DETE X CTROS '!$AD$11:$AD$128,0)</f>
        <v>2497</v>
      </c>
      <c r="E116" s="318">
        <f>_xlfn.XLOOKUP($C$11,'9. DETE X CTROS '!$C$11:$C$128,'9. DETE X CTROS '!$AE$11:$AE$128,0)</f>
        <v>0.70140449438202246</v>
      </c>
      <c r="F116" s="567"/>
      <c r="G116" s="567"/>
      <c r="I116" s="428" t="s">
        <v>352</v>
      </c>
      <c r="J116" s="283">
        <f>_xlfn.XLOOKUP($J$11,'8. DETE X REGIONAL'!$A$11:$A$43,'8. DETE X REGIONAL'!$AA$11:$AA$43,0,0)</f>
        <v>73029</v>
      </c>
      <c r="K116" s="283">
        <f>_xlfn.XLOOKUP($J$11,'8. DETE X REGIONAL'!$A$11:$A$43,'8. DETE X REGIONAL'!$AB$11:$AB$43,0,0)</f>
        <v>64486</v>
      </c>
      <c r="L116" s="318">
        <f>_xlfn.XLOOKUP($J$11,'8. DETE X REGIONAL'!$A$11:$A$43,'8. DETE X REGIONAL'!$AC$11:$AC$43,0,0)</f>
        <v>0.88301907461419438</v>
      </c>
      <c r="M116" s="555"/>
      <c r="N116" s="556"/>
    </row>
    <row r="117" spans="2:14" x14ac:dyDescent="0.6">
      <c r="B117" s="428" t="s">
        <v>353</v>
      </c>
      <c r="C117" s="283">
        <f>_xlfn.XLOOKUP($C$11,'9. DETE X CTROS '!$C$11:$C$128,'9. DETE X CTROS '!$AF$11:$AF$128,0)</f>
        <v>60</v>
      </c>
      <c r="D117" s="283">
        <f>_xlfn.XLOOKUP($C$11,'9. DETE X CTROS '!$C$11:$C$128,'9. DETE X CTROS '!$AG$11:$AG$128,0)</f>
        <v>88</v>
      </c>
      <c r="E117" s="318">
        <f>_xlfn.XLOOKUP($C$11,'9. DETE X CTROS '!$C$11:$C$128,'9. DETE X CTROS '!$AH$11:$AH$128,0)</f>
        <v>1.4666666666666666</v>
      </c>
      <c r="F117" s="567"/>
      <c r="G117" s="567"/>
      <c r="I117" s="428" t="s">
        <v>353</v>
      </c>
      <c r="J117" s="283">
        <f>_xlfn.XLOOKUP($J$11,'8. DETE X REGIONAL'!$A$11:$A$43,'8. DETE X REGIONAL'!$AD$11:$AD$43,0,0)</f>
        <v>360</v>
      </c>
      <c r="K117" s="283">
        <f>_xlfn.XLOOKUP($J$11,'8. DETE X REGIONAL'!$A$11:$A$43,'8. DETE X REGIONAL'!$AE$11:$AE$43,0,0)</f>
        <v>239</v>
      </c>
      <c r="L117" s="318">
        <f>_xlfn.XLOOKUP($J$11,'8. DETE X REGIONAL'!$A$11:$A$43,'8. DETE X REGIONAL'!$AF$11:$AF$43,0,0)</f>
        <v>0.66388888888888886</v>
      </c>
      <c r="M117" s="555"/>
      <c r="N117" s="556"/>
    </row>
    <row r="118" spans="2:14" x14ac:dyDescent="0.6">
      <c r="B118" s="428" t="s">
        <v>354</v>
      </c>
      <c r="C118" s="283">
        <f>_xlfn.XLOOKUP($C$11,'9. DETE X CTROS '!$C$11:$C$128,'9. DETE X CTROS '!$AI$11:$AI$128,0)</f>
        <v>2392</v>
      </c>
      <c r="D118" s="283">
        <f>_xlfn.XLOOKUP($C$11,'9. DETE X CTROS '!$C$11:$C$128,'9. DETE X CTROS '!$AJ$11:$AJ$128,0)</f>
        <v>2692</v>
      </c>
      <c r="E118" s="318">
        <f>_xlfn.XLOOKUP($C$11,'9. DETE X CTROS '!$C$11:$C$128,'9. DETE X CTROS '!$AK$11:$AK$128,0)</f>
        <v>1.1254180602006689</v>
      </c>
      <c r="F118" s="567"/>
      <c r="G118" s="567"/>
      <c r="I118" s="428" t="s">
        <v>354</v>
      </c>
      <c r="J118" s="283">
        <f>_xlfn.XLOOKUP($J$11,'8. DETE X REGIONAL'!$A$11:$A$43,'8. DETE X REGIONAL'!$AG$11:$AG$43,0,0)</f>
        <v>38721</v>
      </c>
      <c r="K118" s="283">
        <f>_xlfn.XLOOKUP($J$11,'8. DETE X REGIONAL'!$A$11:$A$43,'8. DETE X REGIONAL'!$AH$11:$AH$43,0,0)</f>
        <v>29568</v>
      </c>
      <c r="L118" s="318">
        <f>_xlfn.XLOOKUP($J$11,'8. DETE X REGIONAL'!$A$11:$A$43,'8. DETE X REGIONAL'!$AI$11:$AI$43,0,0)</f>
        <v>0.76361664213217639</v>
      </c>
      <c r="M118" s="555"/>
      <c r="N118" s="556"/>
    </row>
    <row r="119" spans="2:14" x14ac:dyDescent="0.6">
      <c r="B119" s="428" t="s">
        <v>355</v>
      </c>
      <c r="C119" s="283">
        <f>_xlfn.XLOOKUP($C$11,'9. DETE X CTROS '!$C$11:$C$128,'9. DETE X CTROS '!$AL$11:$AL$128,0)</f>
        <v>4</v>
      </c>
      <c r="D119" s="283">
        <f>_xlfn.XLOOKUP($C$11,'9. DETE X CTROS '!$C$11:$C$128,'9. DETE X CTROS '!$AM$11:$AM$128,0)</f>
        <v>28</v>
      </c>
      <c r="E119" s="318">
        <f>_xlfn.XLOOKUP($C$11,'9. DETE X CTROS '!$C$11:$C$128,'9. DETE X CTROS '!$AN$11:$AN$128,0)</f>
        <v>7</v>
      </c>
      <c r="F119" s="567"/>
      <c r="G119" s="567"/>
      <c r="I119" s="428" t="s">
        <v>355</v>
      </c>
      <c r="J119" s="283">
        <f>_xlfn.XLOOKUP($J$11,'8. DETE X REGIONAL'!$A$11:$A$43,'8. DETE X REGIONAL'!$AJ$11:$AJ$43,0,0)</f>
        <v>750</v>
      </c>
      <c r="K119" s="283">
        <f>_xlfn.XLOOKUP($J$11,'8. DETE X REGIONAL'!$A$11:$A$43,'8. DETE X REGIONAL'!$AK$11:$AK$43,0,0)</f>
        <v>1147</v>
      </c>
      <c r="L119" s="318">
        <f>_xlfn.XLOOKUP($J$11,'8. DETE X REGIONAL'!$A$11:$A$43,'8. DETE X REGIONAL'!$AL$11:$AL$43,0,0)</f>
        <v>1.5293333333333334</v>
      </c>
      <c r="M119" s="555"/>
      <c r="N119" s="556"/>
    </row>
    <row r="120" spans="2:14" x14ac:dyDescent="0.6">
      <c r="B120" s="428" t="s">
        <v>356</v>
      </c>
      <c r="C120" s="283">
        <f>_xlfn.XLOOKUP($C$11,'9. DETE X CTROS '!$C$11:$C$128,'9. DETE X CTROS '!$AO$11:$AO$128,0)</f>
        <v>46</v>
      </c>
      <c r="D120" s="283">
        <f>_xlfn.XLOOKUP($C$11,'9. DETE X CTROS '!$C$11:$C$128,'9. DETE X CTROS '!$AP$11:$AP$128,0)</f>
        <v>198</v>
      </c>
      <c r="E120" s="318">
        <f>_xlfn.XLOOKUP($C$11,'9. DETE X CTROS '!$C$11:$C$128,'9. DETE X CTROS '!$AQ$11:$AQ$128,0)</f>
        <v>4.3043478260869561</v>
      </c>
      <c r="F120" s="567"/>
      <c r="G120" s="567"/>
      <c r="I120" s="428" t="s">
        <v>356</v>
      </c>
      <c r="J120" s="283">
        <f>_xlfn.XLOOKUP($J$11,'8. DETE X REGIONAL'!$A$11:$A$43,'8. DETE X REGIONAL'!$AM$11:$AM$43,0,0)</f>
        <v>4245</v>
      </c>
      <c r="K120" s="283">
        <f>_xlfn.XLOOKUP($J$11,'8. DETE X REGIONAL'!$A$11:$A$43,'8. DETE X REGIONAL'!$AN$11:$AN$43,0,0)</f>
        <v>2625</v>
      </c>
      <c r="L120" s="318">
        <f>_xlfn.XLOOKUP($J$11,'8. DETE X REGIONAL'!$A$11:$A$43,'8. DETE X REGIONAL'!$AO$11:$AO$43,0,0)</f>
        <v>0.61837455830388688</v>
      </c>
      <c r="M120" s="555"/>
      <c r="N120" s="556"/>
    </row>
    <row r="121" spans="2:14" x14ac:dyDescent="0.6">
      <c r="B121" s="428" t="s">
        <v>357</v>
      </c>
      <c r="C121" s="283">
        <f>_xlfn.XLOOKUP($C$11,'9. DETE X CTROS '!$C$11:$C$128,'9. DETE X CTROS '!$AR$11:$AR$128,0)</f>
        <v>0</v>
      </c>
      <c r="D121" s="283">
        <f>_xlfn.XLOOKUP($C$11,'9. DETE X CTROS '!$C$11:$C$128,'9. DETE X CTROS '!$AS$11:$AS$128,0)</f>
        <v>0</v>
      </c>
      <c r="E121" s="318" t="str">
        <f>_xlfn.XLOOKUP($C$11,'9. DETE X CTROS '!$C$11:$C$128,'9. DETE X CTROS '!$AT$11:$AT$128,0)</f>
        <v>N/A</v>
      </c>
      <c r="F121" s="567"/>
      <c r="G121" s="567"/>
      <c r="I121" s="428" t="s">
        <v>357</v>
      </c>
      <c r="J121" s="283">
        <f>_xlfn.XLOOKUP($J$11,'8. DETE X REGIONAL'!$A$11:$A$43,'8. DETE X REGIONAL'!$AP$11:$AP$43,0,0)</f>
        <v>0</v>
      </c>
      <c r="K121" s="283">
        <f>_xlfn.XLOOKUP($J$11,'8. DETE X REGIONAL'!$A$11:$A$43,'8. DETE X REGIONAL'!$AQ$11:$AQ$43,0,0)</f>
        <v>56</v>
      </c>
      <c r="L121" s="318" t="str">
        <f>_xlfn.XLOOKUP($J$11,'8. DETE X REGIONAL'!$A$11:$A$43,'8. DETE X REGIONAL'!$AR$11:$AR$43,0,0)</f>
        <v>N/A</v>
      </c>
      <c r="M121" s="555"/>
      <c r="N121" s="556"/>
    </row>
    <row r="122" spans="2:14" x14ac:dyDescent="0.6">
      <c r="B122" s="428" t="s">
        <v>358</v>
      </c>
      <c r="C122" s="283">
        <f>_xlfn.XLOOKUP($C$11,'9. DETE X CTROS '!$C$11:$C$128,'9. DETE X CTROS '!$AU$11:$AU$128,0)</f>
        <v>0</v>
      </c>
      <c r="D122" s="283">
        <f>_xlfn.XLOOKUP($C$11,'9. DETE X CTROS '!$C$11:$C$128,'9. DETE X CTROS '!$AV$11:$AV$128,0)</f>
        <v>0</v>
      </c>
      <c r="E122" s="318" t="str">
        <f>_xlfn.XLOOKUP($C$11,'9. DETE X CTROS '!$C$11:$C$128,'9. DETE X CTROS '!$AW$11:$AW$128,0)</f>
        <v>N/A</v>
      </c>
      <c r="F122" s="567"/>
      <c r="G122" s="567"/>
      <c r="I122" s="428" t="s">
        <v>358</v>
      </c>
      <c r="J122" s="283">
        <f>_xlfn.XLOOKUP($J$11,'8. DETE X REGIONAL'!$A$11:$A$43,'8. DETE X REGIONAL'!$AS$11:$AS$43,0,0)</f>
        <v>0</v>
      </c>
      <c r="K122" s="283">
        <f>_xlfn.XLOOKUP($J$11,'8. DETE X REGIONAL'!$A$11:$A$43,'8. DETE X REGIONAL'!$AT$11:$AT$43,0,0)</f>
        <v>31</v>
      </c>
      <c r="L122" s="318" t="str">
        <f>_xlfn.XLOOKUP($J$11,'8. DETE X REGIONAL'!$A$11:$A$43,'8. DETE X REGIONAL'!$AU$11:$AU$43,0,0)</f>
        <v>N/A</v>
      </c>
      <c r="M122" s="555"/>
      <c r="N122" s="556"/>
    </row>
    <row r="123" spans="2:14" x14ac:dyDescent="0.6">
      <c r="B123" s="428" t="s">
        <v>359</v>
      </c>
      <c r="C123" s="283">
        <f>_xlfn.XLOOKUP($C$11,'9. DETE X CTROS '!$C$11:$C$128,'9. DETE X CTROS '!$AX$11:$AX$128,0)</f>
        <v>12</v>
      </c>
      <c r="D123" s="283">
        <f>_xlfn.XLOOKUP($C$11,'9. DETE X CTROS '!$C$11:$C$128,'9. DETE X CTROS '!$AY$11:$AY$128,0)</f>
        <v>15</v>
      </c>
      <c r="E123" s="318">
        <f>_xlfn.XLOOKUP($C$11,'9. DETE X CTROS '!$C$11:$C$128,'9. DETE X CTROS '!$AZ$11:$AZ$128,0)</f>
        <v>1.25</v>
      </c>
      <c r="F123" s="567"/>
      <c r="G123" s="567"/>
      <c r="I123" s="428" t="s">
        <v>359</v>
      </c>
      <c r="J123" s="283">
        <f>_xlfn.XLOOKUP($J$11,'8. DETE X REGIONAL'!$A$11:$A$43,'8. DETE X REGIONAL'!$AV$11:$AV$43,0,0)</f>
        <v>229</v>
      </c>
      <c r="K123" s="283">
        <f>_xlfn.XLOOKUP($J$11,'8. DETE X REGIONAL'!$A$11:$A$43,'8. DETE X REGIONAL'!$AW$11:$AW$43,0,0)</f>
        <v>283</v>
      </c>
      <c r="L123" s="318">
        <f>_xlfn.XLOOKUP($J$11,'8. DETE X REGIONAL'!$A$11:$A$43,'8. DETE X REGIONAL'!$AX$11:$AX$43,0,0)</f>
        <v>1.2358078602620088</v>
      </c>
      <c r="M123" s="555"/>
      <c r="N123" s="556"/>
    </row>
    <row r="124" spans="2:14" x14ac:dyDescent="0.6">
      <c r="B124" s="428" t="s">
        <v>360</v>
      </c>
      <c r="C124" s="283">
        <f>_xlfn.XLOOKUP($C$11,'9. DETE X CTROS '!$C$11:$C$128,'9. DETE X CTROS '!$BA$11:$BA$128,0)</f>
        <v>493</v>
      </c>
      <c r="D124" s="283">
        <f>_xlfn.XLOOKUP($C$11,'9. DETE X CTROS '!$C$11:$C$128,'9. DETE X CTROS '!$BB$11:$BB$128,0)</f>
        <v>567</v>
      </c>
      <c r="E124" s="318">
        <f>_xlfn.XLOOKUP($C$11,'9. DETE X CTROS '!$C$11:$C$128,'9. DETE X CTROS '!$BC$11:$BC$128,0)</f>
        <v>1.1501014198782962</v>
      </c>
      <c r="F124" s="567"/>
      <c r="G124" s="567"/>
      <c r="I124" s="428" t="s">
        <v>360</v>
      </c>
      <c r="J124" s="283">
        <f>_xlfn.XLOOKUP($J$11,'8. DETE X REGIONAL'!$A$11:$A$43,'8. DETE X REGIONAL'!$AY$11:$AY$43,0,0)</f>
        <v>5692</v>
      </c>
      <c r="K124" s="283">
        <f>_xlfn.XLOOKUP($J$11,'8. DETE X REGIONAL'!$A$11:$A$43,'8. DETE X REGIONAL'!$AZ$11:$AZ$43,0,0)</f>
        <v>8928</v>
      </c>
      <c r="L124" s="318">
        <f>_xlfn.XLOOKUP($J$11,'8. DETE X REGIONAL'!$A$11:$A$43,'8. DETE X REGIONAL'!$BA$11:$BA$43,0,0)</f>
        <v>1.5685172171468729</v>
      </c>
      <c r="M124" s="555"/>
      <c r="N124" s="556"/>
    </row>
    <row r="125" spans="2:14" x14ac:dyDescent="0.6">
      <c r="B125" s="428" t="s">
        <v>361</v>
      </c>
      <c r="C125" s="283">
        <f>_xlfn.XLOOKUP($C$11,'9. DETE X CTROS '!$C$11:$C$128,'9. DETE X CTROS '!$BD$11:$BD$128,0)</f>
        <v>329</v>
      </c>
      <c r="D125" s="283">
        <f>_xlfn.XLOOKUP($C$11,'9. DETE X CTROS '!$C$11:$C$128,'9. DETE X CTROS '!$BE$11:$BE$128,0)</f>
        <v>284</v>
      </c>
      <c r="E125" s="318">
        <f>_xlfn.XLOOKUP($C$11,'9. DETE X CTROS '!$C$11:$C$128,'9. DETE X CTROS '!$BF$11:$BF$128,0)</f>
        <v>0.86322188449848025</v>
      </c>
      <c r="F125" s="567"/>
      <c r="G125" s="567"/>
      <c r="I125" s="428" t="s">
        <v>361</v>
      </c>
      <c r="J125" s="283">
        <f>_xlfn.XLOOKUP($J$11,'8. DETE X REGIONAL'!$A$11:$A$43,'8. DETE X REGIONAL'!$BB$11:$BB$43,0,0)</f>
        <v>15248</v>
      </c>
      <c r="K125" s="283">
        <f>_xlfn.XLOOKUP($J$11,'8. DETE X REGIONAL'!$A$11:$A$43,'8. DETE X REGIONAL'!$BC$11:$BC$43,0,0)</f>
        <v>14539</v>
      </c>
      <c r="L125" s="318">
        <f>_xlfn.XLOOKUP($J$11,'8. DETE X REGIONAL'!$A$11:$A$43,'8. DETE X REGIONAL'!$BD$11:$BD$43,0,0)</f>
        <v>0.95350209863588664</v>
      </c>
      <c r="M125" s="555"/>
      <c r="N125" s="556"/>
    </row>
    <row r="126" spans="2:14" ht="15.9" thickBot="1" x14ac:dyDescent="0.65">
      <c r="B126" s="433" t="s">
        <v>362</v>
      </c>
      <c r="C126" s="286">
        <f>_xlfn.XLOOKUP($C$11,'9. DETE X CTROS '!$C$11:$C$128,'9. DETE X CTROS '!$BG$11:$BG$128,0)</f>
        <v>0</v>
      </c>
      <c r="D126" s="286">
        <f>_xlfn.XLOOKUP($C$11,'9. DETE X CTROS '!$C$11:$C$128,'9. DETE X CTROS '!$BH$11:$BH$128,0)</f>
        <v>0</v>
      </c>
      <c r="E126" s="333" t="str">
        <f>_xlfn.XLOOKUP($C$11,'9. DETE X CTROS '!$C$11:$C$128,'9. DETE X CTROS '!$BI$11:$BI$128,0)</f>
        <v>N/A</v>
      </c>
      <c r="F126" s="567"/>
      <c r="G126" s="567"/>
      <c r="I126" s="433" t="s">
        <v>362</v>
      </c>
      <c r="J126" s="286">
        <f>_xlfn.XLOOKUP($J$11,'8. DETE X REGIONAL'!$A$11:$A$43,'8. DETE X REGIONAL'!$BE$11:$BE$43,0,0)</f>
        <v>0</v>
      </c>
      <c r="K126" s="286">
        <f>_xlfn.XLOOKUP($J$11,'8. DETE X REGIONAL'!$A$11:$A$43,'8. DETE X REGIONAL'!$BF$11:$BF$43,0,0)</f>
        <v>1</v>
      </c>
      <c r="L126" s="333" t="str">
        <f>_xlfn.XLOOKUP($J$11,'8. DETE X REGIONAL'!$A$11:$A$43,'8. DETE X REGIONAL'!$BG$11:$BG$43,0,0)</f>
        <v>N/A</v>
      </c>
      <c r="M126" s="555"/>
      <c r="N126" s="556"/>
    </row>
    <row r="127" spans="2:14" ht="15.9" thickBot="1" x14ac:dyDescent="0.65">
      <c r="F127" s="567"/>
      <c r="G127" s="567"/>
      <c r="N127" s="556"/>
    </row>
    <row r="128" spans="2:14" ht="15.9" thickBot="1" x14ac:dyDescent="0.65">
      <c r="B128" s="464" t="s">
        <v>364</v>
      </c>
      <c r="C128" s="465" t="s">
        <v>272</v>
      </c>
      <c r="D128" s="438" t="s">
        <v>273</v>
      </c>
      <c r="E128" s="439" t="s">
        <v>274</v>
      </c>
      <c r="F128" s="567"/>
      <c r="G128" s="567"/>
      <c r="I128" s="522" t="s">
        <v>363</v>
      </c>
      <c r="J128" s="368" t="s">
        <v>272</v>
      </c>
      <c r="K128" s="520" t="s">
        <v>273</v>
      </c>
      <c r="L128" s="368" t="s">
        <v>274</v>
      </c>
      <c r="N128" s="556"/>
    </row>
    <row r="129" spans="2:14" x14ac:dyDescent="0.6">
      <c r="B129" s="440" t="s">
        <v>371</v>
      </c>
      <c r="C129" s="293">
        <f>_xlfn.XLOOKUP($C$11,'9. DETE X CTROS '!$C$11:$C$128,'9. DETE X CTROS '!$BJ$11:$BJ$128,0)</f>
        <v>12</v>
      </c>
      <c r="D129" s="293">
        <f>_xlfn.XLOOKUP($C$11,'9. DETE X CTROS '!$C$11:$C$128,'9. DETE X CTROS '!$BK$11:$BK$128,0)</f>
        <v>12</v>
      </c>
      <c r="E129" s="321">
        <f>_xlfn.XLOOKUP($C$11,'9. DETE X CTROS '!$C$11:$C$128,'9. DETE X CTROS '!$BL$11:$BL$128,0)</f>
        <v>1</v>
      </c>
      <c r="F129" s="567"/>
      <c r="G129" s="567"/>
      <c r="I129" s="372" t="s">
        <v>213</v>
      </c>
      <c r="J129" s="283">
        <f>_xlfn.XLOOKUP($J$11,'8. DETE X REGIONAL'!$A$11:$A$43,'8. DETE X REGIONAL'!$BH$11:$BH$43,0,0)</f>
        <v>125161</v>
      </c>
      <c r="K129" s="283">
        <f>_xlfn.XLOOKUP($J$11,'8. DETE X REGIONAL'!$A$11:$A$43,'8. DETE X REGIONAL'!$BI$11:$BI$43,0,0)</f>
        <v>128304</v>
      </c>
      <c r="L129" s="348">
        <f>_xlfn.XLOOKUP($J$11,'8. DETE X REGIONAL'!$A$11:$A$43,'8. DETE X REGIONAL'!$BJ$11:$BJ$43,0,0)</f>
        <v>1.0251116561868314</v>
      </c>
      <c r="M129" s="283">
        <v>128304</v>
      </c>
      <c r="N129" s="556"/>
    </row>
    <row r="130" spans="2:14" ht="15.9" thickBot="1" x14ac:dyDescent="0.65">
      <c r="B130" s="433" t="s">
        <v>259</v>
      </c>
      <c r="C130" s="286">
        <f>_xlfn.XLOOKUP($C$11,'9. DETE X CTROS '!$C$11:$C$128,'9. DETE X CTROS '!$BM$11:$BM$128,0)</f>
        <v>6</v>
      </c>
      <c r="D130" s="286">
        <f>_xlfn.XLOOKUP($C$11,'9. DETE X CTROS '!$C$11:$C$128,'9. DETE X CTROS '!$BN$11:$BN$128,0)</f>
        <v>6</v>
      </c>
      <c r="E130" s="333">
        <f>_xlfn.XLOOKUP($C$11,'9. DETE X CTROS '!$C$11:$C$128,'9. DETE X CTROS '!$BO$11:$BO$128,0)</f>
        <v>1</v>
      </c>
      <c r="F130" s="567"/>
      <c r="G130" s="567"/>
      <c r="I130" s="372" t="s">
        <v>214</v>
      </c>
      <c r="J130" s="283">
        <f>_xlfn.XLOOKUP($J$11,'8. DETE X REGIONAL'!$A$11:$A$43,'8. DETE X REGIONAL'!$BK$11:$BK$43,0,0)</f>
        <v>88896</v>
      </c>
      <c r="K130" s="283">
        <f>_xlfn.XLOOKUP($J$11,'8. DETE X REGIONAL'!$A$11:$A$43,'8. DETE X REGIONAL'!$BL$11:$BL$43,0,0)</f>
        <v>94470</v>
      </c>
      <c r="L130" s="348">
        <f>_xlfn.XLOOKUP($J$11,'8. DETE X REGIONAL'!$A$11:$A$43,'8. DETE X REGIONAL'!$BM$11:$BM$43,0,0)</f>
        <v>1.0627024838012959</v>
      </c>
      <c r="M130" s="283">
        <v>94470</v>
      </c>
      <c r="N130" s="556"/>
    </row>
    <row r="131" spans="2:14" ht="15.9" thickBot="1" x14ac:dyDescent="0.65">
      <c r="F131" s="567"/>
      <c r="G131" s="567"/>
      <c r="I131" s="372" t="s">
        <v>215</v>
      </c>
      <c r="J131" s="283">
        <f>_xlfn.XLOOKUP($J$11,'8. DETE X REGIONAL'!$A$11:$A$43,'8. DETE X REGIONAL'!$BN$11:$BN$43,0,0)</f>
        <v>31835</v>
      </c>
      <c r="K131" s="283">
        <f>_xlfn.XLOOKUP($J$11,'8. DETE X REGIONAL'!$A$11:$A$43,'8. DETE X REGIONAL'!$BO$11:$BO$43,0,0)</f>
        <v>31693</v>
      </c>
      <c r="L131" s="348">
        <f>_xlfn.XLOOKUP($J$11,'8. DETE X REGIONAL'!$A$11:$A$43,'8. DETE X REGIONAL'!$BP$11:$BP$43,0,0)</f>
        <v>0.99553950054970941</v>
      </c>
      <c r="M131" s="283">
        <v>31693</v>
      </c>
      <c r="N131" s="556"/>
    </row>
    <row r="132" spans="2:14" ht="15.9" thickBot="1" x14ac:dyDescent="0.65">
      <c r="B132" s="464" t="s">
        <v>373</v>
      </c>
      <c r="C132" s="465" t="s">
        <v>272</v>
      </c>
      <c r="D132" s="438" t="s">
        <v>273</v>
      </c>
      <c r="E132" s="439" t="s">
        <v>274</v>
      </c>
      <c r="F132" s="567"/>
      <c r="G132" s="567"/>
      <c r="I132" s="372" t="s">
        <v>216</v>
      </c>
      <c r="J132" s="283">
        <f>_xlfn.XLOOKUP($J$11,'8. DETE X REGIONAL'!$A$11:$A$43,'8. DETE X REGIONAL'!$BQ$11:$BQ$43,0,0)</f>
        <v>24466</v>
      </c>
      <c r="K132" s="283">
        <f>_xlfn.XLOOKUP($J$11,'8. DETE X REGIONAL'!$A$11:$A$43,'8. DETE X REGIONAL'!$BR$11:$BR$43,0,0)</f>
        <v>29478</v>
      </c>
      <c r="L132" s="348">
        <f>_xlfn.XLOOKUP($J$11,'8. DETE X REGIONAL'!$A$11:$A$43,'8. DETE X REGIONAL'!$BS$11:$BS$43,0,0)</f>
        <v>1.2048557181394588</v>
      </c>
      <c r="M132" s="283">
        <v>29478</v>
      </c>
      <c r="N132" s="556"/>
    </row>
    <row r="133" spans="2:14" x14ac:dyDescent="0.6">
      <c r="B133" s="440" t="s">
        <v>374</v>
      </c>
      <c r="C133" s="293">
        <f>_xlfn.XLOOKUP($C$11,'11. DPRC X CTROS'!$C$8:$C$125,'11. DPRC X CTROS'!$E$8:$E$125,0)</f>
        <v>1633</v>
      </c>
      <c r="D133" s="293">
        <f>_xlfn.XLOOKUP($C$11,'11. DPRC X CTROS'!$C$8:$C$125,'11. DPRC X CTROS'!$F$8:$F$125,0)</f>
        <v>1320</v>
      </c>
      <c r="E133" s="334">
        <f>_xlfn.XLOOKUP($C$11,'11. DPRC X CTROS'!$C$8:$C$125,'11. DPRC X CTROS'!$G$8:$G$125,0)</f>
        <v>0.8083282302510717</v>
      </c>
      <c r="F133" s="567"/>
      <c r="G133" s="567"/>
      <c r="I133" s="372" t="s">
        <v>217</v>
      </c>
      <c r="J133" s="283">
        <f>_xlfn.XLOOKUP($J$11,'8. DETE X REGIONAL'!$A$11:$A$43,'8. DETE X REGIONAL'!$BT$11:$BT$43,0,0)</f>
        <v>56301</v>
      </c>
      <c r="K133" s="283">
        <f>_xlfn.XLOOKUP($J$11,'8. DETE X REGIONAL'!$A$11:$A$43,'8. DETE X REGIONAL'!$BU$11:$BU$43,0,0)</f>
        <v>61171</v>
      </c>
      <c r="L133" s="348">
        <f>_xlfn.XLOOKUP($J$11,'8. DETE X REGIONAL'!$A$11:$A$43,'8. DETE X REGIONAL'!$BV$11:$BV$43,0,0)</f>
        <v>1.0864993516989041</v>
      </c>
      <c r="M133" s="283">
        <v>6171</v>
      </c>
      <c r="N133" s="556"/>
    </row>
    <row r="134" spans="2:14" ht="15.9" thickBot="1" x14ac:dyDescent="0.65">
      <c r="B134" s="433" t="s">
        <v>84</v>
      </c>
      <c r="C134" s="286">
        <f>_xlfn.XLOOKUP($C$11,'11. DPRC X CTROS'!$C$8:$C$125,'11. DPRC X CTROS'!$H$8:$H$125,0)</f>
        <v>61</v>
      </c>
      <c r="D134" s="286">
        <f>_xlfn.XLOOKUP($C$11,'11. DPRC X CTROS'!$C$8:$C$125,'11. DPRC X CTROS'!$I$8:$I$125,0)</f>
        <v>24</v>
      </c>
      <c r="E134" s="317">
        <f>_xlfn.XLOOKUP($C$11,'11. DPRC X CTROS'!$C$8:$C$125,'11. DPRC X CTROS'!$J$8:$J$125,0)</f>
        <v>0.39344262295081966</v>
      </c>
      <c r="F134" s="567"/>
      <c r="G134" s="567"/>
      <c r="I134" s="372" t="s">
        <v>218</v>
      </c>
      <c r="J134" s="283">
        <f>_xlfn.XLOOKUP($J$11,'8. DETE X REGIONAL'!$A$11:$A$43,'8. DETE X REGIONAL'!$BW$11:$BW$43,0,0)</f>
        <v>133724</v>
      </c>
      <c r="K134" s="283">
        <f>_xlfn.XLOOKUP($J$11,'8. DETE X REGIONAL'!$A$11:$A$43,'8. DETE X REGIONAL'!$BX$11:$BX$43,0,0)</f>
        <v>131860</v>
      </c>
      <c r="L134" s="348">
        <f>_xlfn.XLOOKUP($J$11,'8. DETE X REGIONAL'!$A$11:$A$43,'8. DETE X REGIONAL'!$BY$11:$BY$43,0,0)</f>
        <v>0.98606084173372022</v>
      </c>
      <c r="M134" s="283">
        <v>131860</v>
      </c>
      <c r="N134" s="556"/>
    </row>
    <row r="135" spans="2:14" x14ac:dyDescent="0.6">
      <c r="F135" s="567"/>
      <c r="G135" s="567"/>
      <c r="I135" s="372" t="s">
        <v>219</v>
      </c>
      <c r="J135" s="283">
        <f>_xlfn.XLOOKUP($J$11,'8. DETE X REGIONAL'!$A$11:$A$43,'8. DETE X REGIONAL'!$BZ$11:$BZ$43,0,0)</f>
        <v>43386</v>
      </c>
      <c r="K135" s="283">
        <f>_xlfn.XLOOKUP($J$11,'8. DETE X REGIONAL'!$A$11:$A$43,'8. DETE X REGIONAL'!$CA$11:$CA$43,0,0)</f>
        <v>50037</v>
      </c>
      <c r="L135" s="348">
        <f>_xlfn.XLOOKUP($J$11,'8. DETE X REGIONAL'!$A$11:$A$43,'8. DETE X REGIONAL'!$CB$11:$CB$43,0,0)</f>
        <v>1.1532982989904577</v>
      </c>
      <c r="M135" s="283">
        <v>50037</v>
      </c>
      <c r="N135" s="556"/>
    </row>
    <row r="136" spans="2:14" ht="15.9" thickBot="1" x14ac:dyDescent="0.65">
      <c r="F136" s="567"/>
      <c r="G136" s="567"/>
      <c r="I136" s="372" t="s">
        <v>220</v>
      </c>
      <c r="J136" s="283">
        <f>_xlfn.XLOOKUP($J$11,'8. DETE X REGIONAL'!$A$11:$A$43,'8. DETE X REGIONAL'!$CC$11:$CC$43,0,0)</f>
        <v>177110</v>
      </c>
      <c r="K136" s="283">
        <f>_xlfn.XLOOKUP($J$11,'8. DETE X REGIONAL'!$A$11:$A$43,'8. DETE X REGIONAL'!$CD$11:$CD$43,0,0)</f>
        <v>181897</v>
      </c>
      <c r="L136" s="348">
        <f>_xlfn.XLOOKUP($J$11,'8. DETE X REGIONAL'!$A$11:$A$43,'8. DETE X REGIONAL'!$CE$11:$CE$43,0,0)</f>
        <v>1.0270284004291119</v>
      </c>
      <c r="M136" s="283">
        <v>181897</v>
      </c>
      <c r="N136" s="556"/>
    </row>
    <row r="137" spans="2:14" x14ac:dyDescent="0.6">
      <c r="B137" s="456" t="s">
        <v>260</v>
      </c>
      <c r="C137" s="445" t="s">
        <v>272</v>
      </c>
      <c r="D137" s="426" t="s">
        <v>273</v>
      </c>
      <c r="E137" s="427" t="s">
        <v>274</v>
      </c>
      <c r="F137" s="567"/>
      <c r="G137" s="567"/>
      <c r="I137" s="372" t="s">
        <v>254</v>
      </c>
      <c r="J137" s="287">
        <f>_xlfn.XLOOKUP($J$11,'8. DETE X REGIONAL'!$A$11:$A$43,'8. DETE X REGIONAL'!$CF$11:$CF$43,0,0)</f>
        <v>0.63</v>
      </c>
      <c r="K137" s="288">
        <f>_xlfn.XLOOKUP($J$11,'8. DETE X REGIONAL'!$A$11:$A$43,'8. DETE X REGIONAL'!$CG$11:$CG$43,0,0)</f>
        <v>0.64751773049645389</v>
      </c>
      <c r="L137" s="323">
        <f>_xlfn.XLOOKUP($J$11,'8. DETE X REGIONAL'!$A$11:$A$43,'8. DETE X REGIONAL'!$CH$11:$CH$43,0,0)</f>
        <v>1.0278059214229427</v>
      </c>
      <c r="M137" s="283"/>
      <c r="N137" s="556"/>
    </row>
    <row r="138" spans="2:14" ht="15.9" thickBot="1" x14ac:dyDescent="0.65">
      <c r="B138" s="428" t="s">
        <v>261</v>
      </c>
      <c r="C138" s="290">
        <f>_xlfn.XLOOKUP($C$11,'14. PROYECCIÓN CUPOS FIC X CTRO'!$C$12:$C$129,'14. PROYECCIÓN CUPOS FIC X CTRO'!$G$12:$G$129,0)</f>
        <v>140</v>
      </c>
      <c r="D138" s="290">
        <f>_xlfn.XLOOKUP($C$11,'14. PROYECCIÓN CUPOS FIC X CTRO'!$C$12:$C$129,'14. PROYECCIÓN CUPOS FIC X CTRO'!$H$12:$H$129,0)</f>
        <v>121</v>
      </c>
      <c r="E138" s="318">
        <f>_xlfn.XLOOKUP($C$11,'14. PROYECCIÓN CUPOS FIC X CTRO'!$C$12:$C$129,'14. PROYECCIÓN CUPOS FIC X CTRO'!$I$12:$I$129,0)</f>
        <v>0.86428571428571432</v>
      </c>
      <c r="F138" s="567"/>
      <c r="G138" s="567"/>
      <c r="N138" s="556"/>
    </row>
    <row r="139" spans="2:14" x14ac:dyDescent="0.6">
      <c r="B139" s="428" t="s">
        <v>262</v>
      </c>
      <c r="C139" s="290">
        <f>_xlfn.XLOOKUP($C$11,'14. PROYECCIÓN CUPOS FIC X CTRO'!$C$12:$C$129,'14. PROYECCIÓN CUPOS FIC X CTRO'!$L$12:$L$129,0)</f>
        <v>25</v>
      </c>
      <c r="D139" s="290">
        <f>_xlfn.XLOOKUP($C$11,'14. PROYECCIÓN CUPOS FIC X CTRO'!$C$12:$C$129,'14. PROYECCIÓN CUPOS FIC X CTRO'!$M$12:$M$129,0)</f>
        <v>0</v>
      </c>
      <c r="E139" s="318">
        <f>_xlfn.XLOOKUP($C$11,'14. PROYECCIÓN CUPOS FIC X CTRO'!$C$12:$C$129,'14. PROYECCIÓN CUPOS FIC X CTRO'!$N$12:$N$129,0)</f>
        <v>0</v>
      </c>
      <c r="F139" s="567"/>
      <c r="G139" s="567"/>
      <c r="I139" s="456" t="s">
        <v>364</v>
      </c>
      <c r="J139" s="445" t="s">
        <v>272</v>
      </c>
      <c r="K139" s="426" t="s">
        <v>273</v>
      </c>
      <c r="L139" s="427" t="s">
        <v>274</v>
      </c>
      <c r="N139" s="556"/>
    </row>
    <row r="140" spans="2:14" x14ac:dyDescent="0.6">
      <c r="B140" s="428" t="s">
        <v>263</v>
      </c>
      <c r="C140" s="290">
        <f>_xlfn.XLOOKUP($C$11,'14. PROYECCIÓN CUPOS FIC X CTRO'!$C$12:$C$129,'14. PROYECCIÓN CUPOS FIC X CTRO'!$Q$12:$Q$129,0)</f>
        <v>108</v>
      </c>
      <c r="D140" s="290">
        <f>_xlfn.XLOOKUP($C$11,'14. PROYECCIÓN CUPOS FIC X CTRO'!$C$12:$C$129,'14. PROYECCIÓN CUPOS FIC X CTRO'!$R$12:$R$129,0)</f>
        <v>158</v>
      </c>
      <c r="E140" s="318">
        <f>_xlfn.XLOOKUP($C$11,'14. PROYECCIÓN CUPOS FIC X CTRO'!$C$12:$C$129,'14. PROYECCIÓN CUPOS FIC X CTRO'!$S$12:$S$129,0)</f>
        <v>1.462962962962963</v>
      </c>
      <c r="F140" s="567"/>
      <c r="G140" s="567"/>
      <c r="I140" s="428" t="s">
        <v>371</v>
      </c>
      <c r="J140" s="283">
        <f>_xlfn.XLOOKUP($J$11,'8. DETE X REGIONAL'!$A$11:$A$43,'8. DETE X REGIONAL'!$DM$11:$DM$43,0,0)</f>
        <v>153</v>
      </c>
      <c r="K140" s="283">
        <f>_xlfn.XLOOKUP($J$11,'8. DETE X REGIONAL'!$A$11:$A$43,'8. DETE X REGIONAL'!$DN$11:$DN$43,0,0)</f>
        <v>153</v>
      </c>
      <c r="L140" s="318">
        <f>_xlfn.XLOOKUP($J$11,'8. DETE X REGIONAL'!$A$11:$A$43,'8. DETE X REGIONAL'!$DO$11:$DO$43,0,0)</f>
        <v>1</v>
      </c>
      <c r="M140" s="555"/>
      <c r="N140" s="556"/>
    </row>
    <row r="141" spans="2:14" x14ac:dyDescent="0.6">
      <c r="B141" s="523" t="s">
        <v>264</v>
      </c>
      <c r="C141" s="307">
        <f>_xlfn.XLOOKUP($C$11,'14. PROYECCIÓN CUPOS FIC X CTRO'!$C$12:$C$129,'14. PROYECCIÓN CUPOS FIC X CTRO'!$V$12:$V$129,0)</f>
        <v>273</v>
      </c>
      <c r="D141" s="307">
        <f>_xlfn.XLOOKUP($C$11,'14. PROYECCIÓN CUPOS FIC X CTRO'!$C$12:$C$129,'14. PROYECCIÓN CUPOS FIC X CTRO'!$W$12:$W$129,0)</f>
        <v>279</v>
      </c>
      <c r="E141" s="335">
        <f>_xlfn.XLOOKUP($C$11,'14. PROYECCIÓN CUPOS FIC X CTRO'!$C$12:$C$129,'14. PROYECCIÓN CUPOS FIC X CTRO'!$X$12:$X$129,0)</f>
        <v>1.0219780219780219</v>
      </c>
      <c r="F141" s="567"/>
      <c r="G141" s="567"/>
      <c r="I141" s="428" t="s">
        <v>259</v>
      </c>
      <c r="J141" s="283">
        <f>_xlfn.XLOOKUP($J$11,'8. DETE X REGIONAL'!$A$11:$A$43,'8. DETE X REGIONAL'!$DP$11:$DP$43,0,0)</f>
        <v>84</v>
      </c>
      <c r="K141" s="283">
        <f>_xlfn.XLOOKUP($J$11,'8. DETE X REGIONAL'!$A$11:$A$43,'8. DETE X REGIONAL'!$DQ$11:$DQ$43,0,0)</f>
        <v>84</v>
      </c>
      <c r="L141" s="318">
        <f>_xlfn.XLOOKUP($J$11,'8. DETE X REGIONAL'!$A$11:$A$43,'8. DETE X REGIONAL'!$DR$11:$DR$43,0,0)</f>
        <v>1</v>
      </c>
      <c r="M141" s="555"/>
      <c r="N141" s="556"/>
    </row>
    <row r="142" spans="2:14" ht="15.9" thickBot="1" x14ac:dyDescent="0.65">
      <c r="B142" s="523" t="s">
        <v>265</v>
      </c>
      <c r="C142" s="307">
        <f>_xlfn.XLOOKUP($C$11,'14. PROYECCIÓN CUPOS FIC X CTRO'!$C$12:$C$129,'14. PROYECCIÓN CUPOS FIC X CTRO'!$AA$12:$AA$129,0)</f>
        <v>90</v>
      </c>
      <c r="D142" s="307">
        <f>_xlfn.XLOOKUP($C$11,'14. PROYECCIÓN CUPOS FIC X CTRO'!$C$12:$C$129,'14. PROYECCIÓN CUPOS FIC X CTRO'!$AB$12:$AB$129,0)</f>
        <v>90</v>
      </c>
      <c r="E142" s="335">
        <f>_xlfn.XLOOKUP($C$11,'14. PROYECCIÓN CUPOS FIC X CTRO'!$C$12:$C$129,'14. PROYECCIÓN CUPOS FIC X CTRO'!$AC$12:$AC$129,0)</f>
        <v>1</v>
      </c>
      <c r="F142" s="567"/>
      <c r="G142" s="567"/>
      <c r="I142" s="428" t="s">
        <v>365</v>
      </c>
      <c r="J142" s="283">
        <f>_xlfn.XLOOKUP($J$11,'8. DETE X REGIONAL'!$A$11:$A$43,'8. DETE X REGIONAL'!$CI$11:$CI$43,0,0)</f>
        <v>458</v>
      </c>
      <c r="K142" s="283">
        <f>_xlfn.XLOOKUP($J$11,'8. DETE X REGIONAL'!$A$11:$A$43,'8. DETE X REGIONAL'!$CJ$11:$CJ$43,0,0)</f>
        <v>351</v>
      </c>
      <c r="L142" s="348">
        <f>_xlfn.XLOOKUP($J$11,'8. DETE X REGIONAL'!$A$11:$A$43,'8. DETE X REGIONAL'!$CK$11:$CK$43,0,0)</f>
        <v>0.76637554585152834</v>
      </c>
      <c r="M142" s="283">
        <v>351</v>
      </c>
      <c r="N142" s="556"/>
    </row>
    <row r="143" spans="2:14" ht="31.5" thickBot="1" x14ac:dyDescent="0.65">
      <c r="B143" s="524" t="s">
        <v>266</v>
      </c>
      <c r="C143" s="308">
        <f>_xlfn.XLOOKUP($C$11,'14. PROYECCIÓN CUPOS FIC X CTRO'!$C$12:$C$129,'14. PROYECCIÓN CUPOS FIC X CTRO'!$AD$12:$AD$129,0)</f>
        <v>363</v>
      </c>
      <c r="D143" s="309">
        <f>_xlfn.XLOOKUP($C$11,'14. PROYECCIÓN CUPOS FIC X CTRO'!$C$12:$C$129,'14. PROYECCIÓN CUPOS FIC X CTRO'!$AE$12:$AE$129,0)</f>
        <v>369</v>
      </c>
      <c r="E143" s="336">
        <f>_xlfn.XLOOKUP($C$11,'14. PROYECCIÓN CUPOS FIC X CTRO'!$C$12:$C$129,'14. PROYECCIÓN CUPOS FIC X CTRO'!$AF$12:$AF$129,0)</f>
        <v>1.0165289256198347</v>
      </c>
      <c r="F143" s="567"/>
      <c r="G143" s="567"/>
      <c r="I143" s="428" t="s">
        <v>366</v>
      </c>
      <c r="J143" s="283">
        <f>_xlfn.XLOOKUP($J$11,'8. DETE X REGIONAL'!$A$11:$A$43,'8. DETE X REGIONAL'!$CL$11:$CL$43,0,0)</f>
        <v>397</v>
      </c>
      <c r="K143" s="283">
        <f>_xlfn.XLOOKUP($J$11,'8. DETE X REGIONAL'!$A$11:$A$43,'8. DETE X REGIONAL'!$CM$11:$CM$43,0,0)</f>
        <v>1206</v>
      </c>
      <c r="L143" s="348">
        <f>_xlfn.XLOOKUP($J$11,'8. DETE X REGIONAL'!$A$11:$A$43,'8. DETE X REGIONAL'!$CN$11:$CN$43,0,0)</f>
        <v>3.0377833753148615</v>
      </c>
      <c r="M143" s="283">
        <v>1206</v>
      </c>
      <c r="N143" s="556"/>
    </row>
    <row r="144" spans="2:14" x14ac:dyDescent="0.6">
      <c r="F144" s="567"/>
      <c r="G144" s="567"/>
      <c r="I144" s="428" t="s">
        <v>367</v>
      </c>
      <c r="J144" s="283">
        <f>_xlfn.XLOOKUP($J$11,'8. DETE X REGIONAL'!$A$11:$A$43,'8. DETE X REGIONAL'!$CO$11:$CO$43,0,0)</f>
        <v>50339</v>
      </c>
      <c r="K144" s="283">
        <f>_xlfn.XLOOKUP($J$11,'8. DETE X REGIONAL'!$A$11:$A$43,'8. DETE X REGIONAL'!$CP$11:$CP$43,0,0)</f>
        <v>53867</v>
      </c>
      <c r="L144" s="348">
        <f>_xlfn.XLOOKUP($J$11,'8. DETE X REGIONAL'!$A$11:$A$43,'8. DETE X REGIONAL'!$CQ$11:$CQ$43,0,0)</f>
        <v>1.0700848248872643</v>
      </c>
      <c r="M144" s="555"/>
      <c r="N144" s="556"/>
    </row>
    <row r="145" spans="6:14" x14ac:dyDescent="0.6">
      <c r="F145" s="567"/>
      <c r="G145" s="567"/>
      <c r="I145" s="428" t="s">
        <v>368</v>
      </c>
      <c r="J145" s="283">
        <f>_xlfn.XLOOKUP($J$11,'8. DETE X REGIONAL'!$A$11:$A$43,'8. DETE X REGIONAL'!$CR$11:$CR$43,0,0)</f>
        <v>499</v>
      </c>
      <c r="K145" s="283">
        <f>_xlfn.XLOOKUP($J$11,'8. DETE X REGIONAL'!$A$11:$A$43,'8. DETE X REGIONAL'!$CS$11:$CS$43,0,0)</f>
        <v>483</v>
      </c>
      <c r="L145" s="348">
        <f>_xlfn.XLOOKUP($J$11,'8. DETE X REGIONAL'!$A$11:$A$43,'8. DETE X REGIONAL'!$CT$11:$CT$43,0,0)</f>
        <v>0.96793587174348694</v>
      </c>
      <c r="M145" s="283"/>
      <c r="N145" s="556"/>
    </row>
    <row r="146" spans="6:14" x14ac:dyDescent="0.6">
      <c r="F146" s="567"/>
      <c r="G146" s="567"/>
      <c r="I146" s="428" t="s">
        <v>369</v>
      </c>
      <c r="J146" s="283">
        <f>_xlfn.XLOOKUP($J$11,'8. DETE X REGIONAL'!$A$11:$A$43,'8. DETE X REGIONAL'!$CU$11:$CU$43,0,0)</f>
        <v>248</v>
      </c>
      <c r="K146" s="283">
        <f>_xlfn.XLOOKUP($J$11,'8. DETE X REGIONAL'!$A$11:$A$43,'8. DETE X REGIONAL'!$CV$11:$CV$43,0,0)</f>
        <v>294</v>
      </c>
      <c r="L146" s="348">
        <f>_xlfn.XLOOKUP($J$11,'8. DETE X REGIONAL'!$A$11:$A$43,'8. DETE X REGIONAL'!$CW$11:$CW$43,0,0)</f>
        <v>1.185483870967742</v>
      </c>
      <c r="M146" s="283"/>
      <c r="N146" s="556"/>
    </row>
    <row r="147" spans="6:14" ht="15" customHeight="1" x14ac:dyDescent="0.6">
      <c r="F147" s="567"/>
      <c r="G147" s="567"/>
      <c r="I147" s="428" t="s">
        <v>257</v>
      </c>
      <c r="J147" s="283">
        <f>_xlfn.XLOOKUP($J$11,'8. DETE X REGIONAL'!$A$11:$A$43,'8. DETE X REGIONAL'!$DD$11:$DD$43,0,0)</f>
        <v>10</v>
      </c>
      <c r="K147" s="283">
        <f>_xlfn.XLOOKUP($J$11,'8. DETE X REGIONAL'!$A$11:$A$43,'8. DETE X REGIONAL'!$DE$11:$DE$43,0,0)</f>
        <v>210</v>
      </c>
      <c r="L147" s="318">
        <f>_xlfn.XLOOKUP($J$11,'8. DETE X REGIONAL'!$A$11:$A$43,'8. DETE X REGIONAL'!$DF$11:$DF$43,0,0)</f>
        <v>21</v>
      </c>
      <c r="M147" s="283">
        <v>210</v>
      </c>
      <c r="N147" s="556"/>
    </row>
    <row r="148" spans="6:14" ht="15" customHeight="1" x14ac:dyDescent="0.6">
      <c r="F148" s="567"/>
      <c r="G148" s="567"/>
      <c r="I148" s="428" t="s">
        <v>258</v>
      </c>
      <c r="J148" s="283">
        <f>_xlfn.XLOOKUP($J$11,'8. DETE X REGIONAL'!$A$11:$A$43,'8. DETE X REGIONAL'!$DG$11:$DG$43,0,0)</f>
        <v>11420</v>
      </c>
      <c r="K148" s="283">
        <f>_xlfn.XLOOKUP($J$11,'8. DETE X REGIONAL'!$A$11:$A$43,'8. DETE X REGIONAL'!$DH$11:$DH$43,0,0)</f>
        <v>10198</v>
      </c>
      <c r="L148" s="348">
        <f>_xlfn.XLOOKUP($J$11,'8. DETE X REGIONAL'!$A$11:$A$43,'8. DETE X REGIONAL'!$DI$11:$DI$43,0,0)</f>
        <v>0.89299474605954465</v>
      </c>
      <c r="M148" s="283">
        <v>10198</v>
      </c>
      <c r="N148" s="556"/>
    </row>
    <row r="149" spans="6:14" ht="15" customHeight="1" thickBot="1" x14ac:dyDescent="0.65">
      <c r="F149" s="567"/>
      <c r="G149" s="567"/>
      <c r="I149" s="433" t="s">
        <v>400</v>
      </c>
      <c r="J149" s="286">
        <f>_xlfn.XLOOKUP($J$11,'8. DETE X REGIONAL'!$A$11:$A$43,'8. DETE X REGIONAL'!$DJ$11:$DJ$43,0,0)</f>
        <v>667</v>
      </c>
      <c r="K149" s="286">
        <f>_xlfn.XLOOKUP($J$11,'8. DETE X REGIONAL'!$A$11:$A$43,'8. DETE X REGIONAL'!$DK$11:$DK$43,0,0)</f>
        <v>2414</v>
      </c>
      <c r="L149" s="348">
        <f>_xlfn.XLOOKUP($J$11,'8. DETE X REGIONAL'!$A$11:$A$43,'8. DETE X REGIONAL'!$DL$11:$DL$43,0,0)</f>
        <v>3.6191904047976013</v>
      </c>
      <c r="M149" s="555"/>
      <c r="N149" s="556"/>
    </row>
    <row r="150" spans="6:14" ht="15" customHeight="1" thickBot="1" x14ac:dyDescent="0.65">
      <c r="F150" s="567"/>
      <c r="G150" s="567"/>
      <c r="N150" s="556"/>
    </row>
    <row r="151" spans="6:14" ht="21" customHeight="1" thickBot="1" x14ac:dyDescent="0.65">
      <c r="F151" s="567"/>
      <c r="G151" s="567"/>
      <c r="I151" s="525" t="s">
        <v>373</v>
      </c>
      <c r="J151" s="526" t="s">
        <v>272</v>
      </c>
      <c r="K151" s="527" t="s">
        <v>273</v>
      </c>
      <c r="L151" s="528" t="s">
        <v>274</v>
      </c>
      <c r="N151" s="556"/>
    </row>
    <row r="152" spans="6:14" ht="15" customHeight="1" thickBot="1" x14ac:dyDescent="0.65">
      <c r="F152" s="567"/>
      <c r="G152" s="567"/>
      <c r="I152" s="529" t="s">
        <v>81</v>
      </c>
      <c r="J152" s="294">
        <f>_xlfn.XLOOKUP($J$11,'10.  DPRC X REGIONAL'!$A$9:$A$41,'10.  DPRC X REGIONAL'!$C$9:$C$41,0,0)</f>
        <v>8962</v>
      </c>
      <c r="K152" s="294">
        <f>_xlfn.XLOOKUP($J$11,'10.  DPRC X REGIONAL'!$A$9:$A$41,'10.  DPRC X REGIONAL'!$D$9:$D$41,0,0)</f>
        <v>9345</v>
      </c>
      <c r="L152" s="349">
        <f>_xlfn.XLOOKUP($J$11,'10.  DPRC X REGIONAL'!$A$9:$A$41,'10.  DPRC X REGIONAL'!$E$9:$E$41,0,0)</f>
        <v>1.0427359964293685</v>
      </c>
      <c r="M152" s="555"/>
      <c r="N152" s="556"/>
    </row>
    <row r="153" spans="6:14" ht="15" customHeight="1" x14ac:dyDescent="0.6">
      <c r="F153" s="567"/>
      <c r="G153" s="567"/>
      <c r="I153" s="428" t="s">
        <v>82</v>
      </c>
      <c r="J153" s="283">
        <f>_xlfn.XLOOKUP($J$11,'10.  DPRC X REGIONAL'!$A$9:$A$41,'10.  DPRC X REGIONAL'!$F$9:$F$41,0,0)</f>
        <v>860</v>
      </c>
      <c r="K153" s="283">
        <f>_xlfn.XLOOKUP($J$11,'10.  DPRC X REGIONAL'!$A$9:$A$41,'10.  DPRC X REGIONAL'!$G$9:$G$41,0,0)</f>
        <v>624</v>
      </c>
      <c r="L153" s="349">
        <f>_xlfn.XLOOKUP($J$11,'10.  DPRC X REGIONAL'!$A$9:$A$41,'10.  DPRC X REGIONAL'!$H$9:$H$41,0,0)</f>
        <v>0.72558139534883725</v>
      </c>
      <c r="M153" s="555"/>
      <c r="N153" s="556"/>
    </row>
    <row r="154" spans="6:14" ht="15" customHeight="1" x14ac:dyDescent="0.6">
      <c r="F154" s="567"/>
      <c r="G154" s="567"/>
      <c r="I154" s="428" t="s">
        <v>374</v>
      </c>
      <c r="J154" s="283">
        <f>_xlfn.XLOOKUP($J$11,'10.  DPRC X REGIONAL'!$A$9:$A$41,'10.  DPRC X REGIONAL'!$I$9:$I$41,0,0)</f>
        <v>44531</v>
      </c>
      <c r="K154" s="283">
        <f>_xlfn.XLOOKUP($J$11,'10.  DPRC X REGIONAL'!$A$9:$A$41,'10.  DPRC X REGIONAL'!$J$9:$J$41,0,0)</f>
        <v>33123</v>
      </c>
      <c r="L154" s="334">
        <f>_xlfn.XLOOKUP($J$11,'10.  DPRC X REGIONAL'!$A$9:$A$41,'10.  DPRC X REGIONAL'!$K$9:$K$41,0,0)</f>
        <v>0.74381891266757993</v>
      </c>
      <c r="M154" s="555"/>
      <c r="N154" s="556"/>
    </row>
    <row r="155" spans="6:14" ht="15" customHeight="1" x14ac:dyDescent="0.6">
      <c r="F155" s="567"/>
      <c r="G155" s="567"/>
      <c r="I155" s="428" t="s">
        <v>245</v>
      </c>
      <c r="J155" s="283">
        <f>_xlfn.XLOOKUP($J$11,'10.  DPRC X REGIONAL'!$A$9:$A$41,'10.  DPRC X REGIONAL'!$L$9:$L$41,0,0)</f>
        <v>25676</v>
      </c>
      <c r="K155" s="283">
        <f>_xlfn.XLOOKUP($J$11,'10.  DPRC X REGIONAL'!$A$9:$A$41,'10.  DPRC X REGIONAL'!$M$9:$M$41,0,0)</f>
        <v>37452</v>
      </c>
      <c r="L155" s="317">
        <f>_xlfn.XLOOKUP($J$11,'10.  DPRC X REGIONAL'!$A$9:$A$41,'10.  DPRC X REGIONAL'!$N$9:$N$41,0,0)</f>
        <v>1.4586384171989406</v>
      </c>
      <c r="M155" s="555"/>
      <c r="N155" s="556"/>
    </row>
    <row r="156" spans="6:14" x14ac:dyDescent="0.6">
      <c r="F156" s="567"/>
      <c r="G156" s="567"/>
      <c r="I156" s="428" t="s">
        <v>83</v>
      </c>
      <c r="J156" s="283">
        <f>_xlfn.XLOOKUP($J$11,'10.  DPRC X REGIONAL'!$A$9:$A$41,'10.  DPRC X REGIONAL'!$O$9:$O$41,0,0)</f>
        <v>70207</v>
      </c>
      <c r="K156" s="283">
        <f>_xlfn.XLOOKUP($J$11,'10.  DPRC X REGIONAL'!$A$9:$A$41,'10.  DPRC X REGIONAL'!$P$9:$P$41,0,0)</f>
        <v>70575</v>
      </c>
      <c r="L156" s="317">
        <f>_xlfn.XLOOKUP($J$11,'10.  DPRC X REGIONAL'!$A$9:$A$41,'10.  DPRC X REGIONAL'!$Q$9:$Q$41,0,0)</f>
        <v>1.0052416425712536</v>
      </c>
      <c r="M156" s="555"/>
      <c r="N156" s="556"/>
    </row>
    <row r="157" spans="6:14" ht="15" customHeight="1" thickBot="1" x14ac:dyDescent="0.65">
      <c r="F157" s="567"/>
      <c r="G157" s="567"/>
      <c r="I157" s="433" t="s">
        <v>401</v>
      </c>
      <c r="J157" s="286">
        <f>_xlfn.XLOOKUP($J$11,'10.  DPRC X REGIONAL'!$A$9:$A$41,'10.  DPRC X REGIONAL'!$R$9:$R$41,0,0)</f>
        <v>1814</v>
      </c>
      <c r="K157" s="286">
        <f>_xlfn.XLOOKUP($J$11,'10.  DPRC X REGIONAL'!$A$9:$A$41,'10.  DPRC X REGIONAL'!$S$9:$S$41,0,0)</f>
        <v>1404</v>
      </c>
      <c r="L157" s="350">
        <f>_xlfn.XLOOKUP($J$11,'10.  DPRC X REGIONAL'!$A$9:$A$41,'10.  DPRC X REGIONAL'!$T$9:$T$41,0,0)</f>
        <v>0.77398015435501655</v>
      </c>
      <c r="M157" s="555"/>
      <c r="N157" s="556"/>
    </row>
    <row r="158" spans="6:14" ht="15" customHeight="1" x14ac:dyDescent="0.6">
      <c r="F158" s="567"/>
      <c r="G158" s="567"/>
      <c r="N158" s="556"/>
    </row>
    <row r="159" spans="6:14" ht="15" customHeight="1" x14ac:dyDescent="0.6">
      <c r="F159" s="567"/>
      <c r="G159" s="567"/>
      <c r="N159" s="556"/>
    </row>
    <row r="160" spans="6:14" ht="15" customHeight="1" x14ac:dyDescent="0.6">
      <c r="F160" s="567"/>
      <c r="G160" s="567"/>
      <c r="N160" s="556"/>
    </row>
    <row r="161" spans="2:14" ht="15.9" thickBot="1" x14ac:dyDescent="0.65">
      <c r="F161" s="567"/>
      <c r="G161" s="567"/>
      <c r="N161" s="556"/>
    </row>
    <row r="162" spans="2:14" ht="33" customHeight="1" x14ac:dyDescent="0.6">
      <c r="B162" s="415" t="s">
        <v>377</v>
      </c>
      <c r="C162" s="368" t="s">
        <v>272</v>
      </c>
      <c r="D162" s="368" t="s">
        <v>273</v>
      </c>
      <c r="E162" s="368" t="s">
        <v>274</v>
      </c>
      <c r="F162" s="567"/>
      <c r="G162" s="567"/>
      <c r="I162" s="486" t="s">
        <v>377</v>
      </c>
      <c r="J162" s="445" t="s">
        <v>272</v>
      </c>
      <c r="K162" s="445" t="s">
        <v>273</v>
      </c>
      <c r="L162" s="427" t="s">
        <v>274</v>
      </c>
      <c r="N162" s="556"/>
    </row>
    <row r="163" spans="2:14" x14ac:dyDescent="0.6">
      <c r="B163" s="372" t="s">
        <v>183</v>
      </c>
      <c r="C163" s="283">
        <f>+C18</f>
        <v>62</v>
      </c>
      <c r="D163" s="283">
        <f>+D18</f>
        <v>76</v>
      </c>
      <c r="E163" s="324">
        <f>_xlfn.XLOOKUP($C$11,'5. FORMACIÓN X CTROS'!$C$11:$C$128,'5. FORMACIÓN X CTROS'!$P$11:$P$128,0,0)</f>
        <v>1.2258064516129032</v>
      </c>
      <c r="F163" s="567"/>
      <c r="G163" s="567"/>
      <c r="I163" s="428" t="s">
        <v>183</v>
      </c>
      <c r="J163" s="283">
        <f>_xlfn.XLOOKUP($J$11,'4. FORMACIÓN X REGIONAL'!$A$11:$A$43,'4. FORMACIÓN X REGIONAL'!$L$11:$L$43,0,0)</f>
        <v>271</v>
      </c>
      <c r="K163" s="283">
        <f>_xlfn.XLOOKUP($J$11,'4. FORMACIÓN X REGIONAL'!$A$11:$A$43,'4. FORMACIÓN X REGIONAL'!$M$11:$M$43,0,0)</f>
        <v>303</v>
      </c>
      <c r="L163" s="318">
        <f>_xlfn.XLOOKUP($J$11,'4. FORMACIÓN X REGIONAL'!$A$11:$A$43,'4. FORMACIÓN X REGIONAL'!$N$11:$N$43,0,0)</f>
        <v>1.1180811808118081</v>
      </c>
      <c r="M163" s="555"/>
      <c r="N163" s="556"/>
    </row>
    <row r="164" spans="2:14" x14ac:dyDescent="0.6">
      <c r="B164" s="372" t="s">
        <v>188</v>
      </c>
      <c r="C164" s="283">
        <f>+C23</f>
        <v>15</v>
      </c>
      <c r="D164" s="283">
        <f>+D23</f>
        <v>20</v>
      </c>
      <c r="E164" s="324">
        <f>_xlfn.XLOOKUP($C$11,'5. FORMACIÓN X CTROS'!$C$11:$C$128,'5. FORMACIÓN X CTROS'!$AE$11:$AE$128,0,0)</f>
        <v>1.3333333333333333</v>
      </c>
      <c r="F164" s="567"/>
      <c r="G164" s="567"/>
      <c r="I164" s="428" t="s">
        <v>188</v>
      </c>
      <c r="J164" s="283">
        <f>_xlfn.XLOOKUP($J$11,'4. FORMACIÓN X REGIONAL'!$A$11:$A$43,'4. FORMACIÓN X REGIONAL'!$AA$11:$AA$43,0,0)</f>
        <v>274</v>
      </c>
      <c r="K164" s="283">
        <f>_xlfn.XLOOKUP($J$11,'4. FORMACIÓN X REGIONAL'!$A$11:$A$43,'4. FORMACIÓN X REGIONAL'!$AB$11:$AB$43,0,0)</f>
        <v>471</v>
      </c>
      <c r="L164" s="318">
        <f>_xlfn.XLOOKUP($J$11,'4. FORMACIÓN X REGIONAL'!$A$11:$A$43,'4. FORMACIÓN X REGIONAL'!$AC$11:$AC$43,0,0)</f>
        <v>1.718978102189781</v>
      </c>
      <c r="M164" s="555"/>
      <c r="N164" s="556"/>
    </row>
    <row r="165" spans="2:14" x14ac:dyDescent="0.6">
      <c r="B165" s="372" t="s">
        <v>192</v>
      </c>
      <c r="C165" s="283">
        <f>+C27</f>
        <v>0</v>
      </c>
      <c r="D165" s="283">
        <f>+D27</f>
        <v>0</v>
      </c>
      <c r="E165" s="324" t="str">
        <f>_xlfn.XLOOKUP($C$11,'5. FORMACIÓN X CTROS'!$C$11:$C$128,'5. FORMACIÓN X CTROS'!$AQ$11:$AQ$128,0,0)</f>
        <v>N/A</v>
      </c>
      <c r="F165" s="567"/>
      <c r="G165" s="567"/>
      <c r="I165" s="428" t="s">
        <v>192</v>
      </c>
      <c r="J165" s="283">
        <f>_xlfn.XLOOKUP($J$11,'4. FORMACIÓN X REGIONAL'!$A$11:$A$43,'4. FORMACIÓN X REGIONAL'!$AM$11:$AM$43,0,0)</f>
        <v>136</v>
      </c>
      <c r="K165" s="283">
        <f>_xlfn.XLOOKUP($J$11,'4. FORMACIÓN X REGIONAL'!$A$11:$A$43,'4. FORMACIÓN X REGIONAL'!$AN$11:$AN$43,0,0)</f>
        <v>427</v>
      </c>
      <c r="L165" s="318">
        <f>_xlfn.XLOOKUP($J$11,'4. FORMACIÓN X REGIONAL'!$A$11:$A$43,'4. FORMACIÓN X REGIONAL'!$AO$11:$AO$43,0,0)</f>
        <v>3.1397058823529411</v>
      </c>
      <c r="M165" s="555"/>
      <c r="N165" s="556"/>
    </row>
    <row r="166" spans="2:14" x14ac:dyDescent="0.6">
      <c r="B166" s="372" t="s">
        <v>197</v>
      </c>
      <c r="C166" s="283">
        <f>+C32</f>
        <v>265</v>
      </c>
      <c r="D166" s="283">
        <f>+D32</f>
        <v>252</v>
      </c>
      <c r="E166" s="324">
        <f>_xlfn.XLOOKUP($C$11,'5. FORMACIÓN X CTROS'!$C$11:$C$128,'5. FORMACIÓN X CTROS'!$BF$11:$BF$128,0,0)</f>
        <v>0.95094339622641511</v>
      </c>
      <c r="F166" s="567"/>
      <c r="G166" s="567"/>
      <c r="I166" s="428" t="s">
        <v>197</v>
      </c>
      <c r="J166" s="283">
        <f>_xlfn.XLOOKUP($J$11,'4. FORMACIÓN X REGIONAL'!$A$11:$A$43,'4. FORMACIÓN X REGIONAL'!$BB$11:$BB$43,0,0)</f>
        <v>3177</v>
      </c>
      <c r="K166" s="283">
        <f>_xlfn.XLOOKUP($J$11,'4. FORMACIÓN X REGIONAL'!$A$11:$A$43,'4. FORMACIÓN X REGIONAL'!$BC$11:$BC$43,0,0)</f>
        <v>3383</v>
      </c>
      <c r="L166" s="318">
        <f>_xlfn.XLOOKUP($J$11,'4. FORMACIÓN X REGIONAL'!$A$11:$A$43,'4. FORMACIÓN X REGIONAL'!$BD$11:$BD$43,0,0)</f>
        <v>1.0648410450110166</v>
      </c>
      <c r="M166" s="555"/>
      <c r="N166" s="556"/>
    </row>
    <row r="167" spans="2:14" x14ac:dyDescent="0.6">
      <c r="B167" s="386" t="s">
        <v>208</v>
      </c>
      <c r="C167" s="284">
        <f>+C44</f>
        <v>8733</v>
      </c>
      <c r="D167" s="284">
        <f>+D44</f>
        <v>9662</v>
      </c>
      <c r="E167" s="564">
        <f>+D167/C167</f>
        <v>1.1063781060345814</v>
      </c>
      <c r="F167" s="567"/>
      <c r="G167" s="567"/>
      <c r="I167" s="479" t="s">
        <v>208</v>
      </c>
      <c r="J167" s="284">
        <f>_xlfn.XLOOKUP($J$11,'4. FORMACIÓN X REGIONAL'!$A$11:$A$43,'4. FORMACIÓN X REGIONAL'!$CL$11:$CL$43,0,0)</f>
        <v>82729</v>
      </c>
      <c r="K167" s="284">
        <f>_xlfn.XLOOKUP($J$11,'4. FORMACIÓN X REGIONAL'!$A$11:$A$43,'4. FORMACIÓN X REGIONAL'!$CM$11:$CM$43,0,0)</f>
        <v>100927</v>
      </c>
      <c r="L167" s="320">
        <f>_xlfn.XLOOKUP($J$11,'4. FORMACIÓN X REGIONAL'!$A$11:$A$43,'4. FORMACIÓN X REGIONAL'!$CN$11:$CN$43,0,0)</f>
        <v>1.2199712313698945</v>
      </c>
      <c r="M167" s="555"/>
      <c r="N167" s="556"/>
    </row>
    <row r="168" spans="2:14" ht="22" customHeight="1" x14ac:dyDescent="0.6">
      <c r="B168" s="394" t="s">
        <v>120</v>
      </c>
      <c r="C168" s="291">
        <f>_xlfn.XLOOKUP($C$11,'5. FORMACIÓN X CTROS'!$C$11:$C$128,'5. FORMACIÓN X CTROS'!$CZ$11:$CZ$128,0,0)</f>
        <v>9075</v>
      </c>
      <c r="D168" s="291">
        <f>_xlfn.XLOOKUP($C$11,'5. FORMACIÓN X CTROS'!$C$11:$C$128,'5. FORMACIÓN X CTROS'!$DA$11:$DA$128,0,0)</f>
        <v>10010</v>
      </c>
      <c r="E168" s="565">
        <f>_xlfn.XLOOKUP($C$11,'5. FORMACIÓN X CTROS'!$C$11:$C$128,'5. FORMACIÓN X CTROS'!$DB$11:$DB$128,0,0)</f>
        <v>1.103030303030303</v>
      </c>
      <c r="F168" s="568"/>
      <c r="G168" s="568"/>
      <c r="I168" s="457" t="s">
        <v>120</v>
      </c>
      <c r="J168" s="291">
        <f>_xlfn.XLOOKUP($J$11,'4. FORMACIÓN X REGIONAL'!$A$11:$A$43,'4. FORMACIÓN X REGIONAL'!$CX$11:$CX$43,0,0)</f>
        <v>86587</v>
      </c>
      <c r="K168" s="291">
        <f>_xlfn.XLOOKUP($J$11,'4. FORMACIÓN X REGIONAL'!$A$11:$A$43,'4. FORMACIÓN X REGIONAL'!$CY$11:$CY$43,0,0)</f>
        <v>105511</v>
      </c>
      <c r="L168" s="337">
        <f>_xlfn.XLOOKUP($J$11,'4. FORMACIÓN X REGIONAL'!$A$11:$A$43,'4. FORMACIÓN X REGIONAL'!$CZ$11:$CZ$43,0,0)</f>
        <v>1.2185547484033399</v>
      </c>
      <c r="M168" s="555"/>
      <c r="N168" s="556"/>
    </row>
    <row r="169" spans="2:14" x14ac:dyDescent="0.6">
      <c r="B169" s="372" t="s">
        <v>379</v>
      </c>
      <c r="C169" s="287">
        <f>_xlfn.XLOOKUP($C$11,'5. FORMACIÓN X CTROS'!$C$11:$C$128,'5. FORMACIÓN X CTROS'!$FK$11:$FK$128,0,0)</f>
        <v>0.80634342660022995</v>
      </c>
      <c r="D169" s="287">
        <f>_xlfn.XLOOKUP($C$11,'5. FORMACIÓN X CTROS'!$C$11:$C$128,'5. FORMACIÓN X CTROS'!$FL$11:$FL$128,0,0)</f>
        <v>0.76783216783216801</v>
      </c>
      <c r="E169" s="323">
        <f>_xlfn.XLOOKUP($C$11,'5. FORMACIÓN X CTROS'!$C$11:$C$128,'5. FORMACIÓN X CTROS'!$FM$11:$FM$128,0,0)</f>
        <v>0.95223963202572848</v>
      </c>
      <c r="F169" s="567"/>
      <c r="G169" s="567"/>
      <c r="I169" s="428" t="s">
        <v>379</v>
      </c>
      <c r="J169" s="287">
        <f>_xlfn.XLOOKUP($J$11,'4. FORMACIÓN X REGIONAL'!$A$11:$A$43,'4. FORMACIÓN X REGIONAL'!$FI$11:$FI$43,0,0)</f>
        <v>0.88</v>
      </c>
      <c r="K169" s="287">
        <f>_xlfn.XLOOKUP($J$11,'4. FORMACIÓN X REGIONAL'!$A$11:$A$43,'4. FORMACIÓN X REGIONAL'!$FJ$11:$FJ$43,0,0)</f>
        <v>0.86662054193401605</v>
      </c>
      <c r="L169" s="338">
        <f>_xlfn.XLOOKUP($J$11,'4. FORMACIÓN X REGIONAL'!$A$11:$A$43,'4. FORMACIÓN X REGIONAL'!$FK$11:$FK$43,0,0)</f>
        <v>0.98479607037956374</v>
      </c>
      <c r="M169" s="555"/>
      <c r="N169" s="556"/>
    </row>
    <row r="170" spans="2:14" x14ac:dyDescent="0.6">
      <c r="B170" s="372" t="s">
        <v>380</v>
      </c>
      <c r="C170" s="289">
        <f>_xlfn.XLOOKUP($C$11,'5. FORMACIÓN X CTROS'!$C$11:$C$128,'5. FORMACIÓN X CTROS'!$GI$11:$GI$128,0,0)</f>
        <v>6204</v>
      </c>
      <c r="D170" s="289">
        <f>_xlfn.XLOOKUP($C$11,'5. FORMACIÓN X CTROS'!$C$11:$C$128,'5. FORMACIÓN X CTROS'!$GJ$11:$GJ$128,0,0)</f>
        <v>7350</v>
      </c>
      <c r="E170" s="324">
        <f>_xlfn.XLOOKUP($C$11,'5. FORMACIÓN X CTROS'!$C$11:$C$128,'5. FORMACIÓN X CTROS'!$GK$11:$GK$128,0,0)</f>
        <v>1.1847195357833655</v>
      </c>
      <c r="F170" s="567"/>
      <c r="G170" s="567"/>
      <c r="I170" s="428" t="s">
        <v>380</v>
      </c>
      <c r="J170" s="289">
        <f>_xlfn.XLOOKUP($J$11,'4. FORMACIÓN X REGIONAL'!$A$11:$A$43,'4. FORMACIÓN X REGIONAL'!$GG$11:$GG$43,0,0)</f>
        <v>64933</v>
      </c>
      <c r="K170" s="289">
        <f>_xlfn.XLOOKUP($J$11,'4. FORMACIÓN X REGIONAL'!$A$11:$A$43,'4. FORMACIÓN X REGIONAL'!$GH$11:$GH$43,0,0)</f>
        <v>87507</v>
      </c>
      <c r="L170" s="318">
        <f>_xlfn.XLOOKUP($J$11,'4. FORMACIÓN X REGIONAL'!$A$11:$A$43,'4. FORMACIÓN X REGIONAL'!$GI$11:$GI$43,0,0)</f>
        <v>1.3476506552908383</v>
      </c>
      <c r="M170" s="555"/>
      <c r="N170" s="556"/>
    </row>
    <row r="171" spans="2:14" x14ac:dyDescent="0.6">
      <c r="B171" s="386" t="s">
        <v>334</v>
      </c>
      <c r="C171" s="284">
        <f>_xlfn.XLOOKUP($C$11,'7. SNFT X CTROS'!$C$9:$C$126,'7. SNFT X CTROS'!$E$9:$E$126,0)</f>
        <v>556</v>
      </c>
      <c r="D171" s="284">
        <f>_xlfn.XLOOKUP($C$11,'7. SNFT X CTROS'!$C$9:$C$126,'7. SNFT X CTROS'!$F$9:$F$126,0)</f>
        <v>1275</v>
      </c>
      <c r="E171" s="339">
        <f>_xlfn.XLOOKUP($C$11,'7. SNFT X CTROS'!$C$9:$C$126,'7. SNFT X CTROS'!$G$9:$G$126,0)</f>
        <v>2.2931654676258995</v>
      </c>
      <c r="F171" s="567"/>
      <c r="G171" s="567"/>
      <c r="I171" s="479" t="s">
        <v>334</v>
      </c>
      <c r="J171" s="284">
        <f>_xlfn.XLOOKUP($J$11,'6. SNFT X REG'!$A$9:$A$41,'6. SNFT X REG'!$C$9:$C$41,0,0)</f>
        <v>8031</v>
      </c>
      <c r="K171" s="284">
        <f>_xlfn.XLOOKUP($J$11,'6. SNFT X REG'!$A$9:$A$41,'6. SNFT X REG'!$D$9:$D$41,0,0)</f>
        <v>14893</v>
      </c>
      <c r="L171" s="339">
        <f>_xlfn.XLOOKUP($J$11,'6. SNFT X REG'!$A$9:$A$41,'6. SNFT X REG'!$E$9:$E$41,0,0)</f>
        <v>1.8544390486863405</v>
      </c>
      <c r="M171" s="555"/>
      <c r="N171" s="556"/>
    </row>
    <row r="172" spans="2:14" x14ac:dyDescent="0.6">
      <c r="B172" s="394" t="s">
        <v>341</v>
      </c>
      <c r="C172" s="368" t="s">
        <v>272</v>
      </c>
      <c r="D172" s="368" t="s">
        <v>273</v>
      </c>
      <c r="E172" s="368" t="s">
        <v>274</v>
      </c>
      <c r="F172" s="567"/>
      <c r="G172" s="567"/>
      <c r="I172" s="457" t="s">
        <v>341</v>
      </c>
      <c r="J172" s="368" t="s">
        <v>272</v>
      </c>
      <c r="K172" s="368" t="s">
        <v>273</v>
      </c>
      <c r="L172" s="489" t="s">
        <v>274</v>
      </c>
      <c r="M172" s="555"/>
      <c r="N172" s="556"/>
    </row>
    <row r="173" spans="2:14" ht="20.100000000000001" customHeight="1" x14ac:dyDescent="0.6">
      <c r="B173" s="566" t="s">
        <v>123</v>
      </c>
      <c r="C173" s="295">
        <f>_xlfn.XLOOKUP($C$11,'7. SNFT X CTROS'!$C$9:$C$126,'7. SNFT X CTROS'!$AI$9:$AI$126,0)</f>
        <v>81</v>
      </c>
      <c r="D173" s="295">
        <f>_xlfn.XLOOKUP($C$11,'7. SNFT X CTROS'!$C$9:$C$126,'7. SNFT X CTROS'!$AJ$9:$AJ$126,0)</f>
        <v>70</v>
      </c>
      <c r="E173" s="346">
        <f>_xlfn.XLOOKUP($C$11,'7. SNFT X CTROS'!$C$9:$C$126,'7. SNFT X CTROS'!$AK$9:$AK$126,0)</f>
        <v>0.86419753086419748</v>
      </c>
      <c r="F173" s="567"/>
      <c r="G173" s="567"/>
      <c r="I173" s="490" t="s">
        <v>123</v>
      </c>
      <c r="J173" s="295">
        <f>_xlfn.XLOOKUP($J$11,'6. SNFT X REG'!$A$9:$A$41,'6. SNFT X REG'!$AG$9:$AG$41,0,0)</f>
        <v>487</v>
      </c>
      <c r="K173" s="295">
        <f>_xlfn.XLOOKUP($J$11,'6. SNFT X REG'!$A$9:$A$41,'6. SNFT X REG'!$AH$9:$AH$41,0,0)</f>
        <v>465</v>
      </c>
      <c r="L173" s="328">
        <f>_xlfn.XLOOKUP($J$11,'6. SNFT X REG'!$A$9:$A$41,'6. SNFT X REG'!$AI$9:$AI$41,0,0)</f>
        <v>0.95482546201232033</v>
      </c>
      <c r="M173" s="555"/>
      <c r="N173" s="556"/>
    </row>
    <row r="174" spans="2:14" ht="20.100000000000001" customHeight="1" x14ac:dyDescent="0.6">
      <c r="B174" s="566" t="s">
        <v>242</v>
      </c>
      <c r="C174" s="295">
        <f>_xlfn.XLOOKUP($C$11,'7. SNFT X CTROS'!$C$9:$C$126,'7. SNFT X CTROS'!$AL$9:$AL$126,0)</f>
        <v>88</v>
      </c>
      <c r="D174" s="295">
        <f>_xlfn.XLOOKUP($C$11,'7. SNFT X CTROS'!$C$9:$C$126,'7. SNFT X CTROS'!$AM$9:$AM$126,0)</f>
        <v>95</v>
      </c>
      <c r="E174" s="346">
        <f>_xlfn.XLOOKUP($C$11,'7. SNFT X CTROS'!$C$9:$C$126,'7. SNFT X CTROS'!$AN$9:$AN$126,0)</f>
        <v>1.0795454545454546</v>
      </c>
      <c r="F174" s="567"/>
      <c r="G174" s="567"/>
      <c r="I174" s="490" t="s">
        <v>242</v>
      </c>
      <c r="J174" s="295">
        <f>_xlfn.XLOOKUP($J$11,'6. SNFT X REG'!$A$9:$A$41,'6. SNFT X REG'!$AJ$9:$AJ$41,0,0)</f>
        <v>571</v>
      </c>
      <c r="K174" s="295">
        <f>_xlfn.XLOOKUP($J$11,'6. SNFT X REG'!$A$9:$A$41,'6. SNFT X REG'!$AK$9:$AK$41,0,0)</f>
        <v>583</v>
      </c>
      <c r="L174" s="328">
        <f>_xlfn.XLOOKUP($J$11,'6. SNFT X REG'!$A$9:$A$41,'6. SNFT X REG'!$AL$9:$AL$41,0,0)</f>
        <v>1.021015761821366</v>
      </c>
      <c r="M174" s="555"/>
      <c r="N174" s="556"/>
    </row>
    <row r="175" spans="2:14" ht="20.100000000000001" customHeight="1" x14ac:dyDescent="0.6">
      <c r="B175" s="566" t="s">
        <v>127</v>
      </c>
      <c r="C175" s="295">
        <f>_xlfn.XLOOKUP($C$11,'7. SNFT X CTROS'!$C$9:$C$126,'7. SNFT X CTROS'!$AO$9:$AO$126,0)</f>
        <v>32</v>
      </c>
      <c r="D175" s="295">
        <f>_xlfn.XLOOKUP($C$11,'7. SNFT X CTROS'!$C$9:$C$126,'7. SNFT X CTROS'!$AP$9:$AP$126,0)</f>
        <v>0</v>
      </c>
      <c r="E175" s="323">
        <f>_xlfn.XLOOKUP($C$11,'7. SNFT X CTROS'!$C$9:$C$126,'7. SNFT X CTROS'!$AQ$9:$AQ$126,0)</f>
        <v>0</v>
      </c>
      <c r="F175" s="567"/>
      <c r="G175" s="567"/>
      <c r="I175" s="490" t="s">
        <v>127</v>
      </c>
      <c r="J175" s="295">
        <f>_xlfn.XLOOKUP($J$11,'6. SNFT X REG'!$A$9:$A$41,'6. SNFT X REG'!$AM$9:$AM$41,0,0)</f>
        <v>176</v>
      </c>
      <c r="K175" s="295">
        <f>_xlfn.XLOOKUP($J$11,'6. SNFT X REG'!$A$9:$A$41,'6. SNFT X REG'!$AN$9:$AN$41,0,0)</f>
        <v>94</v>
      </c>
      <c r="L175" s="340">
        <f>_xlfn.XLOOKUP($J$11,'6. SNFT X REG'!$A$9:$A$41,'6. SNFT X REG'!$AO$9:$AO$41,0,0)</f>
        <v>0.53409090909090906</v>
      </c>
      <c r="M175" s="555"/>
      <c r="N175" s="556"/>
    </row>
    <row r="176" spans="2:14" ht="20.100000000000001" customHeight="1" thickBot="1" x14ac:dyDescent="0.65">
      <c r="B176" s="566" t="s">
        <v>236</v>
      </c>
      <c r="C176" s="295">
        <f>_xlfn.XLOOKUP($C$11,'7. SNFT X CTROS'!$C$9:$C$126,'7. SNFT X CTROS'!$AR$9:$AR$126,0)</f>
        <v>45</v>
      </c>
      <c r="D176" s="295">
        <f>_xlfn.XLOOKUP($C$11,'7. SNFT X CTROS'!$C$9:$C$126,'7. SNFT X CTROS'!$AS$9:$AS$126,0)</f>
        <v>45</v>
      </c>
      <c r="E176" s="323">
        <f>_xlfn.XLOOKUP($C$11,'7. SNFT X CTROS'!$C$9:$C$126,'7. SNFT X CTROS'!$AT$9:$AT$126,0)</f>
        <v>1</v>
      </c>
      <c r="F176" s="567"/>
      <c r="G176" s="567"/>
      <c r="I176" s="492" t="s">
        <v>236</v>
      </c>
      <c r="J176" s="296">
        <f>_xlfn.XLOOKUP($J$11,'6. SNFT X REG'!$A$9:$A$41,'6. SNFT X REG'!$AP$9:$AP$41,0,0)</f>
        <v>250</v>
      </c>
      <c r="K176" s="296">
        <f>_xlfn.XLOOKUP($J$11,'6. SNFT X REG'!$A$9:$A$41,'6. SNFT X REG'!$AQ$9:$AQ$41,0,0)</f>
        <v>250</v>
      </c>
      <c r="L176" s="341">
        <f>_xlfn.XLOOKUP($J$11,'6. SNFT X REG'!$A$9:$A$41,'6. SNFT X REG'!$AR$9:$AR$41,0,0)</f>
        <v>1</v>
      </c>
      <c r="M176" s="555"/>
      <c r="N176" s="556"/>
    </row>
    <row r="177" spans="2:14" x14ac:dyDescent="0.6">
      <c r="F177" s="567"/>
      <c r="G177" s="567"/>
      <c r="N177" s="556"/>
    </row>
    <row r="178" spans="2:14" ht="15.9" thickBot="1" x14ac:dyDescent="0.65">
      <c r="F178" s="567"/>
      <c r="G178" s="567"/>
      <c r="N178" s="556"/>
    </row>
    <row r="179" spans="2:14" ht="30" customHeight="1" x14ac:dyDescent="0.6">
      <c r="B179" s="486" t="s">
        <v>381</v>
      </c>
      <c r="C179" s="445" t="s">
        <v>272</v>
      </c>
      <c r="D179" s="445" t="s">
        <v>273</v>
      </c>
      <c r="E179" s="427" t="s">
        <v>274</v>
      </c>
      <c r="F179" s="567"/>
      <c r="G179" s="567"/>
      <c r="I179" s="486" t="s">
        <v>381</v>
      </c>
      <c r="J179" s="425" t="s">
        <v>272</v>
      </c>
      <c r="K179" s="445" t="s">
        <v>273</v>
      </c>
      <c r="L179" s="427" t="s">
        <v>274</v>
      </c>
      <c r="N179" s="556"/>
    </row>
    <row r="180" spans="2:14" x14ac:dyDescent="0.6">
      <c r="B180" s="428" t="s">
        <v>184</v>
      </c>
      <c r="C180" s="283">
        <f>_xlfn.XLOOKUP($C$11,'5. FORMACIÓN X CTROS'!$C$11:$C$128,'5. FORMACIÓN X CTROS'!$Q$11:$Q$128,0,0)</f>
        <v>0</v>
      </c>
      <c r="D180" s="283">
        <f>_xlfn.XLOOKUP($C$11,'5. FORMACIÓN X CTROS'!$C$11:$C$128,'5. FORMACIÓN X CTROS'!$R$11:$R$128,0,0)</f>
        <v>0</v>
      </c>
      <c r="E180" s="318" t="str">
        <f>_xlfn.XLOOKUP($C$11,'5. FORMACIÓN X CTROS'!$C$11:$C$128,'5. FORMACIÓN X CTROS'!$S$11:$S$128,0,0)</f>
        <v>N/A</v>
      </c>
      <c r="F180" s="567"/>
      <c r="G180" s="567"/>
      <c r="I180" s="428" t="s">
        <v>184</v>
      </c>
      <c r="J180" s="283">
        <f>_xlfn.XLOOKUP($J$11,'4. FORMACIÓN X REGIONAL'!$A$11:$A$43,'4. FORMACIÓN X REGIONAL'!$O$11:$O$43,0,0)</f>
        <v>0</v>
      </c>
      <c r="K180" s="283">
        <f>_xlfn.XLOOKUP($J$11,'4. FORMACIÓN X REGIONAL'!$A$11:$A$43,'4. FORMACIÓN X REGIONAL'!$P$11:$P$43,0,0)</f>
        <v>0</v>
      </c>
      <c r="L180" s="318" t="str">
        <f>_xlfn.XLOOKUP($J$11,'4. FORMACIÓN X REGIONAL'!$A$11:$A$43,'4. FORMACIÓN X REGIONAL'!$Q$11:$Q$43,0,0)</f>
        <v>N/A</v>
      </c>
      <c r="M180" s="555"/>
      <c r="N180" s="556"/>
    </row>
    <row r="181" spans="2:14" x14ac:dyDescent="0.6">
      <c r="B181" s="428" t="s">
        <v>189</v>
      </c>
      <c r="C181" s="283">
        <f>_xlfn.XLOOKUP($C$11,'5. FORMACIÓN X CTROS'!$C$11:$C$128,'5. FORMACIÓN X CTROS'!$AF$11:$AF$128,0,0)</f>
        <v>15</v>
      </c>
      <c r="D181" s="283">
        <f>_xlfn.XLOOKUP($C$11,'5. FORMACIÓN X CTROS'!$C$11:$C$128,'5. FORMACIÓN X CTROS'!$AG$11:$AG$128,0,0)</f>
        <v>11</v>
      </c>
      <c r="E181" s="318">
        <f>_xlfn.XLOOKUP($C$11,'5. FORMACIÓN X CTROS'!$C$11:$C$128,'5. FORMACIÓN X CTROS'!$AH$11:$AH$128,0,0)</f>
        <v>0.73333333333333328</v>
      </c>
      <c r="F181" s="567"/>
      <c r="G181" s="567"/>
      <c r="I181" s="428" t="s">
        <v>189</v>
      </c>
      <c r="J181" s="283">
        <f>_xlfn.XLOOKUP($J$11,'4. FORMACIÓN X REGIONAL'!$A$11:$A$43,'4. FORMACIÓN X REGIONAL'!$AD$11:$AD$43,0,0)</f>
        <v>101</v>
      </c>
      <c r="K181" s="283">
        <f>_xlfn.XLOOKUP($J$11,'4. FORMACIÓN X REGIONAL'!$A$11:$A$43,'4. FORMACIÓN X REGIONAL'!$AE$11:$AE$43,0,0)</f>
        <v>165</v>
      </c>
      <c r="L181" s="318">
        <f>_xlfn.XLOOKUP($J$11,'4. FORMACIÓN X REGIONAL'!$A$11:$A$43,'4. FORMACIÓN X REGIONAL'!$AF$11:$AF$43,0,0)</f>
        <v>1.6336633663366336</v>
      </c>
      <c r="M181" s="555"/>
      <c r="N181" s="556"/>
    </row>
    <row r="182" spans="2:14" x14ac:dyDescent="0.6">
      <c r="B182" s="428" t="s">
        <v>193</v>
      </c>
      <c r="C182" s="283">
        <f>_xlfn.XLOOKUP($C$11,'5. FORMACIÓN X CTROS'!$C$11:$C$128,'5. FORMACIÓN X CTROS'!$AR$11:$AR$128,0,0)</f>
        <v>0</v>
      </c>
      <c r="D182" s="283">
        <f>_xlfn.XLOOKUP($C$11,'5. FORMACIÓN X CTROS'!$C$11:$C$128,'5. FORMACIÓN X CTROS'!$AS$11:$AS$128,0,0)</f>
        <v>0</v>
      </c>
      <c r="E182" s="318" t="str">
        <f>_xlfn.XLOOKUP($C$11,'5. FORMACIÓN X CTROS'!$C$11:$C$128,'5. FORMACIÓN X CTROS'!$AT$11:$AT$128,0,0)</f>
        <v>N/A</v>
      </c>
      <c r="F182" s="567"/>
      <c r="G182" s="567"/>
      <c r="I182" s="428" t="s">
        <v>193</v>
      </c>
      <c r="J182" s="283">
        <f>_xlfn.XLOOKUP($J$11,'4. FORMACIÓN X REGIONAL'!$A$11:$A$43,'4. FORMACIÓN X REGIONAL'!$AP$11:$AP$43,0,0)</f>
        <v>161</v>
      </c>
      <c r="K182" s="283">
        <f>_xlfn.XLOOKUP($J$11,'4. FORMACIÓN X REGIONAL'!$A$11:$A$43,'4. FORMACIÓN X REGIONAL'!$AQ$11:$AQ$43,0,0)</f>
        <v>193</v>
      </c>
      <c r="L182" s="318">
        <f>_xlfn.XLOOKUP($J$11,'4. FORMACIÓN X REGIONAL'!$A$11:$A$43,'4. FORMACIÓN X REGIONAL'!$AR$11:$AR$43,0,0)</f>
        <v>1.1987577639751552</v>
      </c>
      <c r="M182" s="555"/>
      <c r="N182" s="556"/>
    </row>
    <row r="183" spans="2:14" x14ac:dyDescent="0.6">
      <c r="B183" s="428" t="s">
        <v>198</v>
      </c>
      <c r="C183" s="283">
        <f>_xlfn.XLOOKUP($C$11,'5. FORMACIÓN X CTROS'!$C$11:$C$128,'5. FORMACIÓN X CTROS'!$BG$11:$BG$128,0,0)</f>
        <v>15</v>
      </c>
      <c r="D183" s="283">
        <f>_xlfn.XLOOKUP($C$11,'5. FORMACIÓN X CTROS'!$C$11:$C$128,'5. FORMACIÓN X CTROS'!$BH$11:$BH$128,0,0)</f>
        <v>22</v>
      </c>
      <c r="E183" s="318">
        <f>_xlfn.XLOOKUP($C$11,'5. FORMACIÓN X CTROS'!$C$11:$C$128,'5. FORMACIÓN X CTROS'!$BI$11:$BI$128,0,0)</f>
        <v>1.4666666666666666</v>
      </c>
      <c r="F183" s="567"/>
      <c r="G183" s="567"/>
      <c r="I183" s="428" t="s">
        <v>198</v>
      </c>
      <c r="J183" s="283">
        <f>_xlfn.XLOOKUP($J$11,'4. FORMACIÓN X REGIONAL'!$A$11:$A$43,'4. FORMACIÓN X REGIONAL'!$BE$11:$BE$43,0,0)</f>
        <v>165</v>
      </c>
      <c r="K183" s="283">
        <f>_xlfn.XLOOKUP($J$11,'4. FORMACIÓN X REGIONAL'!$A$11:$A$43,'4. FORMACIÓN X REGIONAL'!$BF$11:$BF$43,0,0)</f>
        <v>217</v>
      </c>
      <c r="L183" s="318">
        <f>_xlfn.XLOOKUP($J$11,'4. FORMACIÓN X REGIONAL'!$A$11:$A$43,'4. FORMACIÓN X REGIONAL'!$BG$11:$BG$43,0,0)</f>
        <v>1.3151515151515152</v>
      </c>
      <c r="M183" s="555"/>
      <c r="N183" s="556"/>
    </row>
    <row r="184" spans="2:14" x14ac:dyDescent="0.6">
      <c r="B184" s="479" t="s">
        <v>209</v>
      </c>
      <c r="C184" s="284">
        <f>_xlfn.XLOOKUP($C$11,'5. FORMACIÓN X CTROS'!$C$11:$C$128,'5. FORMACIÓN X CTROS'!$CQ$11:$CQ$128,0,0)</f>
        <v>100</v>
      </c>
      <c r="D184" s="284">
        <f>_xlfn.XLOOKUP($C$11,'5. FORMACIÓN X CTROS'!$C$11:$C$128,'5. FORMACIÓN X CTROS'!$CR$11:$CR$128,0,0)</f>
        <v>163</v>
      </c>
      <c r="E184" s="320">
        <f>_xlfn.XLOOKUP($C$11,'5. FORMACIÓN X CTROS'!$C$11:$C$128,'5. FORMACIÓN X CTROS'!$CS$11:$CS$128,0,0)</f>
        <v>1.63</v>
      </c>
      <c r="F184" s="567"/>
      <c r="G184" s="567"/>
      <c r="I184" s="479" t="s">
        <v>209</v>
      </c>
      <c r="J184" s="284">
        <f>_xlfn.XLOOKUP($J$11,'4. FORMACIÓN X REGIONAL'!$A$11:$A$43,'4. FORMACIÓN X REGIONAL'!$CO$11:$CO$43,0,0)</f>
        <v>7994</v>
      </c>
      <c r="K184" s="284">
        <f>_xlfn.XLOOKUP($J$11,'4. FORMACIÓN X REGIONAL'!$A$11:$A$43,'4. FORMACIÓN X REGIONAL'!$CP$11:$CP$43,0,0)</f>
        <v>10871</v>
      </c>
      <c r="L184" s="320">
        <f>_xlfn.XLOOKUP($J$11,'4. FORMACIÓN X REGIONAL'!$A$11:$A$43,'4. FORMACIÓN X REGIONAL'!$CQ$11:$CQ$43,0,0)</f>
        <v>1.3598949211908933</v>
      </c>
      <c r="M184" s="555"/>
      <c r="N184" s="556"/>
    </row>
    <row r="185" spans="2:14" x14ac:dyDescent="0.6">
      <c r="B185" s="457" t="s">
        <v>133</v>
      </c>
      <c r="C185" s="291">
        <f>_xlfn.XLOOKUP($C$11,'5. FORMACIÓN X CTROS'!$C$11:$C$128,'5. FORMACIÓN X CTROS'!$DC$11:$DC$128,0,0)</f>
        <v>130</v>
      </c>
      <c r="D185" s="291">
        <f>_xlfn.XLOOKUP($C$11,'5. FORMACIÓN X CTROS'!$C$11:$C$128,'5. FORMACIÓN X CTROS'!$DD$11:$DD$128,0,0)</f>
        <v>196</v>
      </c>
      <c r="E185" s="337">
        <f>_xlfn.XLOOKUP($C$11,'5. FORMACIÓN X CTROS'!$C$11:$C$128,'5. FORMACIÓN X CTROS'!$DE$11:$DE$128,0,0)</f>
        <v>1.5076923076923077</v>
      </c>
      <c r="F185" s="567"/>
      <c r="G185" s="567"/>
      <c r="I185" s="457" t="s">
        <v>133</v>
      </c>
      <c r="J185" s="291">
        <f>_xlfn.XLOOKUP($J$11,'4. FORMACIÓN X REGIONAL'!$A$11:$A$43,'4. FORMACIÓN X REGIONAL'!$DA$11:$DA$43,0,0)</f>
        <v>8421</v>
      </c>
      <c r="K185" s="291">
        <f>_xlfn.XLOOKUP($J$11,'4. FORMACIÓN X REGIONAL'!$A$11:$A$43,'4. FORMACIÓN X REGIONAL'!$DB$11:$DB$43,0,0)</f>
        <v>11446</v>
      </c>
      <c r="L185" s="337">
        <f>_xlfn.XLOOKUP($J$11,'4. FORMACIÓN X REGIONAL'!$A$11:$A$43,'4. FORMACIÓN X REGIONAL'!$DC$11:$DC$43,0,0)</f>
        <v>1.3592209951312195</v>
      </c>
      <c r="M185" s="555"/>
      <c r="N185" s="556"/>
    </row>
    <row r="186" spans="2:14" x14ac:dyDescent="0.6">
      <c r="B186" s="428" t="s">
        <v>382</v>
      </c>
      <c r="C186" s="287">
        <f>_xlfn.XLOOKUP($C$11,'5. FORMACIÓN X CTROS'!$C$11:$C$128,'5. FORMACIÓN X CTROS'!$FN$11:$FN$128,0,0)</f>
        <v>0.61009999999999998</v>
      </c>
      <c r="D186" s="288">
        <f>_xlfn.XLOOKUP($C$11,'5. FORMACIÓN X CTROS'!$C$11:$C$128,'5. FORMACIÓN X CTROS'!$FO$11:$FO$128,0,0)</f>
        <v>0.68367346938775497</v>
      </c>
      <c r="E186" s="338">
        <f>_xlfn.XLOOKUP($C$11,'5. FORMACIÓN X CTROS'!$C$11:$C$128,'5. FORMACIÓN X CTROS'!$FP$11:$FP$128,0,0)</f>
        <v>1.1205924756396575</v>
      </c>
      <c r="F186" s="567"/>
      <c r="G186" s="567"/>
      <c r="I186" s="428" t="s">
        <v>382</v>
      </c>
      <c r="J186" s="287">
        <f>_xlfn.XLOOKUP($J$11,'4. FORMACIÓN X REGIONAL'!$A$11:$A$43,'4. FORMACIÓN X REGIONAL'!$FL$11:$FL$43,0,0)</f>
        <v>0.61009999999999998</v>
      </c>
      <c r="K186" s="287">
        <f>_xlfn.XLOOKUP($J$11,'4. FORMACIÓN X REGIONAL'!$A$11:$A$43,'4. FORMACIÓN X REGIONAL'!$FM$11:$FM$43,0,0)</f>
        <v>0.85130176480866704</v>
      </c>
      <c r="L186" s="338">
        <f>_xlfn.XLOOKUP($J$11,'4. FORMACIÓN X REGIONAL'!$A$11:$A$43,'4. FORMACIÓN X REGIONAL'!$FN$11:$FN$43,0,0)</f>
        <v>1.395347918060428</v>
      </c>
      <c r="M186" s="555"/>
      <c r="N186" s="556"/>
    </row>
    <row r="187" spans="2:14" x14ac:dyDescent="0.6">
      <c r="B187" s="428" t="s">
        <v>383</v>
      </c>
      <c r="C187" s="289">
        <f>_xlfn.XLOOKUP($C$11,'5. FORMACIÓN X CTROS'!$C$11:$C$128,'5. FORMACIÓN X CTROS'!$GL$11:$GL$128,0,0)</f>
        <v>61</v>
      </c>
      <c r="D187" s="289">
        <f>_xlfn.XLOOKUP($C$11,'5. FORMACIÓN X CTROS'!$C$11:$C$128,'5. FORMACIÓN X CTROS'!$GM$11:$GM$128,0,0)</f>
        <v>106</v>
      </c>
      <c r="E187" s="318">
        <f>_xlfn.XLOOKUP($C$11,'5. FORMACIÓN X CTROS'!$C$11:$C$128,'5. FORMACIÓN X CTROS'!$GN$11:$GN$128,0,0)</f>
        <v>1.7377049180327868</v>
      </c>
      <c r="F187" s="567"/>
      <c r="G187" s="567"/>
      <c r="I187" s="448" t="s">
        <v>383</v>
      </c>
      <c r="J187" s="297">
        <f>_xlfn.XLOOKUP($J$11,'4. FORMACIÓN X REGIONAL'!$A$11:$A$43,'4. FORMACIÓN X REGIONAL'!$GJ$11:$GJ$43,0,0)</f>
        <v>4295</v>
      </c>
      <c r="K187" s="297">
        <f>_xlfn.XLOOKUP($J$11,'4. FORMACIÓN X REGIONAL'!$A$11:$A$43,'4. FORMACIÓN X REGIONAL'!$GK$11:$GK$43,0,0)</f>
        <v>9299</v>
      </c>
      <c r="L187" s="318">
        <f>_xlfn.XLOOKUP($J$11,'4. FORMACIÓN X REGIONAL'!$A$11:$A$43,'4. FORMACIÓN X REGIONAL'!$GL$11:$GL$43,0,0)</f>
        <v>2.1650756693830036</v>
      </c>
      <c r="M187" s="555"/>
      <c r="N187" s="556"/>
    </row>
    <row r="188" spans="2:14" ht="16" customHeight="1" thickBot="1" x14ac:dyDescent="0.65">
      <c r="B188" s="494" t="s">
        <v>335</v>
      </c>
      <c r="C188" s="298">
        <f>_xlfn.XLOOKUP($C$11,'7. SNFT X CTROS'!$C$9:$C$126,'7. SNFT X CTROS'!$H$9:$H$126,0)</f>
        <v>372</v>
      </c>
      <c r="D188" s="298">
        <f>_xlfn.XLOOKUP($C$11,'7. SNFT X CTROS'!$C$9:$C$126,'7. SNFT X CTROS'!$I$9:$I$126,0)</f>
        <v>614</v>
      </c>
      <c r="E188" s="339">
        <f>_xlfn.XLOOKUP($C$11,'7. SNFT X CTROS'!$C$9:$C$126,'7. SNFT X CTROS'!$J$9:$J$126,0)</f>
        <v>1.6505376344086022</v>
      </c>
      <c r="F188" s="567"/>
      <c r="G188" s="567"/>
      <c r="I188" s="494" t="s">
        <v>398</v>
      </c>
      <c r="J188" s="298">
        <f>_xlfn.XLOOKUP($J$11,'6. SNFT X REG'!$A$9:$A$41,'6. SNFT X REG'!$F$9:$F$41,0,0)</f>
        <v>3659</v>
      </c>
      <c r="K188" s="298">
        <f>_xlfn.XLOOKUP($J$11,'6. SNFT X REG'!$A$9:$A$41,'6. SNFT X REG'!$G$9:$G$41,0,0)</f>
        <v>5316</v>
      </c>
      <c r="L188" s="339">
        <f>_xlfn.XLOOKUP($J$11,'6. SNFT X REG'!$A$9:$A$41,'6. SNFT X REG'!$H$9:$H$41,0,0)</f>
        <v>1.4528559715769336</v>
      </c>
      <c r="M188" s="555"/>
      <c r="N188" s="556"/>
    </row>
    <row r="189" spans="2:14" ht="15.9" thickBot="1" x14ac:dyDescent="0.65">
      <c r="F189" s="567"/>
      <c r="G189" s="567"/>
      <c r="N189" s="556"/>
    </row>
    <row r="190" spans="2:14" ht="40" customHeight="1" x14ac:dyDescent="0.6">
      <c r="B190" s="486" t="s">
        <v>384</v>
      </c>
      <c r="C190" s="445" t="s">
        <v>272</v>
      </c>
      <c r="D190" s="445" t="s">
        <v>273</v>
      </c>
      <c r="E190" s="427" t="s">
        <v>274</v>
      </c>
      <c r="F190" s="567"/>
      <c r="G190" s="567"/>
      <c r="I190" s="486" t="s">
        <v>384</v>
      </c>
      <c r="J190" s="445" t="s">
        <v>272</v>
      </c>
      <c r="K190" s="445" t="s">
        <v>273</v>
      </c>
      <c r="L190" s="427" t="s">
        <v>274</v>
      </c>
      <c r="N190" s="556"/>
    </row>
    <row r="191" spans="2:14" x14ac:dyDescent="0.6">
      <c r="B191" s="372" t="s">
        <v>297</v>
      </c>
      <c r="C191" s="283">
        <f>_xlfn.XLOOKUP($C$11,'16.ESTRATEGIA FCEC CUPOS X CTRO'!$D$9:$D$126,'16.ESTRATEGIA FCEC CUPOS X CTRO'!$F$9:$F$126,0,0)</f>
        <v>378</v>
      </c>
      <c r="D191" s="283">
        <f>_xlfn.XLOOKUP($C$11,'16.ESTRATEGIA FCEC CUPOS X CTRO'!$D$9:$D$126,'16.ESTRATEGIA FCEC CUPOS X CTRO'!$G$9:$G$126,0,0)</f>
        <v>347</v>
      </c>
      <c r="E191" s="497">
        <f>IF(C191=0,"N/A",D191/C191)</f>
        <v>0.91798941798941802</v>
      </c>
      <c r="F191" s="567"/>
      <c r="G191" s="567"/>
      <c r="I191" s="372" t="s">
        <v>297</v>
      </c>
      <c r="J191" s="283">
        <f>_xlfn.XLOOKUP($J$11,'15.ESTRATEGIA FCEC CUPOS XREG'!$B$9:$B$41,'15.ESTRATEGIA FCEC CUPOS XREG'!$D$9:$D$41,0,0)</f>
        <v>3094</v>
      </c>
      <c r="K191" s="283">
        <f>_xlfn.XLOOKUP($J$11,'15.ESTRATEGIA FCEC CUPOS XREG'!$B$9:$B$41,'15.ESTRATEGIA FCEC CUPOS XREG'!$E$9:$E$41,0,0)</f>
        <v>3162</v>
      </c>
      <c r="L191" s="299">
        <f>+K191/J191</f>
        <v>1.0219780219780219</v>
      </c>
      <c r="M191" s="555"/>
      <c r="N191" s="556"/>
    </row>
    <row r="192" spans="2:14" ht="15.9" thickBot="1" x14ac:dyDescent="0.65">
      <c r="B192" s="494" t="s">
        <v>385</v>
      </c>
      <c r="C192" s="298">
        <f>+C191</f>
        <v>378</v>
      </c>
      <c r="D192" s="298">
        <f>+D191</f>
        <v>347</v>
      </c>
      <c r="E192" s="300">
        <f>+E191</f>
        <v>0.91798941798941802</v>
      </c>
      <c r="F192" s="567"/>
      <c r="G192" s="567"/>
      <c r="I192" s="494" t="s">
        <v>385</v>
      </c>
      <c r="J192" s="298">
        <f>+J191</f>
        <v>3094</v>
      </c>
      <c r="K192" s="298">
        <f>+K191</f>
        <v>3162</v>
      </c>
      <c r="L192" s="300">
        <f>+L191</f>
        <v>1.0219780219780219</v>
      </c>
      <c r="M192" s="555"/>
      <c r="N192" s="556"/>
    </row>
    <row r="193" spans="2:14" ht="15.9" thickBot="1" x14ac:dyDescent="0.65">
      <c r="F193" s="567"/>
      <c r="G193" s="567"/>
      <c r="N193" s="556"/>
    </row>
    <row r="194" spans="2:14" ht="36.75" customHeight="1" thickBot="1" x14ac:dyDescent="0.65">
      <c r="B194" s="563" t="s">
        <v>402</v>
      </c>
      <c r="C194" s="445" t="s">
        <v>272</v>
      </c>
      <c r="D194" s="445" t="s">
        <v>273</v>
      </c>
      <c r="E194" s="427" t="s">
        <v>274</v>
      </c>
      <c r="F194" s="567"/>
      <c r="G194" s="567"/>
      <c r="I194" s="563" t="s">
        <v>402</v>
      </c>
      <c r="J194" s="445" t="s">
        <v>272</v>
      </c>
      <c r="K194" s="445" t="s">
        <v>273</v>
      </c>
      <c r="L194" s="427" t="s">
        <v>274</v>
      </c>
      <c r="N194" s="556"/>
    </row>
    <row r="195" spans="2:14" ht="23.25" customHeight="1" x14ac:dyDescent="0.6">
      <c r="B195" s="372" t="s">
        <v>387</v>
      </c>
      <c r="C195" s="283">
        <f>VLOOKUP(C11,'18.ESTRATEGIA FCEEP CUPOS CTRO'!D18:F135,3,0)</f>
        <v>0</v>
      </c>
      <c r="D195" s="283">
        <f>VLOOKUP(C11,'18.ESTRATEGIA FCEEP CUPOS CTRO'!D18:G135,4,0)</f>
        <v>0</v>
      </c>
      <c r="E195" s="497" t="str">
        <f>IF(C195=0,"N/A",D195/C195)</f>
        <v>N/A</v>
      </c>
      <c r="F195" s="567"/>
      <c r="G195" s="567"/>
      <c r="I195" s="372" t="s">
        <v>387</v>
      </c>
      <c r="J195" s="283">
        <f>VLOOKUP(J11,'17.ESTRATEGIA FCEEP CUPOS X REG'!B8:D40,3,0)</f>
        <v>954</v>
      </c>
      <c r="K195" s="283">
        <f>VLOOKUP(J11,'17.ESTRATEGIA FCEEP CUPOS X REG'!B8:E40,4,0)</f>
        <v>1065</v>
      </c>
      <c r="L195" s="497">
        <f>IF(J195=0,"N/A",K195/J195)</f>
        <v>1.1163522012578617</v>
      </c>
      <c r="N195" s="556"/>
    </row>
    <row r="196" spans="2:14" ht="15.9" thickBot="1" x14ac:dyDescent="0.65">
      <c r="B196" s="494" t="s">
        <v>388</v>
      </c>
      <c r="C196" s="298">
        <f>+C195</f>
        <v>0</v>
      </c>
      <c r="D196" s="298">
        <f>+D195</f>
        <v>0</v>
      </c>
      <c r="E196" s="300" t="str">
        <f>+E195</f>
        <v>N/A</v>
      </c>
      <c r="F196" s="567"/>
      <c r="G196" s="567"/>
      <c r="I196" s="494" t="s">
        <v>388</v>
      </c>
      <c r="J196" s="298">
        <f>+J195</f>
        <v>954</v>
      </c>
      <c r="K196" s="298">
        <f>+K195</f>
        <v>1065</v>
      </c>
      <c r="L196" s="300">
        <f>+L195</f>
        <v>1.1163522012578617</v>
      </c>
      <c r="N196" s="556"/>
    </row>
    <row r="197" spans="2:14" x14ac:dyDescent="0.6">
      <c r="F197" s="567"/>
      <c r="G197" s="567"/>
      <c r="N197" s="556"/>
    </row>
    <row r="198" spans="2:14" ht="15.9" thickBot="1" x14ac:dyDescent="0.65">
      <c r="F198" s="567"/>
      <c r="G198" s="567"/>
      <c r="N198" s="556"/>
    </row>
    <row r="199" spans="2:14" ht="35.1" customHeight="1" thickBot="1" x14ac:dyDescent="0.65">
      <c r="B199" s="530" t="s">
        <v>303</v>
      </c>
      <c r="C199" s="526" t="s">
        <v>272</v>
      </c>
      <c r="D199" s="415" t="s">
        <v>978</v>
      </c>
      <c r="E199" s="528" t="s">
        <v>274</v>
      </c>
      <c r="F199" s="567"/>
      <c r="G199" s="567"/>
      <c r="I199" s="530" t="s">
        <v>303</v>
      </c>
      <c r="J199" s="526" t="s">
        <v>272</v>
      </c>
      <c r="K199" s="415" t="s">
        <v>978</v>
      </c>
      <c r="L199" s="528" t="s">
        <v>274</v>
      </c>
      <c r="N199" s="556"/>
    </row>
    <row r="200" spans="2:14" ht="20.100000000000001" customHeight="1" thickBot="1" x14ac:dyDescent="0.65">
      <c r="B200" s="531" t="s">
        <v>304</v>
      </c>
      <c r="C200" s="310">
        <f>_xlfn.XLOOKUP($C$11,'20.SEGUIMIENTO PRIMER CURSOXCEN'!$D$9:$D$126,'20.SEGUIMIENTO PRIMER CURSOXCEN'!$F$9:$F$126,0,0)</f>
        <v>1559</v>
      </c>
      <c r="D200" s="310">
        <f>_xlfn.XLOOKUP($C$11,'20.SEGUIMIENTO PRIMER CURSOXCEN'!$D$9:$D$126,'20.SEGUIMIENTO PRIMER CURSOXCEN'!$G$9:$G$126,0,0)</f>
        <v>1818</v>
      </c>
      <c r="E200" s="343">
        <f>+D200/C200</f>
        <v>1.1661321359846055</v>
      </c>
      <c r="F200" s="567"/>
      <c r="G200" s="567"/>
      <c r="H200" s="532"/>
      <c r="I200" s="531" t="s">
        <v>304</v>
      </c>
      <c r="J200" s="301">
        <f>_xlfn.XLOOKUP($J$11,'19.SEGUIMIENTO PRIMER CURSOXREG'!$B$9:$B$41,'19.SEGUIMIENTO PRIMER CURSOXREG'!$D$9:$D$41,0,0)</f>
        <v>33888</v>
      </c>
      <c r="K200" s="301">
        <f>_xlfn.XLOOKUP($J$11,'19.SEGUIMIENTO PRIMER CURSOXREG'!$B$9:$B$41,'19.SEGUIMIENTO PRIMER CURSOXREG'!$E$9:$E$41,0,0)</f>
        <v>35493</v>
      </c>
      <c r="L200" s="343">
        <f>+K200/J200</f>
        <v>1.0473618980169972</v>
      </c>
      <c r="M200" s="555"/>
      <c r="N200" s="556"/>
    </row>
    <row r="203" spans="2:14" x14ac:dyDescent="0.6">
      <c r="B203" s="48" t="s">
        <v>389</v>
      </c>
    </row>
  </sheetData>
  <sheetProtection algorithmName="SHA-512" hashValue="bzPJIk1IiMimpl4HwCOTgp1xSM0pBrux/s1vsG6xaza8WYiJ97Skog4xGrLfyXY5HxDPQGbClEiy9vCLinnexw==" saltValue="6bW6+GgYrz9ihI6PuB7/Q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1017" stopIfTrue="1" operator="containsText" text="N/A">
      <formula>NOT(ISERROR(SEARCH("N/A",E15)))</formula>
    </cfRule>
  </conditionalFormatting>
  <conditionalFormatting sqref="E15:E18">
    <cfRule type="containsBlanks" priority="987" stopIfTrue="1">
      <formula>LEN(TRIM(E15))=0</formula>
    </cfRule>
  </conditionalFormatting>
  <conditionalFormatting sqref="E18:E22">
    <cfRule type="containsText" priority="957" stopIfTrue="1" operator="containsText" text="N/A">
      <formula>NOT(ISERROR(SEARCH("N/A",E18)))</formula>
    </cfRule>
  </conditionalFormatting>
  <conditionalFormatting sqref="E19:E23">
    <cfRule type="containsBlanks" priority="956" stopIfTrue="1">
      <formula>LEN(TRIM(E19))=0</formula>
    </cfRule>
  </conditionalFormatting>
  <conditionalFormatting sqref="E23:E24">
    <cfRule type="containsText" priority="152" stopIfTrue="1" operator="containsText" text="N/A">
      <formula>NOT(ISERROR(SEARCH("N/A",E23)))</formula>
    </cfRule>
  </conditionalFormatting>
  <conditionalFormatting sqref="E24">
    <cfRule type="containsBlanks" priority="151" stopIfTrue="1">
      <formula>LEN(TRIM(E24))=0</formula>
    </cfRule>
  </conditionalFormatting>
  <conditionalFormatting sqref="E25:E26">
    <cfRule type="containsText" priority="951" stopIfTrue="1" operator="containsText" text="N/A">
      <formula>NOT(ISERROR(SEARCH("N/A",E25)))</formula>
    </cfRule>
  </conditionalFormatting>
  <conditionalFormatting sqref="E25:E27">
    <cfRule type="containsBlanks" priority="950" stopIfTrue="1">
      <formula>LEN(TRIM(E25))=0</formula>
    </cfRule>
  </conditionalFormatting>
  <conditionalFormatting sqref="E27:E31">
    <cfRule type="containsText" priority="158" stopIfTrue="1" operator="containsText" text="N/A">
      <formula>NOT(ISERROR(SEARCH("N/A",E27)))</formula>
    </cfRule>
  </conditionalFormatting>
  <conditionalFormatting sqref="E28:E32">
    <cfRule type="containsBlanks" priority="157" stopIfTrue="1">
      <formula>LEN(TRIM(E28))=0</formula>
    </cfRule>
  </conditionalFormatting>
  <conditionalFormatting sqref="E32:E33 E35:E47">
    <cfRule type="containsText" priority="146" stopIfTrue="1" operator="containsText" text="N/A">
      <formula>NOT(ISERROR(SEARCH("N/A",E32)))</formula>
    </cfRule>
  </conditionalFormatting>
  <conditionalFormatting sqref="E33:E47">
    <cfRule type="containsBlanks" priority="6" stopIfTrue="1">
      <formula>LEN(TRIM(E33))=0</formula>
    </cfRule>
  </conditionalFormatting>
  <conditionalFormatting sqref="E34">
    <cfRule type="containsText" priority="1" stopIfTrue="1" operator="containsText" text="N/A">
      <formula>NOT(ISERROR(SEARCH("N/A",E34)))</formula>
    </cfRule>
  </conditionalFormatting>
  <conditionalFormatting sqref="E51:E52">
    <cfRule type="containsBlanks" priority="140">
      <formula>LEN(TRIM(E51))=0</formula>
    </cfRule>
    <cfRule type="containsText" priority="139" operator="containsText" text="N/A">
      <formula>NOT(ISERROR(SEARCH("N/A",E51)))</formula>
    </cfRule>
  </conditionalFormatting>
  <conditionalFormatting sqref="E53">
    <cfRule type="containsBlanks" priority="331" stopIfTrue="1">
      <formula>LEN(TRIM(E53))=0</formula>
    </cfRule>
    <cfRule type="containsText" priority="332" stopIfTrue="1" operator="containsText" text="N/A">
      <formula>NOT(ISERROR(SEARCH("N/A",E53)))</formula>
    </cfRule>
  </conditionalFormatting>
  <conditionalFormatting sqref="E81:E86">
    <cfRule type="containsText" priority="380" stopIfTrue="1" operator="containsText" text="N/A">
      <formula>NOT(ISERROR(SEARCH("N/A",E81)))</formula>
    </cfRule>
    <cfRule type="containsBlanks" priority="379" stopIfTrue="1">
      <formula>LEN(TRIM(E81))=0</formula>
    </cfRule>
  </conditionalFormatting>
  <conditionalFormatting sqref="E92 L92">
    <cfRule type="containsText" priority="2339" stopIfTrue="1" operator="containsText" text="N/A">
      <formula>NOT(ISERROR(SEARCH("N/A",E92)))</formula>
    </cfRule>
  </conditionalFormatting>
  <conditionalFormatting sqref="E92:E93">
    <cfRule type="containsBlanks" priority="819" stopIfTrue="1">
      <formula>LEN(TRIM(E92))=0</formula>
    </cfRule>
  </conditionalFormatting>
  <conditionalFormatting sqref="E93:E99">
    <cfRule type="containsText" priority="308" stopIfTrue="1" operator="containsText" text="N/A">
      <formula>NOT(ISERROR(SEARCH("N/A",E93)))</formula>
    </cfRule>
  </conditionalFormatting>
  <conditionalFormatting sqref="E94:E99">
    <cfRule type="containsBlanks" priority="307" stopIfTrue="1">
      <formula>LEN(TRIM(E94))=0</formula>
    </cfRule>
  </conditionalFormatting>
  <conditionalFormatting sqref="E133:E134">
    <cfRule type="containsText" priority="50" stopIfTrue="1" operator="containsText" text="N/A">
      <formula>NOT(ISERROR(SEARCH("N/A",E133)))</formula>
    </cfRule>
    <cfRule type="containsBlanks" priority="49" stopIfTrue="1">
      <formula>LEN(TRIM(E133))=0</formula>
    </cfRule>
  </conditionalFormatting>
  <conditionalFormatting sqref="E163:E166">
    <cfRule type="containsBlanks" priority="518" stopIfTrue="1">
      <formula>LEN(TRIM(E163))=0</formula>
    </cfRule>
  </conditionalFormatting>
  <conditionalFormatting sqref="E163:E167">
    <cfRule type="containsText" priority="350" stopIfTrue="1" operator="containsText" text="N/A">
      <formula>NOT(ISERROR(SEARCH("N/A",E163)))</formula>
    </cfRule>
  </conditionalFormatting>
  <conditionalFormatting sqref="E167">
    <cfRule type="containsBlanks" priority="349" stopIfTrue="1">
      <formula>LEN(TRIM(E167))=0</formula>
    </cfRule>
  </conditionalFormatting>
  <conditionalFormatting sqref="E168">
    <cfRule type="containsBlanks" priority="506">
      <formula>LEN(TRIM(E168))=0</formula>
    </cfRule>
    <cfRule type="containsText" priority="505" operator="containsText" text="N/A">
      <formula>NOT(ISERROR(SEARCH("N/A",E168)))</formula>
    </cfRule>
  </conditionalFormatting>
  <conditionalFormatting sqref="E171 L171">
    <cfRule type="containsBlanks" priority="2349" stopIfTrue="1">
      <formula>LEN(TRIM(E171))=0</formula>
    </cfRule>
    <cfRule type="containsText" priority="2350" stopIfTrue="1" operator="containsText" text="N/A">
      <formula>NOT(ISERROR(SEARCH("N/A",E171)))</formula>
    </cfRule>
  </conditionalFormatting>
  <conditionalFormatting sqref="E173:E174">
    <cfRule type="containsText" priority="20" stopIfTrue="1" operator="containsText" text="N/A">
      <formula>NOT(ISERROR(SEARCH("N/A",E173)))</formula>
    </cfRule>
    <cfRule type="containsBlanks" priority="19" stopIfTrue="1">
      <formula>LEN(TRIM(E173))=0</formula>
    </cfRule>
  </conditionalFormatting>
  <conditionalFormatting sqref="E180:E183">
    <cfRule type="containsText" priority="434" stopIfTrue="1" operator="containsText" text="N/A">
      <formula>NOT(ISERROR(SEARCH("N/A",E180)))</formula>
    </cfRule>
    <cfRule type="containsBlanks" priority="433" stopIfTrue="1">
      <formula>LEN(TRIM(E180))=0</formula>
    </cfRule>
  </conditionalFormatting>
  <conditionalFormatting sqref="E184">
    <cfRule type="notContainsBlanks" priority="427">
      <formula>LEN(TRIM(E184))&gt;0</formula>
    </cfRule>
  </conditionalFormatting>
  <conditionalFormatting sqref="E184:E185">
    <cfRule type="containsText" priority="343" operator="containsText" text="N/A">
      <formula>NOT(ISERROR(SEARCH("N/A",E184)))</formula>
    </cfRule>
  </conditionalFormatting>
  <conditionalFormatting sqref="E185">
    <cfRule type="containsBlanks" priority="344">
      <formula>LEN(TRIM(E185))=0</formula>
    </cfRule>
  </conditionalFormatting>
  <conditionalFormatting sqref="E188">
    <cfRule type="containsBlanks" priority="422" stopIfTrue="1">
      <formula>LEN(TRIM(E188))=0</formula>
    </cfRule>
    <cfRule type="containsText" priority="421" stopIfTrue="1" operator="containsText" text="N/A">
      <formula>NOT(ISERROR(SEARCH("N/A",E188)))</formula>
    </cfRule>
  </conditionalFormatting>
  <conditionalFormatting sqref="L15:L17">
    <cfRule type="containsText" priority="679" stopIfTrue="1" operator="containsText" text="N/A">
      <formula>NOT(ISERROR(SEARCH("N/A",L15)))</formula>
    </cfRule>
  </conditionalFormatting>
  <conditionalFormatting sqref="L15:L18">
    <cfRule type="containsBlanks" priority="656" stopIfTrue="1">
      <formula>LEN(TRIM(L15))=0</formula>
    </cfRule>
  </conditionalFormatting>
  <conditionalFormatting sqref="L18:L22">
    <cfRule type="containsText" priority="635" stopIfTrue="1" operator="containsText" text="N/A">
      <formula>NOT(ISERROR(SEARCH("N/A",L18)))</formula>
    </cfRule>
  </conditionalFormatting>
  <conditionalFormatting sqref="L19:L23">
    <cfRule type="containsBlanks" priority="634" stopIfTrue="1">
      <formula>LEN(TRIM(L19))=0</formula>
    </cfRule>
  </conditionalFormatting>
  <conditionalFormatting sqref="L23:L26">
    <cfRule type="containsText" priority="629" stopIfTrue="1" operator="containsText" text="N/A">
      <formula>NOT(ISERROR(SEARCH("N/A",L23)))</formula>
    </cfRule>
  </conditionalFormatting>
  <conditionalFormatting sqref="L24:L27">
    <cfRule type="containsBlanks" priority="628" stopIfTrue="1">
      <formula>LEN(TRIM(L24))=0</formula>
    </cfRule>
  </conditionalFormatting>
  <conditionalFormatting sqref="L27:L31">
    <cfRule type="containsText" priority="623" stopIfTrue="1" operator="containsText" text="N/A">
      <formula>NOT(ISERROR(SEARCH("N/A",L27)))</formula>
    </cfRule>
  </conditionalFormatting>
  <conditionalFormatting sqref="L28:L32">
    <cfRule type="containsBlanks" priority="622" stopIfTrue="1">
      <formula>LEN(TRIM(L28))=0</formula>
    </cfRule>
  </conditionalFormatting>
  <conditionalFormatting sqref="L32:L33 L35:L44">
    <cfRule type="containsText" priority="607" stopIfTrue="1" operator="containsText" text="N/A">
      <formula>NOT(ISERROR(SEARCH("N/A",L32)))</formula>
    </cfRule>
  </conditionalFormatting>
  <conditionalFormatting sqref="L33:L44">
    <cfRule type="containsBlanks" priority="12" stopIfTrue="1">
      <formula>LEN(TRIM(L33))=0</formula>
    </cfRule>
  </conditionalFormatting>
  <conditionalFormatting sqref="L34">
    <cfRule type="containsText" priority="7" stopIfTrue="1" operator="containsText" text="N/A">
      <formula>NOT(ISERROR(SEARCH("N/A",L34)))</formula>
    </cfRule>
  </conditionalFormatting>
  <conditionalFormatting sqref="L45">
    <cfRule type="containsText" priority="662" operator="containsText" text="N/A">
      <formula>NOT(ISERROR(SEARCH("N/A",L45)))</formula>
    </cfRule>
    <cfRule type="notContainsBlanks" priority="661">
      <formula>LEN(TRIM(L45))&gt;0</formula>
    </cfRule>
  </conditionalFormatting>
  <conditionalFormatting sqref="L46:L47">
    <cfRule type="containsBlanks" priority="612" stopIfTrue="1">
      <formula>LEN(TRIM(L46))=0</formula>
    </cfRule>
    <cfRule type="containsText" priority="613" stopIfTrue="1" operator="containsText" text="N/A">
      <formula>NOT(ISERROR(SEARCH("N/A",L46)))</formula>
    </cfRule>
  </conditionalFormatting>
  <conditionalFormatting sqref="L51:L52">
    <cfRule type="containsText" priority="325" operator="containsText" text="N/A">
      <formula>NOT(ISERROR(SEARCH("N/A",L51)))</formula>
    </cfRule>
    <cfRule type="containsBlanks" priority="326">
      <formula>LEN(TRIM(L51))=0</formula>
    </cfRule>
  </conditionalFormatting>
  <conditionalFormatting sqref="L53">
    <cfRule type="containsBlanks" priority="594" stopIfTrue="1">
      <formula>LEN(TRIM(L53))=0</formula>
    </cfRule>
    <cfRule type="containsText" priority="595" stopIfTrue="1" operator="containsText" text="N/A">
      <formula>NOT(ISERROR(SEARCH("N/A",L53)))</formula>
    </cfRule>
  </conditionalFormatting>
  <conditionalFormatting sqref="L81:L86">
    <cfRule type="containsBlanks" priority="115" stopIfTrue="1">
      <formula>LEN(TRIM(L81))=0</formula>
    </cfRule>
    <cfRule type="containsText" priority="116" stopIfTrue="1" operator="containsText" text="N/A">
      <formula>NOT(ISERROR(SEARCH("N/A",L81)))</formula>
    </cfRule>
  </conditionalFormatting>
  <conditionalFormatting sqref="L92:L93">
    <cfRule type="containsBlanks" priority="566" stopIfTrue="1">
      <formula>LEN(TRIM(L92))=0</formula>
    </cfRule>
  </conditionalFormatting>
  <conditionalFormatting sqref="L93:L99">
    <cfRule type="containsText" priority="110" stopIfTrue="1" operator="containsText" text="N/A">
      <formula>NOT(ISERROR(SEARCH("N/A",L93)))</formula>
    </cfRule>
  </conditionalFormatting>
  <conditionalFormatting sqref="L94:L99">
    <cfRule type="containsBlanks" priority="109" stopIfTrue="1">
      <formula>LEN(TRIM(L94))=0</formula>
    </cfRule>
  </conditionalFormatting>
  <conditionalFormatting sqref="L129:L136">
    <cfRule type="containsBlanks" priority="103" stopIfTrue="1">
      <formula>LEN(TRIM(L129))=0</formula>
    </cfRule>
    <cfRule type="containsText" priority="104" stopIfTrue="1" operator="containsText" text="N/A">
      <formula>NOT(ISERROR(SEARCH("N/A",L129)))</formula>
    </cfRule>
  </conditionalFormatting>
  <conditionalFormatting sqref="L142:L146">
    <cfRule type="containsText" priority="230" stopIfTrue="1" operator="containsText" text="N/A">
      <formula>NOT(ISERROR(SEARCH("N/A",L142)))</formula>
    </cfRule>
    <cfRule type="containsBlanks" priority="229" stopIfTrue="1">
      <formula>LEN(TRIM(L142))=0</formula>
    </cfRule>
  </conditionalFormatting>
  <conditionalFormatting sqref="L148:L149">
    <cfRule type="containsBlanks" priority="127" stopIfTrue="1">
      <formula>LEN(TRIM(L148))=0</formula>
    </cfRule>
    <cfRule type="containsText" priority="128" stopIfTrue="1" operator="containsText" text="N/A">
      <formula>NOT(ISERROR(SEARCH("N/A",L148)))</formula>
    </cfRule>
  </conditionalFormatting>
  <conditionalFormatting sqref="L152:L154">
    <cfRule type="containsBlanks" priority="43" stopIfTrue="1">
      <formula>LEN(TRIM(L152))=0</formula>
    </cfRule>
    <cfRule type="containsText" priority="44" stopIfTrue="1" operator="containsText" text="N/A">
      <formula>NOT(ISERROR(SEARCH("N/A",L152)))</formula>
    </cfRule>
  </conditionalFormatting>
  <conditionalFormatting sqref="L156:L157">
    <cfRule type="containsBlanks" priority="163" stopIfTrue="1">
      <formula>LEN(TRIM(L156))=0</formula>
    </cfRule>
    <cfRule type="containsText" priority="164" stopIfTrue="1" operator="containsText" text="N/A">
      <formula>NOT(ISERROR(SEARCH("N/A",L156)))</formula>
    </cfRule>
  </conditionalFormatting>
  <conditionalFormatting sqref="L163:L166">
    <cfRule type="containsBlanks" priority="476" stopIfTrue="1">
      <formula>LEN(TRIM(L163))=0</formula>
    </cfRule>
  </conditionalFormatting>
  <conditionalFormatting sqref="L163:L167">
    <cfRule type="containsText" priority="470" stopIfTrue="1" operator="containsText" text="N/A">
      <formula>NOT(ISERROR(SEARCH("N/A",L163)))</formula>
    </cfRule>
  </conditionalFormatting>
  <conditionalFormatting sqref="L167">
    <cfRule type="containsBlanks" priority="469" stopIfTrue="1">
      <formula>LEN(TRIM(L167))=0</formula>
    </cfRule>
  </conditionalFormatting>
  <conditionalFormatting sqref="L168">
    <cfRule type="containsText" priority="463" operator="containsText" text="N/A">
      <formula>NOT(ISERROR(SEARCH("N/A",L168)))</formula>
    </cfRule>
    <cfRule type="containsBlanks" priority="464">
      <formula>LEN(TRIM(L168))=0</formula>
    </cfRule>
  </conditionalFormatting>
  <conditionalFormatting sqref="L173:L174">
    <cfRule type="containsText" priority="56" stopIfTrue="1" operator="containsText" text="N/A">
      <formula>NOT(ISERROR(SEARCH("N/A",L173)))</formula>
    </cfRule>
    <cfRule type="containsBlanks" priority="55" stopIfTrue="1">
      <formula>LEN(TRIM(L173))=0</formula>
    </cfRule>
  </conditionalFormatting>
  <conditionalFormatting sqref="L180:L183">
    <cfRule type="containsBlanks" priority="397" stopIfTrue="1">
      <formula>LEN(TRIM(L180))=0</formula>
    </cfRule>
    <cfRule type="containsText" priority="398" stopIfTrue="1" operator="containsText" text="N/A">
      <formula>NOT(ISERROR(SEARCH("N/A",L180)))</formula>
    </cfRule>
  </conditionalFormatting>
  <conditionalFormatting sqref="L184">
    <cfRule type="notContainsBlanks" priority="391">
      <formula>LEN(TRIM(L184))&gt;0</formula>
    </cfRule>
  </conditionalFormatting>
  <conditionalFormatting sqref="L184:L185">
    <cfRule type="containsText" priority="337" operator="containsText" text="N/A">
      <formula>NOT(ISERROR(SEARCH("N/A",L184)))</formula>
    </cfRule>
  </conditionalFormatting>
  <conditionalFormatting sqref="L185">
    <cfRule type="containsBlanks" priority="338">
      <formula>LEN(TRIM(L185))=0</formula>
    </cfRule>
  </conditionalFormatting>
  <conditionalFormatting sqref="L188">
    <cfRule type="containsText" priority="385" stopIfTrue="1" operator="containsText" text="N/A">
      <formula>NOT(ISERROR(SEARCH("N/A",L188)))</formula>
    </cfRule>
    <cfRule type="containsBlanks" priority="386" stopIfTrue="1">
      <formula>LEN(TRIM(L188))=0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21" stopIfTrue="1" operator="between" id="{F3C49DA6-E8B8-4EA5-86D9-44B84C7872C5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020" stopIfTrue="1" operator="between" id="{94294307-5B29-49D5-94B5-16EEC14E8BD6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019" stopIfTrue="1" operator="between" id="{2D180664-C752-45B0-899E-35C8E07B18EB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018" stopIfTrue="1" operator="greaterThanOrEqual" id="{EEDDB6CD-3A37-4B41-BE2D-341895E8FB89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988" stopIfTrue="1" operator="greaterThanOrEqual" id="{A72A7D6C-5492-40D0-A2FE-A1F995AA11BB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89" stopIfTrue="1" operator="between" id="{A60F0F5A-6B30-498D-830E-128467270049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90" stopIfTrue="1" operator="between" id="{35372983-070D-47FD-A5C6-8A5EEF32C0B0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91" stopIfTrue="1" operator="between" id="{32DDB68F-27BF-4EA3-B654-99FEADCE0697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959" stopIfTrue="1" operator="between" id="{703CE5DD-11A0-4AFB-9FFB-AB8AC8C5F77E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961" stopIfTrue="1" operator="between" id="{59CF80B1-BAB7-4A8B-B9BC-484A8BA7C23F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960" stopIfTrue="1" operator="between" id="{B1F9DD99-4737-496D-883F-0CC3A95196F4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greaterThanOrEqual" id="{28F828C3-EC7E-48CB-95C1-EC869051CBEA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985" stopIfTrue="1" operator="between" id="{DE120985-459F-48F9-B89E-2DE473826517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84" stopIfTrue="1" operator="between" id="{B43C5D66-9FFC-4E91-8135-FC495793E08A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83" stopIfTrue="1" operator="between" id="{7D84E017-4065-4383-9B48-F7C1526562CC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82" stopIfTrue="1" operator="greaterThanOrEqual" id="{CA1879BC-932F-4806-B032-5C291DA660BC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154" stopIfTrue="1" operator="between" id="{AAB38BD9-9CE7-40CE-A6DA-5835D9061C15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3" stopIfTrue="1" operator="greaterThanOrEqual" id="{B58F8BB3-DF30-457F-9F43-AC1B45BA0EBE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55" stopIfTrue="1" operator="between" id="{91620ED0-1D2E-4B06-99F9-323A934F787A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D70B5076-94B9-4B1A-AD31-97C67854EE9B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978" stopIfTrue="1" operator="between" id="{34F65C32-C5C9-465B-AFB8-9B75F1446F5C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79" stopIfTrue="1" operator="between" id="{87685894-F89B-4B6D-AC0B-F15856D7B18E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77" stopIfTrue="1" operator="between" id="{8D805FEA-BB76-4CE4-AEF6-909190C28B16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76" stopIfTrue="1" operator="greaterThanOrEqual" id="{27B68F91-0929-445F-83A3-EAD9EBC76A19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161" stopIfTrue="1" operator="between" id="{762F4689-3D53-44FC-8154-804D7DAE42D4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5A99A1C9-FE02-424E-BC5C-596312FCAD2B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E29D19BC-9844-4F8C-8056-D9310B3088D4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E391592D-7BE8-49F8-B436-FCDC0FE85B54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973" stopIfTrue="1" operator="between" id="{ED9EBCDD-66DF-4469-AC02-9ADD0DC50ED3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71" stopIfTrue="1" operator="between" id="{CA35561D-C0E6-4F67-BA3D-3D74608D53AC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70" stopIfTrue="1" operator="greaterThanOrEqual" id="{E841DAE9-52EF-4F71-9B11-634106E33A84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72" stopIfTrue="1" operator="between" id="{01326EF8-6609-48DB-8D3D-D2F742AAE6E4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50" stopIfTrue="1" operator="between" id="{52F64CB7-439C-44F8-80AC-C60E31F3FBA2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48" stopIfTrue="1" operator="between" id="{6DD88B3D-E985-49DD-AA97-E893315FE58A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C7A6884E-58B6-4FA8-8142-7B5A9D2DF194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47" stopIfTrue="1" operator="greaterThanOrEqual" id="{47D7E15F-E293-4632-AB6C-A90EA228C94F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" stopIfTrue="1" operator="between" id="{7031A582-792D-41EA-B746-2CB360790BBD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4" stopIfTrue="1" operator="between" id="{F8910174-071F-4F7A-92A4-F0DD4B17F919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between" id="{3D54BC06-E064-4024-A6C5-A9C974577591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2" stopIfTrue="1" operator="greaterThanOrEqual" id="{306C30F4-7A2F-4AD4-BEB0-CEE43C610C27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1009" stopIfTrue="1" operator="between" id="{AA96883F-82AA-45B3-A54D-FD4E34A46C1B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008" stopIfTrue="1" operator="between" id="{28F971A7-C9B4-41C5-89B0-F49FE4DCD7ED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007" stopIfTrue="1" operator="between" id="{86A80197-31C2-430B-8056-1B2F877A7E55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006" stopIfTrue="1" operator="greaterThanOrEqual" id="{C8E2B8D0-F1CE-4249-9494-FA7503DEA0AA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363" stopIfTrue="1" operator="greaterThanOrEqual" id="{1460B325-CCDE-45DE-8D7C-9C9EB052EBDF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64" stopIfTrue="1" operator="between" id="{D4C636B8-6D68-4794-B726-F113A133F297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65" stopIfTrue="1" operator="between" id="{219E06E8-5997-42D1-AFC8-F11D3F158C3D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66" stopIfTrue="1" operator="between" id="{99140DFB-AD63-4D3E-8625-37776CE879EC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1001" stopIfTrue="1" operator="greaterThanOrEqual" id="{98122058-4297-4DB8-9AB1-6226BD8B5B28}">
            <xm:f>'1. Semáforos Diciembre'!$M$54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003" stopIfTrue="1" operator="between" id="{05E490DB-7EA0-4E2F-A431-FDB8FC1D992B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002" stopIfTrue="1" operator="between" id="{A7F2FBDE-3591-477C-9029-EF0763F01445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000" stopIfTrue="1" operator="between" id="{982C3DD4-7509-431E-B320-DA4DD3F7907F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57" stopIfTrue="1" operator="greaterThan" id="{E50E157F-AD4E-4709-B04E-A4E76499294F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58" stopIfTrue="1" operator="between" id="{571A287F-68D7-4A7E-9B86-BCAEB835CBE4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360" stopIfTrue="1" operator="between" id="{0935CC2A-278E-493C-8123-5292B190BAB0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59" stopIfTrue="1" operator="between" id="{ED3197FA-7A63-4D5A-BA7A-0A0893664427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937" stopIfTrue="1" operator="between" id="{11EE4C68-0D1A-4FC4-9FDB-8664AF1FE25E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935" stopIfTrue="1" operator="between" id="{AC87F8E7-FC55-4967-843C-F77FA974C344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36" stopIfTrue="1" operator="between" id="{D1D0BF22-4947-4E9C-86C7-9EB267BE3AFC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34" stopIfTrue="1" operator="greaterThanOrEqual" id="{619A71F3-49FE-4E61-A3F8-79F40B986E95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64" stopIfTrue="1" operator="greaterThanOrEqual" id="{CF674C8B-2257-4E94-A68B-4A2D49D58B8F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965" stopIfTrue="1" operator="between" id="{89364967-1AC8-4C91-9352-E092260AB2AF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66" stopIfTrue="1" operator="between" id="{4CA0F507-D884-4B51-AA61-A45E321368B6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67" stopIfTrue="1" operator="between" id="{50AB721A-892B-4E4B-99A4-F0CCEA11E19C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924" operator="between" id="{042184D9-C5D2-4F77-B48D-B84B3C5FED00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923" operator="between" id="{55B39104-E918-45BF-8629-4C586AE50491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925" operator="between" id="{7BE57EBA-17DD-4955-86F4-E9AAB05B7615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922" operator="greaterThanOrEqual" id="{6E8472C5-6B89-438A-8F12-A480BCCDCC8F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144" stopIfTrue="1" operator="between" id="{3BFD7A35-511C-46BF-AAFD-4A4A89AC9983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143" stopIfTrue="1" operator="between" id="{8C664FD8-058E-4E11-8C48-E436C6636DD6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142" stopIfTrue="1" operator="between" id="{0D7C20B3-2559-40BE-AF61-22140A09FD4F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41" stopIfTrue="1" operator="greaterThanOrEqual" id="{A25C079C-43BC-43ED-ACED-DC9871BBAC37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336" stopIfTrue="1" operator="between" id="{75279FDE-834E-4AD4-8875-5B037F894001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34" stopIfTrue="1" operator="between" id="{C3C3E62D-1929-4DC8-B29C-D6C1D6C2778D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35" stopIfTrue="1" operator="between" id="{65CB55A8-B947-4F15-A095-14EBC0142798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33" stopIfTrue="1" operator="greaterThanOrEqual" id="{1AA5A82A-01B3-460C-82B5-38D1D601BFD1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75" stopIfTrue="1" operator="between" id="{BA213BBA-F354-4392-9CDD-DCB0BF0EF04D}">
            <xm:f>'1. Semáforos Diciembre'!$K$40</xm:f>
            <xm:f>'1. Semáforos Diciembre'!$L$40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876" stopIfTrue="1" operator="between" id="{6C086278-A985-44B0-9F14-70D37D26DF0B}">
            <xm:f>'1. Semáforos Diciembre'!$I$40</xm:f>
            <xm:f>'1. Semáforos Diciembre'!$J$40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877" stopIfTrue="1" operator="between" id="{CED32DA1-915B-4FC1-9D08-84A3296CCFEB}">
            <xm:f>'1. Semáforos Diciembre'!$G$40</xm:f>
            <xm:f>'1. Semáforos Diciembre'!$H$40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874" stopIfTrue="1" operator="greaterThanOrEqual" id="{303FD2D0-475C-4BBF-8880-791CCF66057F}">
            <xm:f>'1. Semáforos Diciembre'!$M$40</xm:f>
            <x14:dxf>
              <fill>
                <patternFill>
                  <bgColor rgb="FFFFC0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871" stopIfTrue="1" operator="between" id="{7E2EE85A-0858-4E0D-A8EE-6B698E2AED9E}">
            <xm:f>'1. Semáforos Diciembre'!$G$41</xm:f>
            <xm:f>'1. Semáforos Diciembre'!$H$41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870" stopIfTrue="1" operator="between" id="{6A93699D-9A9D-4340-8C65-5BE22E36BBF5}">
            <xm:f>'1. Semáforos Diciembre'!$I$41</xm:f>
            <xm:f>'1. Semáforos Diciembre'!$J$41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869" stopIfTrue="1" operator="between" id="{6E3F202E-83D2-449E-8DA0-B0B6E89F4E32}">
            <xm:f>'1. Semáforos Diciembre'!$K$41</xm:f>
            <xm:f>'1. Semáforos Diciembre'!$L$41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868" stopIfTrue="1" operator="greaterThanOrEqual" id="{68C98E6A-8EAE-4071-AE73-9FAB4C05B654}">
            <xm:f>'1. Semáforos Diciembre'!$M$41</xm:f>
            <x14:dxf>
              <fill>
                <patternFill>
                  <bgColor rgb="FFFFC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857" stopIfTrue="1" operator="between" id="{1929843A-0A3B-481E-8FC4-884C479281D4}">
            <xm:f>'1. Semáforos Diciembre'!$K$42</xm:f>
            <xm:f>'1. Semáforos Diciembre'!$L$42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858" stopIfTrue="1" operator="between" id="{CC5103EF-F037-44B0-B614-709EF183F331}">
            <xm:f>'1. Semáforos Diciembre'!$I$42</xm:f>
            <xm:f>'1. Semáforos Diciembre'!$J$42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between" id="{CECD7540-34B0-4CE8-A2A0-010835BE9191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856" stopIfTrue="1" operator="greaterThanOrEqual" id="{087B08B5-0557-472B-B00A-2D19F794AEA4}">
            <xm:f>'1. Semáforos Diciembre'!$M$42</xm:f>
            <x14:dxf>
              <fill>
                <patternFill>
                  <bgColor rgb="FFFFC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382" stopIfTrue="1" operator="between" id="{5F5C8AE3-24BA-4218-849E-3EEDED20D547}">
            <xm:f>'1. Semáforos Diciembre'!$K$43</xm:f>
            <xm:f>'1. Semáforos Diciembre'!$L$43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383" stopIfTrue="1" operator="between" id="{5E3536DF-B802-4F90-A9B3-2A2D823CAC31}">
            <xm:f>'1. Semáforos Diciembre'!$I$43</xm:f>
            <xm:f>'1. Semáforos Diciembre'!$J$43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364AB0DF-4382-4C59-A741-C388F8D8CA2A}">
            <xm:f>'1. Semáforos Diciembre'!$G$43</xm:f>
            <xm:f>'1. Semáforos Diciembre'!$I$43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" id="{28A29310-0695-42E4-A5B2-94DD68D825A1}">
            <xm:f>'1. Semáforos Diciembre'!$M$43</xm:f>
            <x14:dxf>
              <fill>
                <patternFill>
                  <bgColor rgb="FFFFC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850" stopIfTrue="1" operator="greaterThanOrEqual" id="{F0A73EFC-2455-4B95-BB19-71E8BEF11875}">
            <xm:f>'1. Semáforos Diciembre'!$M$45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853" stopIfTrue="1" operator="between" id="{C9BD3904-0209-4331-83F7-72A26D6809DE}">
            <xm:f>'1. Semáforos Diciembre'!$G$45</xm:f>
            <xm:f>'1. Semáforos Diciembre'!$H$45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852" stopIfTrue="1" operator="between" id="{4B2F9BBE-D6ED-4BC2-B82E-0446FBBAF401}">
            <xm:f>'1. Semáforos Diciembre'!$I$45</xm:f>
            <xm:f>'1. Semáforos Diciembre'!$J$45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851" stopIfTrue="1" operator="between" id="{DE0D2EC5-5E70-4300-9418-C6931ED27D15}">
            <xm:f>'1. Semáforos Diciembre'!$K$45</xm:f>
            <xm:f>'1. Semáforos Diciembre'!$L$45</xm:f>
            <x14:dxf>
              <fill>
                <patternFill>
                  <bgColor rgb="FF92D05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2343" stopIfTrue="1" operator="between" id="{759B6254-460F-4316-AE66-063B801687E4}">
            <xm:f>'1. Semáforos Diciembre'!$G$51</xm:f>
            <xm:f>'1. Semáforos Diciembre'!$H$51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340" stopIfTrue="1" operator="greaterThan" id="{DF54C777-34C1-44FE-82E1-1EAF6C6AC6D4}">
            <xm:f>'1. Semáforos Diciembre'!$M$51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41" stopIfTrue="1" operator="between" id="{F0C0E73A-5BDD-408E-9E96-C7B8A196F800}">
            <xm:f>'1. Semáforos Diciembre'!$K$51</xm:f>
            <xm:f>'1. Semáforos Diciembre'!$L$51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42" stopIfTrue="1" operator="between" id="{D3E62B02-00B5-4E06-ACAC-75E8850FE1E2}">
            <xm:f>'1. Semáforos Diciembre'!$I$51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m:sqref>E92 L92</xm:sqref>
        </x14:conditionalFormatting>
        <x14:conditionalFormatting xmlns:xm="http://schemas.microsoft.com/office/excel/2006/main">
          <x14:cfRule type="cellIs" priority="823" stopIfTrue="1" operator="between" id="{776720BA-AE5D-4DB4-909D-5EE85CE0CBEB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822" stopIfTrue="1" operator="between" id="{338AD286-FC0D-46A8-8798-8080AF88ED7C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821" stopIfTrue="1" operator="between" id="{640799DC-6C74-4ED6-B4A5-B2828EA192F2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820" stopIfTrue="1" operator="greaterThan" id="{6B34CC2E-E367-4D43-B510-2F4AD167F35E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806" stopIfTrue="1" operator="between" id="{D16B2E21-91CC-420C-BF8E-77B520E8D01F}">
            <xm:f>'1. Semáforos Diciembre'!$I$48</xm:f>
            <xm:f>'1. Semáforos Diciembre'!$J$48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804" stopIfTrue="1" operator="greaterThan" id="{8D4D54CB-F8E2-40B5-80F7-8A0873470C9E}">
            <xm:f>'1. Semáforos Diciembre'!$M$48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805" stopIfTrue="1" operator="between" id="{0115E045-9C87-4CB6-BDDF-DE25E37D04AB}">
            <xm:f>'1. Semáforos Diciembre'!$K$48</xm:f>
            <xm:f>'1. Semáforos Diciembre'!$L$48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807" stopIfTrue="1" operator="between" id="{034165D0-6593-4464-936A-D81047F7FB65}">
            <xm:f>'1. Semáforos Diciembre'!$G$48</xm:f>
            <xm:f>'1. Semáforos Diciembre'!$H$48</xm:f>
            <x14:dxf>
              <fill>
                <patternFill>
                  <bgColor rgb="FFFF000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324" stopIfTrue="1" operator="between" id="{0CC0254F-C615-419C-B38B-BF5BA980A6B6}">
            <xm:f>'1. Semáforos Diciembre'!$G$46</xm:f>
            <xm:f>'1. Semáforos Diciembre'!$H$46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321" stopIfTrue="1" operator="greaterThan" id="{FAD7D791-0058-4183-A3C9-A1009D8FF62D}">
            <xm:f>'1. Semáforos Diciembre'!$M$46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595AF7DB-797B-4628-8234-88CCA5BD2F5C}">
            <xm:f>'1. Semáforos Diciembre'!$K$46</xm:f>
            <xm:f>'1. Semáforos Diciembre'!$L$46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323" stopIfTrue="1" operator="between" id="{C58EB442-2259-47F1-93C5-247B187CF6B0}">
            <xm:f>'1. Semáforos Diciembre'!$I$46</xm:f>
            <xm:f>'1. Semáforos Diciembre'!$J$46</xm:f>
            <x14:dxf>
              <fill>
                <patternFill>
                  <bgColor rgb="FFFFFF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800" stopIfTrue="1" operator="greaterThanOrEqual" id="{78EFAE68-426F-4A31-B421-2D3690EF88E8}">
            <xm:f>'1. Semáforos Diciembre'!$M$47</xm:f>
            <x14:dxf>
              <fill>
                <patternFill>
                  <bgColor rgb="FFFFC000"/>
                </patternFill>
              </fill>
            </x14:dxf>
          </x14:cfRule>
          <x14:cfRule type="cellIs" priority="803" stopIfTrue="1" operator="between" id="{18C2DA8E-9728-49C5-8ADD-17C588DE8858}">
            <xm:f>'1. Semáforos Diciembre'!$G$47</xm:f>
            <xm:f>'1. Semáforos Diciembre'!$H$47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802" stopIfTrue="1" operator="between" id="{C0A3A96B-FDE2-40AF-91F6-5CF11ED8DF81}">
            <xm:f>'1. Semáforos Diciembre'!$I$47</xm:f>
            <xm:f>'1. Semáforos Diciembre'!$J$47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801" stopIfTrue="1" operator="between" id="{5ADE55AD-CF8F-47AF-84FA-1312006DC555}">
            <xm:f>'1. Semáforos Diciembre'!$K$47</xm:f>
            <xm:f>'1. Semáforos Diciembre'!$L$47</xm:f>
            <x14:dxf>
              <fill>
                <patternFill>
                  <bgColor rgb="FF92D05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312" stopIfTrue="1" operator="between" id="{5C020059-1016-41F4-9E34-E0CE51C6EFAD}">
            <xm:f>'1. Semáforos Diciembre'!$G$50</xm:f>
            <xm:f>'1. Semáforos Diciembre'!$H$50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539AE60F-4E48-4220-AC96-527393143D6B}">
            <xm:f>'1. Semáforos Diciembre'!$I$50</xm:f>
            <xm:f>'1. Semáforos Diciembre'!$J$50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309" stopIfTrue="1" operator="greaterThan" id="{56313044-048E-4219-B8A9-18DAAF53909E}">
            <xm:f>'1. Semáforos Diciembre'!$M$50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DA16BDEB-9183-457B-B428-8D9B8D8D29FF}">
            <xm:f>'1. Semáforos Diciembre'!$K$50</xm:f>
            <xm:f>'1. Semáforos Diciembre'!$L$50</xm:f>
            <x14:dxf>
              <fill>
                <patternFill>
                  <bgColor rgb="FF92D050"/>
                </patternFill>
              </fill>
            </x14:dxf>
          </x14:cfRule>
          <xm:sqref>E98:E99</xm:sqref>
        </x14:conditionalFormatting>
        <x14:conditionalFormatting xmlns:xm="http://schemas.microsoft.com/office/excel/2006/main">
          <x14:cfRule type="cellIs" priority="54" stopIfTrue="1" operator="between" id="{AF22F00D-D677-4421-9034-79F0A57CD1DD}">
            <xm:f>'1. Semáforos Diciembre'!$G$34</xm:f>
            <xm:f>'1. Semáforos Diciembre'!$H$34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8ACFB01C-4B76-4067-821F-FF921F7E90EF}">
            <xm:f>'1. Semáforos Diciembre'!$I$34</xm:f>
            <xm:f>'1. Semáforos Diciembre'!$J$34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0C577385-B300-45EF-8F74-E7743EDC0246}">
            <xm:f>'1. Semáforos Diciembre'!$K$34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F5A7D773-9273-423E-83A7-60E21AE6FB6F}">
            <xm:f>'1. Semáforos Diciembre'!$M$34</xm:f>
            <x14:dxf>
              <fill>
                <patternFill>
                  <bgColor rgb="FFFFC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2266" stopIfTrue="1" operator="between" id="{23C47CB7-94B8-4272-AE13-4D73AAC75B66}">
            <xm:f>'1. Semáforos Diciembre'!$K$35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267" stopIfTrue="1" operator="between" id="{6B619550-7B62-4AEB-B1CA-768053F4B15E}">
            <xm:f>'1. Semáforos Diciembre'!$I$35</xm:f>
            <xm:f>'1. Semáforos Diciembre'!$J$35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268" stopIfTrue="1" operator="between" id="{217EB1D0-5B22-40A8-AE08-FC66AC66889B}">
            <xm:f>'1. Semáforos Diciembre'!$G$35</xm:f>
            <xm:f>'1. Semáforos Diciembre'!$H$35</xm:f>
            <x14:dxf>
              <fill>
                <patternFill>
                  <bgColor rgb="FFFF0000"/>
                </patternFill>
              </fill>
            </x14:dxf>
          </x14:cfRule>
          <xm:sqref>E134 L157</xm:sqref>
        </x14:conditionalFormatting>
        <x14:conditionalFormatting xmlns:xm="http://schemas.microsoft.com/office/excel/2006/main">
          <x14:cfRule type="cellIs" priority="520" stopIfTrue="1" operator="between" id="{414BC02F-C1A8-4560-A61C-65EBEEB57094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CF24065B-590F-40D3-95C3-FADE80144A33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521" stopIfTrue="1" operator="between" id="{0455A512-2FD2-4E0A-87A7-8B1CC006D626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22" stopIfTrue="1" operator="between" id="{3AB40D47-DA42-4C1A-AE6A-FC6E5AC5CB7E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353" stopIfTrue="1" operator="between" id="{FCBAF537-C069-45FD-BE22-9FD1E40B8AA4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354" stopIfTrue="1" operator="between" id="{A3AB0B08-8CB0-4BFE-9DF1-9EC107BFE0BE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51" stopIfTrue="1" operator="greaterThan" id="{C3FEF1EB-3374-4BB9-809E-76F7348328E9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52" stopIfTrue="1" operator="between" id="{7BE55BA5-B203-40A1-9DD9-FD124F9C2D45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508" operator="between" id="{3CE2A231-B3DE-4F06-86EC-0903D5FD4374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507" operator="greaterThanOrEqual" id="{297B3EBF-6968-44B4-93EC-5C327422A857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510" operator="between" id="{C702664D-357A-48AC-9FF9-99888CC9D72D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509" operator="between" id="{CD4AD906-7639-4561-A091-F7E0CD162302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2353" stopIfTrue="1" operator="between" id="{637362F8-B849-4B4C-9F96-6741C4622EFB}">
            <xm:f>'1. Semáforos Diciembre'!$I$51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52" stopIfTrue="1" operator="between" id="{C50773BD-2F37-42A9-ACE8-7ADE37ACDAC8}">
            <xm:f>'1. Semáforos Diciembre'!$K$51</xm:f>
            <xm:f>'1. Semáforos Diciembre'!$L$51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51" stopIfTrue="1" operator="greaterThan" id="{75A10C76-755A-475F-8FB5-23A73CFA3979}">
            <xm:f>'1. Semáforos Diciembre'!$M$51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54" stopIfTrue="1" operator="between" id="{3444780F-525A-46F4-9CF9-50CF58479A79}">
            <xm:f>'1. Semáforos Diciembre'!$G$51</xm:f>
            <xm:f>'1. Semáforos Diciembre'!$H$51</xm:f>
            <x14:dxf>
              <fill>
                <patternFill>
                  <bgColor rgb="FFFF0000"/>
                </patternFill>
              </fill>
            </x14:dxf>
          </x14:cfRule>
          <xm:sqref>E171 L171</xm:sqref>
        </x14:conditionalFormatting>
        <x14:conditionalFormatting xmlns:xm="http://schemas.microsoft.com/office/excel/2006/main">
          <x14:cfRule type="cellIs" priority="64" stopIfTrue="1" operator="between" id="{E9C273B4-F24A-4CA8-BA62-0D888F608DEA}">
            <xm:f>'1. Semáforos Diciembre'!$K$56</xm:f>
            <xm:f>'1. Semáforos Diciembre'!$L$56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768DB864-60A0-45BC-B665-E86AB00AC308}">
            <xm:f>'1. Semáforos Diciembre'!$M$56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E10A9BAE-3C4F-4390-B06B-E8DCDE358A36}">
            <xm:f>'1. Semáforos Diciembre'!$I$56</xm:f>
            <xm:f>'1. Semáforos Diciembre'!$J$56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2C1F75C8-1248-4A40-92F2-ACC7BF3A59BD}">
            <xm:f>'1. Semáforos Diciembre'!$G$56</xm:f>
            <xm:f>'1. Semáforos Diciembre'!$H$56</xm:f>
            <x14:dxf>
              <fill>
                <patternFill>
                  <bgColor rgb="FFFF0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69" stopIfTrue="1" operator="greaterThan" id="{6C92E096-34C9-483B-B55C-B3C397AE47F5}">
            <xm:f>'1. Semáforos Diciembre'!$M$57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71" stopIfTrue="1" operator="between" id="{2EAE69F5-30A6-4200-9A8F-1EB608D49F61}">
            <xm:f>'1. Semáforos Diciembre'!$I$57</xm:f>
            <xm:f>'1. Semáforos Diciembre'!$J$57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3898EFC7-1F0C-46DF-B59D-5981D74F01C2}">
            <xm:f>'1. Semáforos Diciembre'!$G$57</xm:f>
            <xm:f>'1. Semáforos Diciembre'!$H$57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70" stopIfTrue="1" operator="between" id="{38A35C0A-2910-4B01-898D-83D840C69292}">
            <xm:f>'1. Semáforos Diciembre'!$K$57</xm:f>
            <xm:f>'1. Semáforos Diciembre'!$L$57</xm:f>
            <x14:dxf>
              <fill>
                <patternFill>
                  <bgColor rgb="FF92D05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444" stopIfTrue="1" operator="between" id="{2F0033EF-6DCA-4F39-8879-CDA2D3F9FE96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43" stopIfTrue="1" operator="between" id="{01B1C20D-949C-4F26-A04B-1777B926C7BA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436" stopIfTrue="1" operator="between" id="{1F31BDCF-5744-49E7-9383-D85511E979EA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greaterThanOrEqual" id="{47E0C2BE-5516-4A76-A8DA-3D4196A3C58F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437" stopIfTrue="1" operator="between" id="{73412A7B-2787-4B9E-BC22-F830AD343A78}">
            <xm:f>'1. Semáforos Diciembre'!$G$60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CC9947E3-0EF7-4658-BDEA-BC1487BEAAAF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430" stopIfTrue="1" operator="between" id="{EEF0593A-3561-41EE-A14D-3E13E6A4C3C4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432" stopIfTrue="1" operator="between" id="{164E6341-F27A-4CB8-A9EB-2CF0B666362D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431" stopIfTrue="1" operator="between" id="{9461BE04-376F-46A1-BB5D-3EEF026C4F86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429" stopIfTrue="1" operator="greaterThanOrEqual" id="{B037A94E-0E9E-4F09-B9F7-A53795D653A5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347" operator="between" id="{12FDB1C3-D733-491E-B5DD-E388D9707274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45" operator="greaterThanOrEqual" id="{0AADE454-5652-41B7-87A8-6D4170CB3D15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46" operator="between" id="{2F7D1379-5B6E-4D00-BC61-4B36581C8872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48" operator="between" id="{89C272A4-CF05-4E56-875A-DB84D8C097D6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424" stopIfTrue="1" operator="between" id="{D63F8F6B-2B08-4CC9-8F0D-A6D9A08DDA9F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423" stopIfTrue="1" operator="greaterThan" id="{1050EAD9-0133-42FB-8A7A-72F3D07D9C39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426" stopIfTrue="1" operator="between" id="{90A02393-C226-4465-AD69-42119578166B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425" stopIfTrue="1" operator="between" id="{B1F2BB36-75B6-4BDD-94EB-D94275BFAD55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680" stopIfTrue="1" operator="greaterThanOrEqual" id="{AF5DB90D-8DCC-4C0C-8FA0-F7F2371B4990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81" stopIfTrue="1" operator="between" id="{98A708B6-1086-43CD-8631-E74B97DF4B7C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83" stopIfTrue="1" operator="between" id="{6360F137-2DB9-49BD-92DC-B7D08226B3C3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82" stopIfTrue="1" operator="between" id="{A82596BB-87B8-47D4-AA39-E053BFA64DC5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659" stopIfTrue="1" operator="between" id="{3312268A-E829-4F69-9363-13BDA6D3DB90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57" stopIfTrue="1" operator="greaterThanOrEqual" id="{104B9C51-A44E-45A8-8573-DF213097FECF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58" stopIfTrue="1" operator="between" id="{FE788EA6-33C2-4B6F-A28B-8F6AC734D26F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60" stopIfTrue="1" operator="between" id="{D3F9F837-5D5A-41C4-AB3D-FD2D52F9C364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636" stopIfTrue="1" operator="greaterThanOrEqual" id="{13F0B923-8B2B-4FB5-9C99-2410A3032A29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39" stopIfTrue="1" operator="between" id="{BF304110-2F06-4EB5-9601-D2DDA1F70DF8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38" stopIfTrue="1" operator="between" id="{28FB0811-9893-42DC-8F9E-D8665C74C285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37" stopIfTrue="1" operator="between" id="{B4CA36B3-DB96-4573-B0CB-00EF487B4A37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655" stopIfTrue="1" operator="between" id="{67CD7049-8F58-4F57-AC64-039049B590B1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52" stopIfTrue="1" operator="greaterThanOrEqual" id="{1D674D43-5CE8-452D-AD85-EF24CB3611D0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54" stopIfTrue="1" operator="between" id="{AF952300-AD31-40EA-880B-F2E385771AA7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53" stopIfTrue="1" operator="between" id="{0A77C0E0-F039-40B6-9E6C-CE6467ED434F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633" stopIfTrue="1" operator="between" id="{A75F25AE-8094-4668-9280-25595EACFCDA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31" stopIfTrue="1" operator="between" id="{7DA57BC2-C9F7-454E-9DBC-E7642827845A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30" stopIfTrue="1" operator="greaterThanOrEqual" id="{7DC6A302-533C-4E0B-BD44-4ABF3DF7D5C2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32" stopIfTrue="1" operator="between" id="{152B3AFB-8C43-4085-BAB2-38F090D03222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650" stopIfTrue="1" operator="between" id="{26F2EA45-B243-4227-AA38-431A7F52A776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greaterThanOrEqual" id="{043A9D83-783B-4E7C-AA67-6E3B2EB662E5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9" stopIfTrue="1" operator="between" id="{A55298A2-F941-4785-8E71-6886F48E1DCE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between" id="{7BEB9B6E-0EEF-4743-9484-792F8F603D78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626" stopIfTrue="1" operator="between" id="{6B7AF475-3E0B-474D-B78B-B296C174B5D8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7" stopIfTrue="1" operator="between" id="{D60376BD-C609-4DCF-8977-F033523FC903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24" stopIfTrue="1" operator="greaterThanOrEqual" id="{4C692AA1-2F2C-4616-8BB9-61CD22FC8A9D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25" stopIfTrue="1" operator="between" id="{895279A3-620D-40E0-9235-BA2EEE196E5B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646" stopIfTrue="1" operator="between" id="{5D9779BB-6C11-4E1F-AF4F-21924559476E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4" stopIfTrue="1" operator="greaterThanOrEqual" id="{F670F8F9-AF6D-444E-AF49-2137B382640C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7" stopIfTrue="1" operator="between" id="{CFB00BBB-B283-4459-A362-85E9AF5E0117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45" stopIfTrue="1" operator="between" id="{9556F15C-A94B-40C8-8AA5-F69A56BE56EA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618" stopIfTrue="1" operator="greaterThanOrEqual" id="{35ECAC34-E9FE-42DE-B11B-9D05168E7325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19" stopIfTrue="1" operator="between" id="{74EE5321-E7E9-4851-AFEA-B041CEED02E0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20" stopIfTrue="1" operator="between" id="{B24B743E-15D5-4AE2-8E80-8A426A7530B3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1" stopIfTrue="1" operator="between" id="{86F9DEBE-BF67-4F3A-B22B-2609CA23FD0D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10" stopIfTrue="1" operator="between" id="{3923D0AA-AFDD-42BA-9DD7-C3AA4E655A98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" stopIfTrue="1" operator="between" id="{B2DE9E06-888A-478C-9BBA-CA27226B6E45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9" stopIfTrue="1" operator="between" id="{0BD46969-5E69-43C9-8FD4-B4580C1C2725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8" stopIfTrue="1" operator="greaterThanOrEqual" id="{1ED9D068-975F-40F7-9F60-6C27838160BF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674" stopIfTrue="1" operator="between" id="{E38DD8BE-E50F-474D-A1A4-F207EC863DD1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3" stopIfTrue="1" operator="between" id="{92F1CE5E-0A6C-492E-80A1-CD6A860F6E35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2" stopIfTrue="1" operator="between" id="{CADBB0A4-DB77-424D-90F3-3773FD2B5EEB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71" stopIfTrue="1" operator="greaterThanOrEqual" id="{D2671EE7-5464-4F3A-8067-9D1F5E1FB20D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609" stopIfTrue="1" operator="between" id="{0C705338-3074-486D-A309-649561E932D1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608" stopIfTrue="1" operator="greaterThanOrEqual" id="{9B88DE8D-19B7-4F71-94EE-C25FB9C19757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610" stopIfTrue="1" operator="between" id="{B6713887-8DD7-41CB-ACAD-C9902FDEB1DD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611" stopIfTrue="1" operator="between" id="{C4D058C5-CBE7-4530-9C38-DFE276212385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667" stopIfTrue="1" operator="between" id="{C447D6AF-31B8-4DFF-A3F9-F956AC1411FA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668" stopIfTrue="1" operator="greaterThanOrEqual" id="{4B4D85F1-D274-461B-9E7E-F8295560528C}">
            <xm:f>'1. Semáforos Diciembre'!$K$54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669" stopIfTrue="1" operator="between" id="{7A42F213-BC40-484A-979E-CC186419E2D6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6A2B7E41-5119-4ADB-A25A-B7ED4D2ED736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666" stopIfTrue="1" operator="between" id="{778A5C6A-9DEB-42FF-B614-0258DDE7CC25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665" stopIfTrue="1" operator="between" id="{9BEE7076-2B1E-40EC-8828-8D55C1C2DA83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664" stopIfTrue="1" operator="between" id="{F3DA832B-3626-4232-A067-32F50F29FDE7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663" stopIfTrue="1" operator="greaterThanOrEqual" id="{C6EEDCA8-CC68-43D6-9EFE-FBFD2868F8CB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614" stopIfTrue="1" operator="greaterThanOrEqual" id="{9F54D300-ED63-4C73-874E-00ED3C918678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616" stopIfTrue="1" operator="between" id="{8AA32343-A33A-4BF3-AE73-970D9C4FC42B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617" stopIfTrue="1" operator="between" id="{E43E2875-BEEA-424C-A5F6-B7D8B09465C6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615" stopIfTrue="1" operator="between" id="{D65AA56A-421D-4B15-8F03-70D0A2FDD6A6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640" stopIfTrue="1" operator="greaterThanOrEqual" id="{0C4C0814-C639-4590-A4F3-C27F204EAED8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642" stopIfTrue="1" operator="between" id="{13BA1951-3ADB-4560-9F64-79631B6EA466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643" stopIfTrue="1" operator="between" id="{5FC38589-C137-4B04-8224-E73D45CBBFCE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641" stopIfTrue="1" operator="between" id="{0FCEC8BE-2B90-4816-AA7F-C6EB19AB9DAF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327" operator="greaterThanOrEqual" id="{00CA4D57-767B-4DF5-A182-AC47CD41A5C8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30" operator="between" id="{4919BDE6-D101-4BAA-9081-AE9D17DCD5E4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29" operator="between" id="{D23ECD6F-74D5-4C18-B212-3ABB329E24C2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28" operator="between" id="{B8150381-E7A7-462E-84DE-0D0DA760EEEE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599" stopIfTrue="1" operator="between" id="{3D9904E0-3F83-4432-9A92-3767F0D009A7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596" stopIfTrue="1" operator="greaterThanOrEqual" id="{4407909D-44B3-4427-93C9-26EEC311DC89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597" stopIfTrue="1" operator="between" id="{2DB825C2-CA03-402A-8520-4867C86B5E9D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598" stopIfTrue="1" operator="between" id="{B5BADBA9-B1A4-40DA-8064-F9E1BBC0C909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590" stopIfTrue="1" operator="greaterThanOrEqual" id="{E8D95755-5257-46C7-A8A7-62A93BFFF45D}">
            <xm:f>'1. Semáforos Diciembre'!$M$40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591" stopIfTrue="1" operator="between" id="{15B5728D-AB41-4820-B542-46B57648B0DE}">
            <xm:f>'1. Semáforos Diciembre'!$K$40</xm:f>
            <xm:f>'1. Semáforos Diciembre'!$L$40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592" stopIfTrue="1" operator="between" id="{2101339B-68EF-4351-898D-AA5D58C74C13}">
            <xm:f>'1. Semáforos Diciembre'!$I$40</xm:f>
            <xm:f>'1. Semáforos Diciembre'!$J$40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593" stopIfTrue="1" operator="between" id="{35E41AA4-1175-4CB9-AEAA-98A2EE7DC215}">
            <xm:f>'1. Semáforos Diciembre'!$G$40</xm:f>
            <xm:f>'1. Semáforos Diciembre'!$H$40</xm:f>
            <x14:dxf>
              <fill>
                <patternFill>
                  <bgColor rgb="FFFF0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589" stopIfTrue="1" operator="between" id="{BDCE9BAC-3AD7-4EAC-BBD2-D96D21CF0488}">
            <xm:f>'1. Semáforos Diciembre'!$G$41</xm:f>
            <xm:f>'1. Semáforos Diciembre'!$H$41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588" stopIfTrue="1" operator="between" id="{8535B676-BEEF-4CFB-B798-A9EB8F75FD39}">
            <xm:f>'1. Semáforos Diciembre'!$I$41</xm:f>
            <xm:f>'1. Semáforos Diciembre'!$J$41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587" stopIfTrue="1" operator="between" id="{AE85B58C-5FFC-42F7-9735-46AEBE6B107A}">
            <xm:f>'1. Semáforos Diciembre'!$K$41</xm:f>
            <xm:f>'1. Semáforos Diciembre'!$L$41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586" stopIfTrue="1" operator="greaterThanOrEqual" id="{DAC3EA2B-82D4-4041-8AC4-0E92CC43F4D8}">
            <xm:f>'1. Semáforos Diciembre'!$M$41</xm:f>
            <x14:dxf>
              <fill>
                <patternFill>
                  <bgColor rgb="FFFFC0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583" stopIfTrue="1" operator="between" id="{04517380-0D01-4525-9682-79D654CEBAAF}">
            <xm:f>'1. Semáforos Diciembre'!$K$42</xm:f>
            <xm:f>'1. Semáforos Diciembre'!$L$42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584" stopIfTrue="1" operator="between" id="{06856C06-8A6E-45A1-BF12-29E843BEB595}">
            <xm:f>'1. Semáforos Diciembre'!$I$42</xm:f>
            <xm:f>'1. Semáforos Diciembre'!$J$42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582" stopIfTrue="1" operator="greaterThanOrEqual" id="{D289947E-3C80-4378-819E-BE6CE1BB21DD}">
            <xm:f>'1. Semáforos Diciembre'!$M$42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585" stopIfTrue="1" operator="between" id="{DA7D5E39-1969-42D7-9433-136069552F76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578" stopIfTrue="1" operator="greaterThanOrEqual" id="{97881265-E96B-4665-8FB0-306AAB32165C}">
            <xm:f>'1. Semáforos Diciembre'!$M$44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579" stopIfTrue="1" operator="between" id="{E95C098F-D738-4549-8FE6-4C70A40900B5}">
            <xm:f>'1. Semáforos Diciembre'!$K$44</xm:f>
            <xm:f>'1. Semáforos Diciembre'!$L$44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580" stopIfTrue="1" operator="between" id="{71FC9A51-0FAA-47EC-A96B-74F3E85E0C22}">
            <xm:f>'1. Semáforos Diciembre'!$I$44</xm:f>
            <xm:f>'1. Semáforos Diciembre'!$J$44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581" stopIfTrue="1" operator="between" id="{6DA349ED-A7FB-49FE-A23C-E7D37C551D1C}">
            <xm:f>'1. Semáforos Diciembre'!$G$44</xm:f>
            <xm:f>'1. Semáforos Diciembre'!$H$44</xm:f>
            <x14:dxf>
              <fill>
                <patternFill>
                  <bgColor rgb="FFFF00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120" stopIfTrue="1" operator="between" id="{D4B3847B-4FAF-4E9E-91C7-5648FD953BE8}">
            <xm:f>'1. Semáforos Diciembre'!$G$45</xm:f>
            <xm:f>'1. Semáforos Diciembre'!$H$45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greaterThanOrEqual" id="{0596C4B0-1CE5-4A24-A6DA-1AFA1891D294}">
            <xm:f>'1. Semáforos Diciembre'!$M$45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119" stopIfTrue="1" operator="between" id="{AC4C8A47-60D9-4004-AF00-762CB68B7050}">
            <xm:f>'1. Semáforos Diciembre'!$I$45</xm:f>
            <xm:f>'1. Semáforos Diciembre'!$J$45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between" id="{BCD579BB-D977-4230-B5D1-F90FECF77F53}">
            <xm:f>'1. Semáforos Diciembre'!$K$45</xm:f>
            <xm:f>'1. Semáforos Diciembre'!$L$45</xm:f>
            <x14:dxf>
              <fill>
                <patternFill>
                  <bgColor rgb="FF92D050"/>
                </patternFill>
              </fill>
            </x14:dxf>
          </x14:cfRule>
          <xm:sqref>L86</xm:sqref>
        </x14:conditionalFormatting>
        <x14:conditionalFormatting xmlns:xm="http://schemas.microsoft.com/office/excel/2006/main">
          <x14:cfRule type="cellIs" priority="567" stopIfTrue="1" operator="greaterThan" id="{A49311AB-CACE-403C-A7BA-7AE65A99F633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570" stopIfTrue="1" operator="between" id="{CB1A518C-2741-46CE-A63D-B87A60C3EE76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02F75C52-5471-4935-AC56-32F8F79D47B3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98ECC37A-627F-4865-B5EC-7657A3356159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553" stopIfTrue="1" operator="between" id="{2D53ADCD-7831-41E1-80C5-3C432DC1F742}">
            <xm:f>'1. Semáforos Diciembre'!$I$48</xm:f>
            <xm:f>'1. Semáforos Diciembre'!$J$48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554" stopIfTrue="1" operator="between" id="{CDE75134-4324-485E-9B8E-691C598E36B3}">
            <xm:f>'1. Semáforos Diciembre'!$G$48</xm:f>
            <xm:f>'1. Semáforos Diciembre'!$H$48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552" stopIfTrue="1" operator="between" id="{BD01FF42-A2DE-4C6D-9889-89D8A0ABE286}">
            <xm:f>'1. Semáforos Diciembre'!$K$48</xm:f>
            <xm:f>'1. Semáforos Diciembre'!$L$48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greaterThan" id="{88237DE5-285D-4317-BC69-2892FD218796}">
            <xm:f>'1. Semáforos Diciembre'!$M$48</xm:f>
            <x14:dxf>
              <fill>
                <patternFill>
                  <bgColor rgb="FFFFC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315" stopIfTrue="1" operator="greaterThanOrEqual" id="{817CD5EF-E7FF-45E3-9462-3CF1891F7587}">
            <xm:f>'1. Semáforos Diciembre'!$M$47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5D3F004F-2669-4EA7-AB62-E0D72C51DAE8}">
            <xm:f>'1. Semáforos Diciembre'!$K$47</xm:f>
            <xm:f>'1. Semáforos Diciembre'!$L$47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317" stopIfTrue="1" operator="between" id="{3A7CC10C-AD99-4ECC-A9B9-5FE4D3E74742}">
            <xm:f>'1. Semáforos Diciembre'!$I$47</xm:f>
            <xm:f>'1. Semáforos Diciembre'!$J$47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4DD07CD9-0EAB-4633-9746-80593B44F60D}">
            <xm:f>'1. Semáforos Diciembre'!$G$47</xm:f>
            <xm:f>'1. Semáforos Diciembre'!$H$47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303" stopIfTrue="1" operator="greaterThan" id="{6B55CBAF-8AD1-4FBE-8C0A-7AF4B47BAA1C}">
            <xm:f>'1. Semáforos Diciembre'!$M$49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305" stopIfTrue="1" operator="between" id="{E72B92B1-474A-4B67-B7BB-344E78C93A9E}">
            <xm:f>'1. Semáforos Diciembre'!$I$49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5A238CC1-F8C1-4C81-91AC-E644DDB197A2}">
            <xm:f>'1. Semáforos Diciembre'!$G$49</xm:f>
            <xm:f>'1. Semáforos Diciembre'!$H$49</xm:f>
            <x14:dxf>
              <fill>
                <patternFill>
                  <bgColor rgb="FFFF0000"/>
                </patternFill>
              </fill>
            </x14:dxf>
          </x14:cfRule>
          <x14:cfRule type="cellIs" priority="304" stopIfTrue="1" operator="between" id="{EC1BFAD2-D2CC-4CC5-9C81-15AD40D8891C}">
            <xm:f>'1. Semáforos Diciembre'!$K$49</xm:f>
            <xm:f>'1. Semáforos Diciembre'!$L$49</xm:f>
            <x14:dxf>
              <fill>
                <patternFill>
                  <bgColor rgb="FF92D05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112" stopIfTrue="1" operator="between" id="{07CE7036-2943-48C1-91BC-B6DAF0F603DD}">
            <xm:f>'1. Semáforos Diciembre'!$K$50</xm:f>
            <xm:f>'1. Semáforos Diciembre'!$L$50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111" stopIfTrue="1" operator="greaterThan" id="{C25D4E6B-92F8-4402-9933-45B24884D111}">
            <xm:f>'1. Semáforos Diciembre'!$M$50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44C26CC8-1C4C-49D8-A583-F99F9893F0D7}">
            <xm:f>'1. Semáforos Diciembre'!$G$50</xm:f>
            <xm:f>'1. Semáforos Diciembre'!$H$50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23BAEA0D-E586-4F74-8E9C-ABB8C7E0161D}">
            <xm:f>'1. Semáforos Diciembre'!$I$50</xm:f>
            <xm:f>'1. Semáforos Diciembre'!$J$50</xm:f>
            <x14:dxf>
              <fill>
                <patternFill>
                  <bgColor rgb="FFFFFF00"/>
                </patternFill>
              </fill>
            </x14:dxf>
          </x14:cfRule>
          <xm:sqref>L99</xm:sqref>
        </x14:conditionalFormatting>
        <x14:conditionalFormatting xmlns:xm="http://schemas.microsoft.com/office/excel/2006/main">
          <x14:cfRule type="cellIs" priority="298" stopIfTrue="1" operator="between" id="{DFFABE20-ACD0-4C29-9D3F-156883CE8973}">
            <xm:f>'1. Semáforos Diciembre'!$K$12</xm:f>
            <xm:f>'1. Semáforos Diciembre'!$L$12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299" stopIfTrue="1" operator="between" id="{CD2125AF-B27B-41DA-89CA-4095BFA42675}">
            <xm:f>'1. Semáforos Diciembre'!$I$12</xm:f>
            <xm:f>'1. Semáforos Diciembre'!$J$12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300" stopIfTrue="1" operator="between" id="{E3726B72-5DDB-47FA-99DD-2835A7A21C24}">
            <xm:f>'1. Semáforos Diciembre'!$G$12</xm:f>
            <xm:f>'1. Semáforos Diciembre'!$H$12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297" stopIfTrue="1" operator="greaterThan" id="{68FB5063-1578-428D-AA32-2A071B73E4E1}">
            <xm:f>'1. Semáforos Diciembre'!$M$12</xm:f>
            <x14:dxf>
              <fill>
                <patternFill>
                  <bgColor rgb="FFFFC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291" stopIfTrue="1" operator="greaterThan" id="{A976AC14-CBA8-4BDD-B3B3-33D84678B239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6D91AB67-CC1F-45DB-9751-F81572AEB3BA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7FFA68CE-CD8B-44EA-8CA7-FDD2C9DC7E5C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5AE5E857-491C-4B1D-85DF-14EBC70FB0B9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288" stopIfTrue="1" operator="between" id="{019B977E-9A92-4CAB-863A-F7BB7C0BD1B6}">
            <xm:f>'1. Semáforos Diciembre'!$G$14</xm:f>
            <xm:f>'1. Semáforos Diciembre'!$H$14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285" stopIfTrue="1" operator="greaterThan" id="{DA698D83-127E-4A1E-8A46-3236B77871A5}">
            <xm:f>'1. Semáforos Diciembre'!$M$14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5E6D4F99-5640-4F8F-93A3-728A2494BBA9}">
            <xm:f>'1. Semáforos Diciembre'!$K$14</xm:f>
            <xm:f>'1. Semáforos Diciembre'!$L$14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5674F8D4-B9CE-48F6-B387-0C6729048539}">
            <xm:f>'1. Semáforos Diciembre'!$I$14</xm:f>
            <xm:f>'1. Semáforos Diciembre'!$J$14</xm:f>
            <x14:dxf>
              <fill>
                <patternFill>
                  <bgColor rgb="FFFFFF0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282" stopIfTrue="1" operator="between" id="{EB6D12C2-D4B5-4FAD-AE12-6FE49F409B6A}">
            <xm:f>'1. Semáforos Diciembre'!$G$15</xm:f>
            <xm:f>'1. Semáforos Diciembre'!$H$15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1358CBDE-07E7-4B67-BC9B-0E07B2329DB6}">
            <xm:f>'1. Semáforos Diciembre'!$I$15</xm:f>
            <xm:f>'1. Semáforos Diciembre'!$J$15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71F0AAD2-71AD-44B5-BD23-0C4A12042A12}">
            <xm:f>'1. Semáforos Diciembre'!$K$15</xm:f>
            <xm:f>'1. Semáforos Diciembre'!$L$15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" id="{055F48FC-9724-4255-A473-D10050B0D88B}">
            <xm:f>'1. Semáforos Diciembre'!$M$15</xm:f>
            <x14:dxf>
              <fill>
                <patternFill>
                  <bgColor rgb="FFFFC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763" stopIfTrue="1" operator="between" id="{ECD6E56E-725F-490C-8BAB-94976DDCA409}">
            <xm:f>'1. Semáforos Diciembre'!$G$16</xm:f>
            <xm:f>'1. Semáforos Diciembre'!$H$16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762" stopIfTrue="1" operator="between" id="{2C736EE6-ECC9-45F0-8626-7F50F18A34E1}">
            <xm:f>'1. Semáforos Diciembre'!$I$16</xm:f>
            <xm:f>'1. Semáforos Diciembre'!$J$16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761" stopIfTrue="1" operator="between" id="{EA95A878-8558-41A8-9BA6-A328DE3DD3B1}">
            <xm:f>'1. Semáforos Diciembre'!$K$16</xm:f>
            <xm:f>'1. Semáforos Diciembre'!$L$16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760" stopIfTrue="1" operator="greaterThan" id="{8E307721-8E8E-40D9-82DE-9DDA34DCA7E0}">
            <xm:f>'1. Semáforos Diciembre'!$M$16</xm:f>
            <x14:dxf>
              <fill>
                <patternFill>
                  <bgColor rgb="FFFFC0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106" stopIfTrue="1" operator="between" id="{4DFD5A97-44FF-46F6-A5D8-1A13B926ACD9}">
            <xm:f>'1. Semáforos Diciembre'!$K$18</xm:f>
            <xm:f>'1. Semáforos Diciembre'!$L$18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93781029-EF04-4CCB-93BE-3315DF8AEFD5}">
            <xm:f>'1. Semáforos Diciembre'!$M$18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07" stopIfTrue="1" operator="between" id="{DF788A8D-C782-44A4-928F-861BD34288F5}">
            <xm:f>'1. Semáforos Diciembre'!$I$18</xm:f>
            <xm:f>'1. Semáforos Diciembre'!$J$18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503D2F8E-90BE-4B23-8EB0-DFE5E7F99880}">
            <xm:f>'1. Semáforos Diciembre'!$G$18</xm:f>
            <xm:f>'1. Semáforos Diciembre'!$H$18</xm:f>
            <x14:dxf>
              <fill>
                <patternFill>
                  <bgColor rgb="FFFF00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263" stopIfTrue="1" operator="between" id="{7A882AFC-B1CC-405B-B35E-8C1C21154293}">
            <xm:f>'1. Semáforos Diciembre'!$I$19</xm:f>
            <xm:f>'1. Semáforos Diciembre'!$J$19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79AF8618-8084-49EC-9E7A-AC6EC805559A}">
            <xm:f>'1. Semáforos Diciembre'!$K$19</xm:f>
            <xm:f>'1. Semáforos Diciembre'!$L$19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" id="{5481BBB8-144F-4C02-AE31-523A0607316F}">
            <xm:f>'1. Semáforos Diciembre'!$M$19</xm:f>
            <x14:dxf>
              <fill>
                <patternFill>
                  <bgColor rgb="FFFFC000"/>
                </patternFill>
              </fill>
            </x14:dxf>
          </x14:cfRule>
          <x14:cfRule type="cellIs" priority="264" stopIfTrue="1" operator="between" id="{540DAD99-C558-4A60-B239-E330CC4BC978}">
            <xm:f>'1. Semáforos Diciembre'!$G$19</xm:f>
            <xm:f>'1. Semáforos Diciembre'!$H$19</xm:f>
            <x14:dxf>
              <fill>
                <patternFill>
                  <bgColor rgb="FFFF00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258" stopIfTrue="1" operator="between" id="{D6CDBBFF-B6EB-44A8-91FC-C47AAB88D491}">
            <xm:f>'1. Semáforos Diciembre'!$G$26</xm:f>
            <xm:f>'1. Semáforos Diciembre'!$H$26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92645B13-7F04-4D0E-B6C5-8A077FDE23BE}">
            <xm:f>'1. Semáforos Diciembre'!$I$26</xm:f>
            <xm:f>'1. Semáforos Diciembre'!$J$26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C3814BCC-526B-4E13-B2EE-BF20EFA4D431}">
            <xm:f>'1. Semáforos Diciembre'!$K$26</xm:f>
            <xm:f>'1. Semáforos Diciembre'!$L$26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" id="{E4822365-57A2-466D-8122-4415E32794C4}">
            <xm:f>'1. Semáforos Diciembre'!$M$26</xm:f>
            <x14:dxf>
              <fill>
                <patternFill>
                  <bgColor rgb="FFFFC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252" stopIfTrue="1" operator="between" id="{3C5078C7-93DC-4CF7-9BA5-54C12D4E5C53}">
            <xm:f>'1. Semáforos Diciembre'!$G$23</xm:f>
            <xm:f>'1. Semáforos Diciembre'!$H$23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EFF9CD28-714B-496A-BF94-72E0001C9CC0}">
            <xm:f>'1. Semáforos Diciembre'!$I$23</xm:f>
            <xm:f>'1. Semáforos Diciembre'!$J$23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A6E04445-A7CF-4A95-98B8-8B4A253A3860}">
            <xm:f>'1. Semáforos Diciembre'!$K$23</xm:f>
            <xm:f>'1. Semáforos Diciembre'!$L$23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" id="{122D83C6-410B-4F84-A836-7552D6A97D14}">
            <xm:f>'1. Semáforos Diciembre'!$M$23</xm:f>
            <x14:dxf>
              <fill>
                <patternFill>
                  <bgColor rgb="FFFFC0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237" stopIfTrue="1" operator="greaterThan" id="{6B33BB6F-B9CC-4BE5-8D8A-E7BB65A8F9E8}">
            <xm:f>'1. Semáforos Diciembre'!$M$22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2A627475-D384-4B5E-8EF6-DF9CE7BE5136}">
            <xm:f>'1. Semáforos Diciembre'!$K$22</xm:f>
            <xm:f>'1. Semáforos Diciembre'!$L$22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918013A6-D9B0-4574-BEB6-586FBED87268}">
            <xm:f>'1. Semáforos Diciembre'!$I$22</xm:f>
            <xm:f>'1. Semáforos Diciembre'!$J$22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E1A3FC4E-8F4A-462C-87F4-368F29AEA5BE}">
            <xm:f>'1. Semáforos Diciembre'!$G$22</xm:f>
            <xm:f>'1. Semáforos Diciembre'!$H$22</xm:f>
            <x14:dxf>
              <fill>
                <patternFill>
                  <bgColor rgb="FFFF0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246" stopIfTrue="1" operator="between" id="{D2BD44C1-5095-468F-8BF0-B90DE048A25C}">
            <xm:f>'1. Semáforos Diciembre'!$G$20</xm:f>
            <xm:f>'1. Semáforos Diciembre'!$H$20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243" stopIfTrue="1" operator="greaterThan" id="{F0593F78-DEA8-42D9-8E66-F74572E3B3BA}">
            <xm:f>'1. Semáforos Diciembre'!$M$20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77207A2-BC3F-4BF5-8818-09167C68D3F9}">
            <xm:f>'1. Semáforos Diciembre'!$K$20</xm:f>
            <xm:f>'1. Semáforos Diciembre'!$L$20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BB31D144-7F7B-43F7-9F14-F084FA9833DB}">
            <xm:f>'1. Semáforos Diciembre'!$I$20</xm:f>
            <xm:f>'1. Semáforos Diciembre'!$J$20</xm:f>
            <x14:dxf>
              <fill>
                <patternFill>
                  <bgColor rgb="FFFFFF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233" stopIfTrue="1" operator="between" id="{F6147024-AA6A-46A3-9545-1DE87DA84247}">
            <xm:f>'1. Semáforos Diciembre'!$I$21</xm:f>
            <xm:f>'1. Semáforos Diciembre'!$J$21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C4FB5E47-975C-40E6-A19C-C3E97933C968}">
            <xm:f>'1. Semáforos Diciembre'!$K$21</xm:f>
            <xm:f>'1. Semáforos Diciembre'!$L$21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" id="{D56BE385-A3D3-4A69-A19C-A4FC96F1AB43}">
            <xm:f>'1. Semáforos Diciembre'!$M$21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234" stopIfTrue="1" operator="between" id="{37BF3A87-9CFA-4CF6-A056-9CC47B70A4FA}">
            <xm:f>'1. Semáforos Diciembre'!$G$21</xm:f>
            <xm:f>'1. Semáforos Diciembre'!$H$21</xm:f>
            <x14:dxf>
              <fill>
                <patternFill>
                  <bgColor rgb="FFFF0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132" stopIfTrue="1" operator="between" id="{0BB05DD0-DBB7-4831-B8E5-4FF58CC794ED}">
            <xm:f>'1. Semáforos Diciembre'!$G$21</xm:f>
            <xm:f>'1. Semáforos Diciembre'!$H$21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03A32F52-0F20-4238-A98B-1C03107AB68B}">
            <xm:f>'1. Semáforos Diciembre'!$I$21</xm:f>
            <xm:f>'1. Semáforos Diciembre'!$J$21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8B0B5B78-76C9-407E-867A-2E3CB36CB085}">
            <xm:f>'1. Semáforos Diciembre'!$K$21</xm:f>
            <xm:f>'1. Semáforos Diciembre'!$L$21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129" stopIfTrue="1" operator="greaterThan" id="{847F76CD-F7A2-4356-A509-156F0AEF24E0}">
            <xm:f>'1. Semáforos Diciembre'!$M$21</xm:f>
            <x14:dxf>
              <fill>
                <patternFill>
                  <bgColor rgb="FFFFC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196" stopIfTrue="1" operator="between" id="{3265658C-EDD3-4AC9-B423-1E28994E3C7B}">
            <xm:f>'1. Semáforos Diciembre'!$K$36</xm:f>
            <xm:f>'1. Semáforos Diciembre'!$L$36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98" stopIfTrue="1" operator="between" id="{EA2DC19E-4D1B-485F-B81A-A358571B953B}">
            <xm:f>'1. Semáforos Diciembre'!$G$36</xm:f>
            <xm:f>'1. Semáforos Diciembre'!$H$36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B5A06F4B-5C0D-4A5C-80F6-BF9F495322B8}">
            <xm:f>'1. Semáforos Diciembre'!$I$36</xm:f>
            <xm:f>'1. Semáforos Diciembre'!$J$36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95" stopIfTrue="1" operator="greaterThanOrEqual" id="{DAB5FE21-A194-4C0E-B719-D86F9AFEA566}">
            <xm:f>'1. Semáforos Diciembre'!$M$36</xm:f>
            <x14:dxf>
              <fill>
                <patternFill>
                  <bgColor rgb="FFFFC000"/>
                </patternFill>
              </fill>
            </x14:dxf>
          </x14:cfRule>
          <xm:sqref>L152:L153</xm:sqref>
        </x14:conditionalFormatting>
        <x14:conditionalFormatting xmlns:xm="http://schemas.microsoft.com/office/excel/2006/main">
          <x14:cfRule type="cellIs" priority="45" stopIfTrue="1" operator="greaterThan" id="{3F5AAB92-7B18-405D-B346-92677B108CE6}">
            <xm:f>'1. Semáforos Diciembre'!$M$34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48" stopIfTrue="1" operator="between" id="{D7560DD7-ADCC-4F9B-9F42-726EDA94B561}">
            <xm:f>'1. Semáforos Diciembre'!$G$34</xm:f>
            <xm:f>'1. Semáforos Diciembre'!$H$34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8DD86605-79C8-4D37-AAB6-D68B284BB81D}">
            <xm:f>'1. Semáforos Diciembre'!$I$34</xm:f>
            <xm:f>'1. Semáforos Diciembre'!$J$34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496E4B50-E047-414E-BC2D-2758CD7CABA6}">
            <xm:f>'1. Semáforos Diciembre'!$K$34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179" stopIfTrue="1" operator="between" id="{A807CC23-33A3-4B21-B6CA-C7DB39432994}">
            <xm:f>'1. Semáforos Diciembre'!$I$34</xm:f>
            <xm:f>'1. Semáforos Diciembre'!$J$34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3D011AAE-8A3A-43A4-81FE-7F999AD2AF8B}">
            <xm:f>'1. Semáforos Diciembre'!$G$34</xm:f>
            <xm:f>'1. Semáforos Diciembre'!$H$34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177" stopIfTrue="1" operator="greaterThan" id="{1B95BBFD-BADF-455E-A71E-DDF88DD6257A}">
            <xm:f>'1. Semáforos Diciembre'!$M$34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1B85E0E6-3AC0-4E65-9138-B05B0DE5E3CB}">
            <xm:f>'1. Semáforos Diciembre'!$K$34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2265" stopIfTrue="1" operator="greaterThan" id="{9371C7E3-2342-4C41-B25E-74BFB9ED9C88}">
            <xm:f>'1. Semáforos Diciembre'!$M$35</xm:f>
            <x14:dxf>
              <fill>
                <patternFill>
                  <bgColor rgb="FFFFC000"/>
                </patternFill>
              </fill>
            </x14:dxf>
          </x14:cfRule>
          <xm:sqref>L157 E134</xm:sqref>
        </x14:conditionalFormatting>
        <x14:conditionalFormatting xmlns:xm="http://schemas.microsoft.com/office/excel/2006/main">
          <x14:cfRule type="cellIs" priority="478" stopIfTrue="1" operator="between" id="{7DBED713-E4C4-433E-AED0-5F0187937ED6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80" stopIfTrue="1" operator="between" id="{226D8905-9603-4759-A082-1F081324F5B8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77" stopIfTrue="1" operator="greaterThanOrEqual" id="{6BBAD2BF-A76E-42EE-8013-121482E64BAC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79" stopIfTrue="1" operator="between" id="{7C7704A0-D0ED-4A80-B992-3BDB601EAFF5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473" stopIfTrue="1" operator="between" id="{540B224B-A940-4E7A-B27A-B5B44A5B1A3A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472" stopIfTrue="1" operator="greaterThanOrEqual" id="{8317085B-B991-4AE7-AC1A-BBF715FE8ED2}">
            <xm:f>'1. Semáforos Diciembre'!$M$54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471" stopIfTrue="1" operator="between" id="{EB0CA301-DB19-48AD-8537-E44B0B1D2437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474" stopIfTrue="1" operator="between" id="{34A2AD25-2E9A-4303-89D0-860D37AA36FA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468" operator="between" id="{075E47AD-D74E-4DBA-BBA5-990A8D7E5C14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467" operator="between" id="{09F66A1F-EFC6-4C05-9F81-5C7348CB48BD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465" operator="greaterThanOrEqual" id="{4765D976-B6A7-436E-9CD2-95E8A0FCD9C0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466" operator="between" id="{2B8EF829-3FF6-4E93-A15E-934AFD0135FE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57" stopIfTrue="1" operator="greaterThan" id="{86884BA0-DCC6-44F4-BE9C-374978B9C80E}">
            <xm:f>'1. Semáforos Diciembre'!$M$56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804EFE50-62C9-4458-8047-A3EBFF1638C5}">
            <xm:f>'1. Semáforos Diciembre'!$K$56</xm:f>
            <xm:f>'1. Semáforos Diciembre'!$L$56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F688CCE9-6C34-49F2-804B-F00C07538CF2}">
            <xm:f>'1. Semáforos Diciembre'!$I$56</xm:f>
            <xm:f>'1. Semáforos Diciembre'!$J$56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9273CAFA-EA55-4C39-92BE-C107BA60F4BC}">
            <xm:f>'1. Semáforos Diciembre'!$G$56</xm:f>
            <xm:f>'1. Semáforos Diciembre'!$H$56</xm:f>
            <x14:dxf>
              <fill>
                <patternFill>
                  <bgColor rgb="FFFF0000"/>
                </patternFill>
              </fill>
            </x14:dxf>
          </x14:cfRule>
          <xm:sqref>L173</xm:sqref>
        </x14:conditionalFormatting>
        <x14:conditionalFormatting xmlns:xm="http://schemas.microsoft.com/office/excel/2006/main">
          <x14:cfRule type="cellIs" priority="84" stopIfTrue="1" operator="between" id="{786D8329-53C7-4B43-A1AA-169031398EFB}">
            <xm:f>'1. Semáforos Diciembre'!$G$57</xm:f>
            <xm:f>'1. Semáforos Diciembre'!$H$57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81" stopIfTrue="1" operator="greaterThan" id="{D92FF99B-10CE-4A19-A334-F17A72FB83CA}">
            <xm:f>'1. Semáforos Diciembre'!$M$57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FE086E20-1F9D-425C-8741-EB3A16BCEB35}">
            <xm:f>'1. Semáforos Diciembre'!$K$57</xm:f>
            <xm:f>'1. Semáforos Diciembre'!$L$57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20252F91-5840-41BC-B1C5-54B17C8A6201}">
            <xm:f>'1. Semáforos Diciembre'!$I$57</xm:f>
            <xm:f>'1. Semáforos Diciembre'!$J$57</xm:f>
            <x14:dxf>
              <fill>
                <patternFill>
                  <bgColor rgb="FFFFFF00"/>
                </patternFill>
              </fill>
            </x14:dxf>
          </x14:cfRule>
          <xm:sqref>L174</xm:sqref>
        </x14:conditionalFormatting>
        <x14:conditionalFormatting xmlns:xm="http://schemas.microsoft.com/office/excel/2006/main">
          <x14:cfRule type="cellIs" priority="408" stopIfTrue="1" operator="between" id="{8FBBA5F7-AA04-404E-A6BE-3257DCE4089A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07" stopIfTrue="1" operator="between" id="{C89D2C81-7A50-4B0F-9B8B-5E663DBD84B6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399" stopIfTrue="1" operator="greaterThanOrEqual" id="{8128FA44-C5DE-4999-9FD9-C36942161A08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7CF29396-EE36-448A-B6C0-718C446096C1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401" stopIfTrue="1" operator="between" id="{09E514AB-6279-4F8C-B004-3538CE0A4CF4}">
            <xm:f>'1. Semáforos Diciembre'!$G$60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4D5EE25C-41F7-4AB6-98D3-FFB5BFA6FB10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393" stopIfTrue="1" operator="greaterThanOrEqual" id="{593EDAB2-F04D-42B4-8435-477F864EB448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94" stopIfTrue="1" operator="between" id="{AE882DBF-7AD1-4D9E-B7B9-205213AA65E1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396" stopIfTrue="1" operator="between" id="{D979C4B1-EFD0-46F3-A14B-CEE2AD3F9448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95" stopIfTrue="1" operator="between" id="{19A79154-2959-49C1-9E42-32952A338716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341" operator="between" id="{70930CA8-91E7-4AB9-9621-2BB145C11C43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42" operator="between" id="{BCB6FF8B-5BA1-4BF0-89F8-6EFCD6A7A49F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40" operator="between" id="{9C104DCA-E717-4348-AEFC-88559C347A8C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39" operator="greaterThanOrEqual" id="{C56E9B96-7EFF-434C-9D14-F276367713F6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390" stopIfTrue="1" operator="between" id="{159F57B1-EF02-4F69-8F25-86D1D6AD2AF0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387" stopIfTrue="1" operator="greaterThan" id="{9AB114C9-DAF4-408D-ADBE-8E2855E22968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388" stopIfTrue="1" operator="between" id="{B3B7739F-CDCB-464C-AC2C-BCCFEC9F2339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389" stopIfTrue="1" operator="between" id="{F2B67C99-FA37-4A97-BF0A-FDB69E9C488F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7"/>
  <sheetViews>
    <sheetView topLeftCell="A2" zoomScale="80" zoomScaleNormal="80" workbookViewId="0">
      <selection activeCell="F9" sqref="F9:H9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4" width="20.578125" customWidth="1"/>
    <col min="5" max="5" width="20.578125" style="1" customWidth="1"/>
    <col min="6" max="7" width="20.578125" customWidth="1"/>
    <col min="8" max="8" width="20.578125" style="1" customWidth="1"/>
    <col min="9" max="10" width="20.578125" customWidth="1"/>
    <col min="11" max="11" width="20.578125" style="1" customWidth="1"/>
    <col min="12" max="13" width="20.578125" customWidth="1"/>
    <col min="14" max="14" width="20.578125" style="1" customWidth="1"/>
    <col min="15" max="16" width="20.578125" customWidth="1"/>
    <col min="17" max="17" width="20.578125" style="1" customWidth="1"/>
    <col min="18" max="19" width="20.578125" customWidth="1"/>
    <col min="20" max="20" width="20.578125" style="1" customWidth="1"/>
    <col min="21" max="22" width="20.578125" customWidth="1"/>
    <col min="23" max="23" width="20.578125" style="1" customWidth="1"/>
    <col min="24" max="25" width="20.578125" customWidth="1"/>
    <col min="26" max="26" width="20.578125" style="1" customWidth="1"/>
    <col min="27" max="27" width="20.578125" customWidth="1"/>
    <col min="28" max="28" width="17.578125" customWidth="1"/>
    <col min="29" max="29" width="20.578125" style="1" customWidth="1"/>
    <col min="30" max="30" width="16.83984375" customWidth="1"/>
    <col min="31" max="31" width="16.68359375" customWidth="1"/>
    <col min="32" max="32" width="13" style="1" customWidth="1"/>
    <col min="33" max="33" width="18.26171875" customWidth="1"/>
    <col min="34" max="34" width="17" customWidth="1"/>
    <col min="35" max="35" width="15.41796875" style="1" customWidth="1"/>
    <col min="36" max="36" width="15.578125" customWidth="1"/>
    <col min="37" max="37" width="15.26171875" customWidth="1"/>
    <col min="38" max="38" width="16.15625" style="1" customWidth="1"/>
    <col min="39" max="39" width="16.68359375" customWidth="1"/>
    <col min="40" max="40" width="15.41796875" customWidth="1"/>
    <col min="41" max="41" width="18" style="1" customWidth="1"/>
    <col min="42" max="42" width="15.41796875" customWidth="1"/>
    <col min="43" max="43" width="15.83984375" customWidth="1"/>
    <col min="44" max="44" width="16.15625" style="1" customWidth="1"/>
    <col min="45" max="45" width="17.15625" customWidth="1"/>
    <col min="46" max="46" width="16.15625" customWidth="1"/>
    <col min="47" max="47" width="15.83984375" style="1" customWidth="1"/>
    <col min="48" max="48" width="20.578125" customWidth="1"/>
    <col min="49" max="49" width="18.15625" customWidth="1"/>
    <col min="50" max="50" width="14.41796875" style="1" customWidth="1"/>
    <col min="51" max="51" width="18.15625" customWidth="1"/>
    <col min="52" max="52" width="15.578125" customWidth="1"/>
    <col min="53" max="53" width="15.41796875" style="1" customWidth="1"/>
    <col min="54" max="55" width="20.578125" customWidth="1"/>
    <col min="56" max="56" width="20.578125" style="1" customWidth="1"/>
    <col min="57" max="58" width="20.578125" customWidth="1"/>
    <col min="59" max="59" width="20.578125" style="1" customWidth="1"/>
    <col min="60" max="61" width="20.578125" customWidth="1"/>
    <col min="62" max="62" width="20.578125" style="1" customWidth="1"/>
    <col min="63" max="64" width="20.578125" customWidth="1"/>
    <col min="65" max="65" width="20.578125" style="1" customWidth="1"/>
    <col min="66" max="67" width="20.578125" customWidth="1"/>
    <col min="68" max="68" width="20.578125" style="1" customWidth="1"/>
    <col min="69" max="70" width="22.578125" customWidth="1"/>
    <col min="71" max="71" width="22.578125" style="1" customWidth="1"/>
    <col min="72" max="73" width="20.578125" customWidth="1"/>
    <col min="74" max="74" width="20.578125" style="1" customWidth="1"/>
    <col min="75" max="76" width="20.578125" customWidth="1"/>
    <col min="77" max="77" width="20.578125" style="1" customWidth="1"/>
    <col min="78" max="79" width="20.578125" customWidth="1"/>
    <col min="80" max="80" width="20.578125" style="1" customWidth="1"/>
    <col min="81" max="82" width="20.578125" customWidth="1"/>
    <col min="83" max="83" width="20.578125" style="1" customWidth="1"/>
    <col min="84" max="85" width="20.578125" customWidth="1"/>
    <col min="86" max="86" width="20.578125" style="1" customWidth="1"/>
    <col min="87" max="88" width="20.578125" customWidth="1"/>
    <col min="89" max="89" width="20.578125" style="1" customWidth="1"/>
    <col min="90" max="91" width="20.578125" customWidth="1"/>
    <col min="92" max="92" width="20.578125" style="1" customWidth="1"/>
    <col min="93" max="94" width="20.578125" customWidth="1"/>
    <col min="95" max="95" width="20.578125" style="1" customWidth="1"/>
    <col min="96" max="97" width="20.578125" customWidth="1"/>
    <col min="98" max="98" width="20.578125" style="1" customWidth="1"/>
    <col min="99" max="100" width="20.578125" customWidth="1"/>
    <col min="101" max="101" width="20.578125" style="1" customWidth="1"/>
    <col min="102" max="103" width="20.578125" customWidth="1"/>
    <col min="104" max="104" width="20.578125" style="1" customWidth="1"/>
    <col min="105" max="106" width="20.578125" customWidth="1"/>
    <col min="107" max="107" width="20.578125" style="1" customWidth="1"/>
    <col min="108" max="109" width="20.578125" customWidth="1"/>
    <col min="110" max="110" width="20.578125" style="1" customWidth="1"/>
    <col min="111" max="184" width="20.578125" customWidth="1"/>
    <col min="185" max="185" width="20.578125" style="1" customWidth="1"/>
    <col min="186" max="194" width="20.578125" customWidth="1"/>
  </cols>
  <sheetData>
    <row r="1" spans="1:194" ht="15.75" hidden="1" customHeight="1" x14ac:dyDescent="0.55000000000000004">
      <c r="B1" s="3" t="s">
        <v>403</v>
      </c>
      <c r="BK1" s="29" t="s">
        <v>404</v>
      </c>
      <c r="BL1" s="29"/>
      <c r="BM1" s="29"/>
      <c r="BN1" s="29" t="s">
        <v>405</v>
      </c>
      <c r="BO1" s="85"/>
      <c r="BP1" s="85"/>
    </row>
    <row r="2" spans="1:194" s="50" customFormat="1" ht="26.65" customHeight="1" x14ac:dyDescent="0.85">
      <c r="B2" s="3" t="s">
        <v>406</v>
      </c>
      <c r="E2" s="106"/>
      <c r="H2" s="106"/>
      <c r="K2" s="106"/>
      <c r="N2" s="106"/>
      <c r="Q2" s="106"/>
      <c r="T2" s="106"/>
      <c r="W2" s="106"/>
      <c r="Z2" s="106"/>
      <c r="AC2" s="106"/>
      <c r="AF2" s="106"/>
      <c r="AI2" s="106"/>
      <c r="AL2" s="106"/>
      <c r="AO2" s="106"/>
      <c r="AR2" s="106"/>
      <c r="AU2" s="106"/>
      <c r="AX2" s="106"/>
      <c r="BA2" s="106"/>
      <c r="BD2" s="106"/>
      <c r="BG2" s="106"/>
      <c r="BJ2" s="106"/>
      <c r="BM2" s="106"/>
      <c r="BP2" s="106"/>
      <c r="BS2" s="106"/>
      <c r="BV2" s="106"/>
      <c r="BY2" s="106"/>
      <c r="CB2" s="106"/>
      <c r="CE2" s="106"/>
      <c r="CH2" s="106"/>
      <c r="CK2" s="106"/>
      <c r="CN2" s="106"/>
      <c r="CQ2" s="106"/>
      <c r="CT2" s="106"/>
      <c r="CW2" s="106"/>
      <c r="CZ2" s="106"/>
      <c r="DC2" s="106"/>
      <c r="DF2" s="106"/>
      <c r="GC2" s="106"/>
    </row>
    <row r="3" spans="1:194" s="50" customFormat="1" ht="26.65" customHeight="1" x14ac:dyDescent="0.85">
      <c r="B3" s="5" t="s">
        <v>407</v>
      </c>
      <c r="E3" s="106"/>
      <c r="H3" s="106"/>
      <c r="K3" s="106"/>
      <c r="N3" s="106"/>
      <c r="Q3" s="106"/>
      <c r="T3" s="106"/>
      <c r="W3" s="106"/>
      <c r="Z3" s="106"/>
      <c r="AC3" s="106"/>
      <c r="AF3" s="106"/>
      <c r="AI3" s="106"/>
      <c r="AL3" s="106"/>
      <c r="AO3" s="106"/>
      <c r="AR3" s="106"/>
      <c r="AU3" s="106"/>
      <c r="AX3" s="106"/>
      <c r="BA3" s="106"/>
      <c r="BD3" s="106"/>
      <c r="BG3" s="106"/>
      <c r="BJ3" s="106"/>
      <c r="BM3" s="106"/>
      <c r="BP3" s="106"/>
      <c r="BS3" s="106"/>
      <c r="BV3" s="106"/>
      <c r="BY3" s="106"/>
      <c r="CA3" s="281"/>
      <c r="CB3" s="106"/>
      <c r="CC3" s="281"/>
      <c r="CE3" s="106"/>
      <c r="CH3" s="106"/>
      <c r="CK3" s="106"/>
      <c r="CN3" s="106"/>
      <c r="CQ3" s="106"/>
      <c r="CT3" s="106"/>
      <c r="CW3" s="106"/>
      <c r="CZ3" s="106"/>
      <c r="DC3" s="106"/>
      <c r="DF3" s="106"/>
      <c r="GC3" s="106"/>
    </row>
    <row r="4" spans="1:194" s="50" customFormat="1" ht="26.65" customHeight="1" x14ac:dyDescent="0.85">
      <c r="A4" s="106"/>
      <c r="B4" s="5" t="s">
        <v>408</v>
      </c>
      <c r="E4" s="106"/>
      <c r="H4" s="106"/>
      <c r="K4" s="106"/>
      <c r="N4" s="106"/>
      <c r="Q4" s="106"/>
      <c r="T4" s="106"/>
      <c r="W4" s="106"/>
      <c r="Z4" s="106"/>
      <c r="AC4" s="106"/>
      <c r="AF4" s="106"/>
      <c r="AI4" s="106"/>
      <c r="AL4" s="106"/>
      <c r="AO4" s="106"/>
      <c r="AR4" s="106"/>
      <c r="AU4" s="106"/>
      <c r="AX4" s="106"/>
      <c r="BA4" s="106"/>
      <c r="BD4" s="106"/>
      <c r="BG4" s="106"/>
      <c r="BJ4" s="106"/>
      <c r="BM4" s="106"/>
      <c r="BP4" s="106"/>
      <c r="BS4" s="106"/>
      <c r="BV4" s="106"/>
      <c r="BY4" s="106"/>
      <c r="CB4" s="106"/>
      <c r="CE4" s="106"/>
      <c r="CH4" s="106"/>
      <c r="CK4" s="106"/>
      <c r="CN4" s="106"/>
      <c r="CQ4" s="106"/>
      <c r="CT4" s="106"/>
      <c r="CW4" s="106"/>
      <c r="CZ4" s="106"/>
      <c r="DC4" s="106"/>
      <c r="DF4" s="106"/>
      <c r="GC4" s="106"/>
    </row>
    <row r="5" spans="1:194" s="112" customFormat="1" ht="40.9" customHeight="1" thickBot="1" x14ac:dyDescent="0.6">
      <c r="A5" s="108"/>
      <c r="B5" s="113"/>
      <c r="D5" s="112">
        <v>3</v>
      </c>
      <c r="E5" s="108"/>
      <c r="G5" s="112">
        <v>4</v>
      </c>
      <c r="H5" s="108"/>
      <c r="J5" s="112">
        <v>5</v>
      </c>
      <c r="K5" s="108"/>
      <c r="M5" s="112" t="e">
        <f>+#REF!</f>
        <v>#REF!</v>
      </c>
      <c r="N5" s="108"/>
      <c r="P5" s="112" t="e">
        <f>+#REF!</f>
        <v>#REF!</v>
      </c>
      <c r="Q5" s="108"/>
      <c r="S5" s="112">
        <v>8</v>
      </c>
      <c r="T5" s="108"/>
      <c r="V5" s="112" t="e">
        <f>+#REF!</f>
        <v>#REF!</v>
      </c>
      <c r="W5" s="108"/>
      <c r="Y5" s="112">
        <v>10</v>
      </c>
      <c r="Z5" s="108"/>
      <c r="AB5" s="112">
        <v>11</v>
      </c>
      <c r="AC5" s="108"/>
      <c r="AE5" s="112">
        <v>12</v>
      </c>
      <c r="AF5" s="108"/>
      <c r="AH5" s="112">
        <v>13</v>
      </c>
      <c r="AI5" s="108"/>
      <c r="AK5" s="112">
        <v>14</v>
      </c>
      <c r="AL5" s="108"/>
      <c r="AN5" s="112">
        <v>15</v>
      </c>
      <c r="AO5" s="108"/>
      <c r="AQ5" s="112">
        <v>16</v>
      </c>
      <c r="AR5" s="108"/>
      <c r="AT5" s="112">
        <v>17</v>
      </c>
      <c r="AU5" s="108"/>
      <c r="AW5" s="112">
        <v>18</v>
      </c>
      <c r="AX5" s="108"/>
      <c r="AZ5" s="112">
        <v>19</v>
      </c>
      <c r="BA5" s="108"/>
      <c r="BC5" s="112">
        <v>20</v>
      </c>
      <c r="BD5" s="108"/>
      <c r="BF5" s="112">
        <v>21</v>
      </c>
      <c r="BG5" s="108"/>
      <c r="BI5" s="112">
        <v>22</v>
      </c>
      <c r="BJ5" s="108"/>
      <c r="BL5" s="112">
        <v>23</v>
      </c>
      <c r="BM5" s="108"/>
      <c r="BO5" s="112">
        <v>24</v>
      </c>
      <c r="BP5" s="108"/>
      <c r="BR5" s="112">
        <v>25</v>
      </c>
      <c r="BS5" s="108"/>
      <c r="BU5" s="112">
        <v>26</v>
      </c>
      <c r="BV5" s="108"/>
      <c r="BX5" s="112">
        <v>27</v>
      </c>
      <c r="BY5" s="108"/>
      <c r="CA5" s="112">
        <v>28</v>
      </c>
      <c r="CB5" s="108"/>
      <c r="CD5" s="112">
        <v>29</v>
      </c>
      <c r="CE5" s="108"/>
      <c r="CG5" s="112">
        <v>30</v>
      </c>
      <c r="CH5" s="108"/>
      <c r="CJ5" s="112">
        <v>31</v>
      </c>
      <c r="CK5" s="108"/>
      <c r="CM5" s="112">
        <v>32</v>
      </c>
      <c r="CN5" s="108"/>
      <c r="CP5" s="112">
        <v>33</v>
      </c>
      <c r="CQ5" s="108"/>
      <c r="CS5" s="112">
        <v>34</v>
      </c>
      <c r="CT5" s="108"/>
      <c r="CV5" s="112">
        <v>35</v>
      </c>
      <c r="CW5" s="108"/>
      <c r="CY5" s="112">
        <v>36</v>
      </c>
      <c r="CZ5" s="108"/>
      <c r="DB5" s="112">
        <v>37</v>
      </c>
      <c r="DC5" s="108"/>
      <c r="DE5" s="112">
        <v>38</v>
      </c>
      <c r="DF5" s="108"/>
      <c r="DH5" s="112">
        <v>39</v>
      </c>
      <c r="DK5" s="112">
        <v>40</v>
      </c>
      <c r="DN5" s="112">
        <v>41</v>
      </c>
      <c r="DQ5" s="112">
        <v>42</v>
      </c>
      <c r="DT5" s="112">
        <v>43</v>
      </c>
      <c r="DW5" s="112">
        <v>44</v>
      </c>
      <c r="DZ5" s="112">
        <v>45</v>
      </c>
      <c r="EC5" s="112">
        <v>46</v>
      </c>
      <c r="EF5" s="112">
        <v>47</v>
      </c>
      <c r="EI5" s="112">
        <v>48</v>
      </c>
      <c r="EL5" s="112">
        <v>49</v>
      </c>
      <c r="EO5" s="112">
        <v>50</v>
      </c>
      <c r="ER5" s="112">
        <v>51</v>
      </c>
      <c r="EU5" s="112">
        <v>52</v>
      </c>
      <c r="EX5" s="112">
        <v>53</v>
      </c>
      <c r="FA5" s="112">
        <v>54</v>
      </c>
      <c r="FD5" s="112">
        <v>55</v>
      </c>
      <c r="FG5" s="112">
        <v>56</v>
      </c>
      <c r="FJ5" s="112">
        <v>57</v>
      </c>
      <c r="FM5" s="112">
        <v>58</v>
      </c>
      <c r="FP5" s="112">
        <v>59</v>
      </c>
      <c r="FS5" s="112">
        <v>60</v>
      </c>
      <c r="FV5" s="112">
        <v>61</v>
      </c>
      <c r="FY5" s="112">
        <v>62</v>
      </c>
      <c r="GB5" s="112">
        <v>63</v>
      </c>
      <c r="GC5" s="108"/>
      <c r="GE5" s="112">
        <v>64</v>
      </c>
      <c r="GH5" s="112">
        <v>65</v>
      </c>
      <c r="GK5" s="112">
        <v>66</v>
      </c>
    </row>
    <row r="6" spans="1:194" ht="15.75" hidden="1" customHeight="1" thickBot="1" x14ac:dyDescent="0.6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thickBot="1" x14ac:dyDescent="0.6">
      <c r="A7" s="1"/>
      <c r="B7" s="7"/>
      <c r="C7" s="733" t="s">
        <v>409</v>
      </c>
      <c r="D7" s="734"/>
      <c r="E7" s="734"/>
      <c r="F7" s="734"/>
      <c r="G7" s="734"/>
      <c r="H7" s="734"/>
      <c r="I7" s="734"/>
      <c r="J7" s="78"/>
      <c r="K7" s="78"/>
      <c r="L7" s="138" t="s">
        <v>410</v>
      </c>
      <c r="M7" s="64"/>
      <c r="N7" s="64"/>
      <c r="O7" s="64"/>
      <c r="P7" s="64"/>
      <c r="Q7" s="64"/>
      <c r="R7" s="735" t="s">
        <v>411</v>
      </c>
      <c r="S7" s="736"/>
      <c r="T7" s="736"/>
      <c r="U7" s="736"/>
      <c r="V7" s="135"/>
      <c r="W7" s="135"/>
      <c r="X7" s="142" t="s">
        <v>409</v>
      </c>
      <c r="Y7" s="78"/>
      <c r="Z7" s="78"/>
      <c r="AA7" s="138" t="s">
        <v>410</v>
      </c>
      <c r="AB7" s="138"/>
      <c r="AC7" s="138"/>
      <c r="AD7" s="138"/>
      <c r="AE7" s="64"/>
      <c r="AF7" s="64"/>
      <c r="AG7" s="134" t="s">
        <v>411</v>
      </c>
      <c r="AH7" s="134"/>
      <c r="AI7" s="134"/>
      <c r="AJ7" s="142" t="s">
        <v>409</v>
      </c>
      <c r="AK7" s="142"/>
      <c r="AL7" s="142"/>
      <c r="AM7" s="139" t="s">
        <v>410</v>
      </c>
      <c r="AN7" s="141"/>
      <c r="AO7" s="141"/>
      <c r="AP7" s="141"/>
      <c r="AQ7" s="141"/>
      <c r="AR7" s="141"/>
      <c r="AS7" s="134" t="s">
        <v>411</v>
      </c>
      <c r="AT7" s="134"/>
      <c r="AU7" s="134"/>
      <c r="AV7" s="142" t="s">
        <v>409</v>
      </c>
      <c r="AW7" s="130"/>
      <c r="AX7" s="130"/>
      <c r="AY7" s="130"/>
      <c r="AZ7" s="130"/>
      <c r="BA7" s="130"/>
      <c r="BB7" s="89" t="s">
        <v>410</v>
      </c>
      <c r="BC7" s="89"/>
      <c r="BD7" s="89"/>
      <c r="BE7" s="89"/>
      <c r="BF7" s="139"/>
      <c r="BG7" s="139"/>
      <c r="BH7" s="142" t="s">
        <v>409</v>
      </c>
      <c r="BI7" s="78"/>
      <c r="BJ7" s="78"/>
      <c r="BK7">
        <v>49</v>
      </c>
      <c r="BN7">
        <v>51</v>
      </c>
      <c r="BQ7" s="134" t="s">
        <v>411</v>
      </c>
      <c r="BR7" s="135"/>
      <c r="BS7" s="135"/>
      <c r="BT7" s="135"/>
      <c r="BU7" s="135"/>
      <c r="BV7" s="135"/>
      <c r="BW7" s="731" t="s">
        <v>409</v>
      </c>
      <c r="BX7" s="732"/>
      <c r="BY7" s="732"/>
      <c r="BZ7" s="732"/>
      <c r="CA7" s="732"/>
      <c r="CB7" s="732"/>
      <c r="CC7" s="732"/>
      <c r="CD7" s="732"/>
      <c r="CE7" s="732"/>
      <c r="CF7" s="732"/>
      <c r="CG7" s="732"/>
      <c r="CH7" s="732"/>
      <c r="CI7" s="732"/>
      <c r="CJ7" s="130"/>
      <c r="CK7" s="130"/>
      <c r="CL7" s="739" t="s">
        <v>410</v>
      </c>
      <c r="CM7" s="739"/>
      <c r="CN7" s="739"/>
      <c r="CO7" s="739"/>
      <c r="CP7" s="152"/>
      <c r="CQ7" s="152"/>
      <c r="CR7" s="735" t="s">
        <v>411</v>
      </c>
      <c r="CS7" s="736"/>
      <c r="CT7" s="736"/>
      <c r="CU7" s="736"/>
      <c r="CV7" s="135"/>
      <c r="CW7" s="135"/>
      <c r="CX7" s="739" t="s">
        <v>410</v>
      </c>
      <c r="CY7" s="739"/>
      <c r="CZ7" s="739"/>
      <c r="DA7" s="739"/>
      <c r="DB7" s="133"/>
      <c r="DC7" s="133"/>
      <c r="DD7" s="131" t="s">
        <v>409</v>
      </c>
      <c r="DE7" s="131"/>
      <c r="DF7" s="131"/>
      <c r="DG7" s="730" t="s">
        <v>409</v>
      </c>
      <c r="DH7" s="730"/>
      <c r="DI7" s="730"/>
      <c r="DJ7" s="730"/>
      <c r="DK7" s="730"/>
      <c r="DL7" s="730"/>
      <c r="DM7" s="730"/>
      <c r="DN7" s="730"/>
      <c r="DO7" s="730"/>
      <c r="DP7" s="730"/>
      <c r="DQ7" s="730"/>
      <c r="DR7" s="730"/>
      <c r="DS7" s="730"/>
      <c r="DT7" s="730"/>
      <c r="DU7" s="730"/>
      <c r="DV7" s="730"/>
      <c r="DW7" s="730"/>
      <c r="DX7" s="730"/>
      <c r="DY7" s="730"/>
      <c r="DZ7" s="730"/>
      <c r="EA7" s="730"/>
      <c r="EB7" s="730"/>
      <c r="EC7" s="730"/>
      <c r="ED7" s="730"/>
      <c r="EE7" s="730"/>
      <c r="EF7" s="730"/>
      <c r="EG7" s="730"/>
      <c r="EH7" s="730"/>
      <c r="EI7" s="730"/>
      <c r="EJ7" s="730"/>
      <c r="EK7" s="730"/>
      <c r="EL7" s="730"/>
      <c r="EM7" s="730"/>
      <c r="EN7" s="730"/>
      <c r="EO7" s="730"/>
      <c r="EP7" s="730"/>
      <c r="EQ7" s="730"/>
      <c r="ER7" s="730"/>
      <c r="ES7" s="730"/>
      <c r="ET7" s="730"/>
      <c r="EU7" s="730"/>
      <c r="EV7" s="730"/>
      <c r="EW7" s="730"/>
      <c r="EX7" s="730"/>
      <c r="EY7" s="730"/>
      <c r="EZ7" s="730"/>
      <c r="FA7" s="730"/>
      <c r="FB7" s="730"/>
      <c r="FC7" s="730"/>
      <c r="FD7" s="730"/>
      <c r="FE7" s="730"/>
      <c r="FF7" s="730"/>
      <c r="FG7" s="88"/>
      <c r="FH7" s="88"/>
      <c r="FI7" s="738" t="s">
        <v>410</v>
      </c>
      <c r="FJ7" s="738"/>
      <c r="FK7" s="738"/>
      <c r="FL7" s="738"/>
      <c r="FM7" s="89"/>
      <c r="FN7" s="89"/>
      <c r="FO7" s="737" t="s">
        <v>409</v>
      </c>
      <c r="FP7" s="737"/>
      <c r="FQ7" s="737"/>
      <c r="FR7" s="737"/>
      <c r="FS7" s="737"/>
      <c r="FT7" s="737"/>
      <c r="FU7" s="737"/>
      <c r="FV7" s="737"/>
      <c r="FW7" s="737"/>
      <c r="FX7" s="737"/>
      <c r="FY7" s="737"/>
      <c r="FZ7" s="737"/>
      <c r="GA7" s="737"/>
      <c r="GB7" s="737"/>
      <c r="GC7" s="737"/>
      <c r="GD7" s="737"/>
      <c r="GE7" s="90"/>
      <c r="GF7" s="90"/>
      <c r="GG7" s="738" t="s">
        <v>410</v>
      </c>
      <c r="GH7" s="738"/>
      <c r="GI7" s="738"/>
      <c r="GJ7" s="738"/>
      <c r="GK7" s="64"/>
      <c r="GL7" s="64"/>
    </row>
    <row r="8" spans="1:194" s="112" customFormat="1" ht="37" customHeight="1" thickBot="1" x14ac:dyDescent="0.6">
      <c r="A8" s="724" t="s">
        <v>412</v>
      </c>
      <c r="B8" s="727" t="s">
        <v>413</v>
      </c>
      <c r="C8" s="720" t="s">
        <v>414</v>
      </c>
      <c r="D8" s="721"/>
      <c r="E8" s="721"/>
      <c r="F8" s="721"/>
      <c r="G8" s="721"/>
      <c r="H8" s="721"/>
      <c r="I8" s="721"/>
      <c r="J8" s="721"/>
      <c r="K8" s="721"/>
      <c r="L8" s="721"/>
      <c r="M8" s="721"/>
      <c r="N8" s="721"/>
      <c r="O8" s="721"/>
      <c r="P8" s="721"/>
      <c r="Q8" s="721"/>
      <c r="R8" s="721"/>
      <c r="S8" s="721"/>
      <c r="T8" s="721"/>
      <c r="U8" s="721"/>
      <c r="V8" s="721"/>
      <c r="W8" s="722"/>
      <c r="X8" s="711" t="s">
        <v>415</v>
      </c>
      <c r="Y8" s="712"/>
      <c r="Z8" s="712"/>
      <c r="AA8" s="712"/>
      <c r="AB8" s="712"/>
      <c r="AC8" s="712"/>
      <c r="AD8" s="712"/>
      <c r="AE8" s="712"/>
      <c r="AF8" s="712"/>
      <c r="AG8" s="712"/>
      <c r="AH8" s="712"/>
      <c r="AI8" s="712"/>
      <c r="AJ8" s="712"/>
      <c r="AK8" s="712"/>
      <c r="AL8" s="712"/>
      <c r="AM8" s="712"/>
      <c r="AN8" s="712"/>
      <c r="AO8" s="712"/>
      <c r="AP8" s="712"/>
      <c r="AQ8" s="712"/>
      <c r="AR8" s="712"/>
      <c r="AS8" s="712"/>
      <c r="AT8" s="712"/>
      <c r="AU8" s="712"/>
      <c r="AV8" s="712"/>
      <c r="AW8" s="712"/>
      <c r="AX8" s="712"/>
      <c r="AY8" s="712"/>
      <c r="AZ8" s="712"/>
      <c r="BA8" s="712"/>
      <c r="BB8" s="712"/>
      <c r="BC8" s="712"/>
      <c r="BD8" s="712"/>
      <c r="BE8" s="712"/>
      <c r="BF8" s="712"/>
      <c r="BG8" s="712"/>
      <c r="BH8" s="712"/>
      <c r="BI8" s="712"/>
      <c r="BJ8" s="712"/>
      <c r="BK8" s="712"/>
      <c r="BL8" s="712"/>
      <c r="BM8" s="712"/>
      <c r="BN8" s="712"/>
      <c r="BO8" s="712"/>
      <c r="BP8" s="712"/>
      <c r="BQ8" s="712"/>
      <c r="BR8" s="712"/>
      <c r="BS8" s="713"/>
      <c r="BT8" s="690" t="s">
        <v>416</v>
      </c>
      <c r="BU8" s="690"/>
      <c r="BV8" s="691"/>
      <c r="BW8" s="695" t="s">
        <v>417</v>
      </c>
      <c r="BX8" s="696"/>
      <c r="BY8" s="696"/>
      <c r="BZ8" s="696"/>
      <c r="CA8" s="696"/>
      <c r="CB8" s="696"/>
      <c r="CC8" s="696"/>
      <c r="CD8" s="696"/>
      <c r="CE8" s="696"/>
      <c r="CF8" s="696"/>
      <c r="CG8" s="696"/>
      <c r="CH8" s="696"/>
      <c r="CI8" s="696"/>
      <c r="CJ8" s="696"/>
      <c r="CK8" s="696"/>
      <c r="CL8" s="696"/>
      <c r="CM8" s="696"/>
      <c r="CN8" s="696"/>
      <c r="CO8" s="696"/>
      <c r="CP8" s="696"/>
      <c r="CQ8" s="696"/>
      <c r="CR8" s="696"/>
      <c r="CS8" s="696"/>
      <c r="CT8" s="697"/>
      <c r="CU8" s="689" t="s">
        <v>418</v>
      </c>
      <c r="CV8" s="690"/>
      <c r="CW8" s="691"/>
      <c r="CX8" s="678" t="s">
        <v>419</v>
      </c>
      <c r="CY8" s="679"/>
      <c r="CZ8" s="679"/>
      <c r="DA8" s="679"/>
      <c r="DB8" s="679"/>
      <c r="DC8" s="679"/>
      <c r="DD8" s="679"/>
      <c r="DE8" s="679"/>
      <c r="DF8" s="680"/>
      <c r="DG8" s="686" t="s">
        <v>420</v>
      </c>
      <c r="DH8" s="687"/>
      <c r="DI8" s="687"/>
      <c r="DJ8" s="687"/>
      <c r="DK8" s="687"/>
      <c r="DL8" s="687"/>
      <c r="DM8" s="687"/>
      <c r="DN8" s="687"/>
      <c r="DO8" s="687"/>
      <c r="DP8" s="687"/>
      <c r="DQ8" s="687"/>
      <c r="DR8" s="687"/>
      <c r="DS8" s="687"/>
      <c r="DT8" s="687"/>
      <c r="DU8" s="687"/>
      <c r="DV8" s="687"/>
      <c r="DW8" s="687"/>
      <c r="DX8" s="687"/>
      <c r="DY8" s="687"/>
      <c r="DZ8" s="687"/>
      <c r="EA8" s="687"/>
      <c r="EB8" s="687"/>
      <c r="EC8" s="687"/>
      <c r="ED8" s="687"/>
      <c r="EE8" s="687"/>
      <c r="EF8" s="687"/>
      <c r="EG8" s="687"/>
      <c r="EH8" s="687"/>
      <c r="EI8" s="687"/>
      <c r="EJ8" s="687"/>
      <c r="EK8" s="687"/>
      <c r="EL8" s="687"/>
      <c r="EM8" s="687"/>
      <c r="EN8" s="687"/>
      <c r="EO8" s="687"/>
      <c r="EP8" s="687"/>
      <c r="EQ8" s="687"/>
      <c r="ER8" s="687"/>
      <c r="ES8" s="687"/>
      <c r="ET8" s="687"/>
      <c r="EU8" s="687"/>
      <c r="EV8" s="687"/>
      <c r="EW8" s="687"/>
      <c r="EX8" s="687"/>
      <c r="EY8" s="687"/>
      <c r="EZ8" s="687"/>
      <c r="FA8" s="687"/>
      <c r="FB8" s="687"/>
      <c r="FC8" s="687"/>
      <c r="FD8" s="687"/>
      <c r="FE8" s="687"/>
      <c r="FF8" s="687"/>
      <c r="FG8" s="687"/>
      <c r="FH8" s="687"/>
      <c r="FI8" s="687"/>
      <c r="FJ8" s="687"/>
      <c r="FK8" s="687"/>
      <c r="FL8" s="687"/>
      <c r="FM8" s="687"/>
      <c r="FN8" s="687"/>
      <c r="FO8" s="687"/>
      <c r="FP8" s="687"/>
      <c r="FQ8" s="687"/>
      <c r="FR8" s="687"/>
      <c r="FS8" s="687"/>
      <c r="FT8" s="687"/>
      <c r="FU8" s="687"/>
      <c r="FV8" s="687"/>
      <c r="FW8" s="687"/>
      <c r="FX8" s="687"/>
      <c r="FY8" s="687"/>
      <c r="FZ8" s="687"/>
      <c r="GA8" s="687"/>
      <c r="GB8" s="687"/>
      <c r="GC8" s="687"/>
      <c r="GD8" s="687"/>
      <c r="GE8" s="687"/>
      <c r="GF8" s="687"/>
      <c r="GG8" s="687"/>
      <c r="GH8" s="687"/>
      <c r="GI8" s="687"/>
      <c r="GJ8" s="687"/>
      <c r="GK8" s="687"/>
      <c r="GL8" s="688"/>
    </row>
    <row r="9" spans="1:194" ht="75" customHeight="1" x14ac:dyDescent="0.55000000000000004">
      <c r="A9" s="725"/>
      <c r="B9" s="728"/>
      <c r="C9" s="714" t="s">
        <v>421</v>
      </c>
      <c r="D9" s="715"/>
      <c r="E9" s="716"/>
      <c r="F9" s="714" t="s">
        <v>181</v>
      </c>
      <c r="G9" s="715"/>
      <c r="H9" s="716"/>
      <c r="I9" s="714" t="s">
        <v>182</v>
      </c>
      <c r="J9" s="715"/>
      <c r="K9" s="716"/>
      <c r="L9" s="714" t="s">
        <v>183</v>
      </c>
      <c r="M9" s="715"/>
      <c r="N9" s="716"/>
      <c r="O9" s="714" t="s">
        <v>184</v>
      </c>
      <c r="P9" s="715"/>
      <c r="Q9" s="716"/>
      <c r="R9" s="707" t="s">
        <v>422</v>
      </c>
      <c r="S9" s="708"/>
      <c r="T9" s="709"/>
      <c r="U9" s="717" t="s">
        <v>423</v>
      </c>
      <c r="V9" s="718"/>
      <c r="W9" s="719"/>
      <c r="X9" s="714" t="s">
        <v>187</v>
      </c>
      <c r="Y9" s="715"/>
      <c r="Z9" s="716"/>
      <c r="AA9" s="714" t="s">
        <v>188</v>
      </c>
      <c r="AB9" s="715"/>
      <c r="AC9" s="716"/>
      <c r="AD9" s="714" t="s">
        <v>189</v>
      </c>
      <c r="AE9" s="715"/>
      <c r="AF9" s="716"/>
      <c r="AG9" s="707" t="s">
        <v>424</v>
      </c>
      <c r="AH9" s="708"/>
      <c r="AI9" s="709"/>
      <c r="AJ9" s="714" t="s">
        <v>191</v>
      </c>
      <c r="AK9" s="715"/>
      <c r="AL9" s="716"/>
      <c r="AM9" s="714" t="s">
        <v>192</v>
      </c>
      <c r="AN9" s="715"/>
      <c r="AO9" s="716"/>
      <c r="AP9" s="714" t="s">
        <v>193</v>
      </c>
      <c r="AQ9" s="715"/>
      <c r="AR9" s="716"/>
      <c r="AS9" s="707" t="s">
        <v>425</v>
      </c>
      <c r="AT9" s="708"/>
      <c r="AU9" s="709"/>
      <c r="AV9" s="714" t="s">
        <v>195</v>
      </c>
      <c r="AW9" s="715"/>
      <c r="AX9" s="716"/>
      <c r="AY9" s="714" t="s">
        <v>196</v>
      </c>
      <c r="AZ9" s="715"/>
      <c r="BA9" s="716"/>
      <c r="BB9" s="714" t="s">
        <v>197</v>
      </c>
      <c r="BC9" s="715"/>
      <c r="BD9" s="716"/>
      <c r="BE9" s="714" t="s">
        <v>198</v>
      </c>
      <c r="BF9" s="715"/>
      <c r="BG9" s="716"/>
      <c r="BH9" s="714" t="s">
        <v>28</v>
      </c>
      <c r="BI9" s="715"/>
      <c r="BJ9" s="716"/>
      <c r="BK9" s="707" t="s">
        <v>426</v>
      </c>
      <c r="BL9" s="708"/>
      <c r="BM9" s="709"/>
      <c r="BN9" s="707" t="s">
        <v>427</v>
      </c>
      <c r="BO9" s="708"/>
      <c r="BP9" s="709"/>
      <c r="BQ9" s="710" t="s">
        <v>428</v>
      </c>
      <c r="BR9" s="710"/>
      <c r="BS9" s="710"/>
      <c r="BT9" s="693"/>
      <c r="BU9" s="693"/>
      <c r="BV9" s="694"/>
      <c r="BW9" s="698" t="s">
        <v>203</v>
      </c>
      <c r="BX9" s="699"/>
      <c r="BY9" s="700"/>
      <c r="BZ9" s="698" t="s">
        <v>204</v>
      </c>
      <c r="CA9" s="699"/>
      <c r="CB9" s="700"/>
      <c r="CC9" s="701" t="s">
        <v>205</v>
      </c>
      <c r="CD9" s="702"/>
      <c r="CE9" s="703"/>
      <c r="CF9" s="701" t="s">
        <v>206</v>
      </c>
      <c r="CG9" s="702"/>
      <c r="CH9" s="703"/>
      <c r="CI9" s="698" t="s">
        <v>429</v>
      </c>
      <c r="CJ9" s="699"/>
      <c r="CK9" s="700"/>
      <c r="CL9" s="698" t="s">
        <v>430</v>
      </c>
      <c r="CM9" s="699"/>
      <c r="CN9" s="700"/>
      <c r="CO9" s="698" t="s">
        <v>431</v>
      </c>
      <c r="CP9" s="699"/>
      <c r="CQ9" s="700"/>
      <c r="CR9" s="704" t="s">
        <v>432</v>
      </c>
      <c r="CS9" s="705"/>
      <c r="CT9" s="706"/>
      <c r="CU9" s="692"/>
      <c r="CV9" s="693"/>
      <c r="CW9" s="694"/>
      <c r="CX9" s="675" t="s">
        <v>433</v>
      </c>
      <c r="CY9" s="676"/>
      <c r="CZ9" s="677"/>
      <c r="DA9" s="675" t="s">
        <v>434</v>
      </c>
      <c r="DB9" s="676"/>
      <c r="DC9" s="677"/>
      <c r="DD9" s="675" t="s">
        <v>212</v>
      </c>
      <c r="DE9" s="676"/>
      <c r="DF9" s="677"/>
      <c r="DG9" s="681" t="s">
        <v>306</v>
      </c>
      <c r="DH9" s="682"/>
      <c r="DI9" s="682"/>
      <c r="DJ9" s="682"/>
      <c r="DK9" s="682"/>
      <c r="DL9" s="682"/>
      <c r="DM9" s="682"/>
      <c r="DN9" s="682"/>
      <c r="DO9" s="682"/>
      <c r="DP9" s="682"/>
      <c r="DQ9" s="682"/>
      <c r="DR9" s="682"/>
      <c r="DS9" s="682"/>
      <c r="DT9" s="682"/>
      <c r="DU9" s="682"/>
      <c r="DV9" s="682"/>
      <c r="DW9" s="682"/>
      <c r="DX9" s="682"/>
      <c r="DY9" s="682"/>
      <c r="DZ9" s="682"/>
      <c r="EA9" s="682"/>
      <c r="EB9" s="682"/>
      <c r="EC9" s="682"/>
      <c r="ED9" s="682"/>
      <c r="EE9" s="682"/>
      <c r="EF9" s="682"/>
      <c r="EG9" s="682"/>
      <c r="EH9" s="682"/>
      <c r="EI9" s="682"/>
      <c r="EJ9" s="682"/>
      <c r="EK9" s="682"/>
      <c r="EL9" s="682"/>
      <c r="EM9" s="682"/>
      <c r="EN9" s="682"/>
      <c r="EO9" s="682"/>
      <c r="EP9" s="682"/>
      <c r="EQ9" s="682"/>
      <c r="ER9" s="682"/>
      <c r="ES9" s="682"/>
      <c r="ET9" s="682"/>
      <c r="EU9" s="682"/>
      <c r="EV9" s="682"/>
      <c r="EW9" s="682"/>
      <c r="EX9" s="682"/>
      <c r="EY9" s="682"/>
      <c r="EZ9" s="682"/>
      <c r="FA9" s="682"/>
      <c r="FB9" s="682"/>
      <c r="FC9" s="682"/>
      <c r="FD9" s="682"/>
      <c r="FE9" s="682"/>
      <c r="FF9" s="682"/>
      <c r="FG9" s="682"/>
      <c r="FH9" s="682"/>
      <c r="FI9" s="682"/>
      <c r="FJ9" s="682"/>
      <c r="FK9" s="682"/>
      <c r="FL9" s="682"/>
      <c r="FM9" s="682"/>
      <c r="FN9" s="683"/>
      <c r="FO9" s="684" t="s">
        <v>435</v>
      </c>
      <c r="FP9" s="684"/>
      <c r="FQ9" s="684"/>
      <c r="FR9" s="684"/>
      <c r="FS9" s="684"/>
      <c r="FT9" s="684"/>
      <c r="FU9" s="684"/>
      <c r="FV9" s="684"/>
      <c r="FW9" s="684"/>
      <c r="FX9" s="684"/>
      <c r="FY9" s="684"/>
      <c r="FZ9" s="684"/>
      <c r="GA9" s="684"/>
      <c r="GB9" s="684"/>
      <c r="GC9" s="684"/>
      <c r="GD9" s="684"/>
      <c r="GE9" s="684"/>
      <c r="GF9" s="684"/>
      <c r="GG9" s="684"/>
      <c r="GH9" s="684"/>
      <c r="GI9" s="684"/>
      <c r="GJ9" s="684"/>
      <c r="GK9" s="684"/>
      <c r="GL9" s="685"/>
    </row>
    <row r="10" spans="1:194" ht="57.9" thickBot="1" x14ac:dyDescent="0.6">
      <c r="A10" s="726"/>
      <c r="B10" s="729"/>
      <c r="C10" s="149" t="s">
        <v>376</v>
      </c>
      <c r="D10" s="149" t="s">
        <v>404</v>
      </c>
      <c r="E10" s="149" t="s">
        <v>405</v>
      </c>
      <c r="F10" s="149" t="s">
        <v>376</v>
      </c>
      <c r="G10" s="149" t="s">
        <v>404</v>
      </c>
      <c r="H10" s="149" t="s">
        <v>405</v>
      </c>
      <c r="I10" s="149" t="s">
        <v>376</v>
      </c>
      <c r="J10" s="149" t="s">
        <v>404</v>
      </c>
      <c r="K10" s="149" t="s">
        <v>405</v>
      </c>
      <c r="L10" s="149" t="s">
        <v>376</v>
      </c>
      <c r="M10" s="149" t="s">
        <v>404</v>
      </c>
      <c r="N10" s="149" t="s">
        <v>405</v>
      </c>
      <c r="O10" s="149" t="s">
        <v>376</v>
      </c>
      <c r="P10" s="149" t="s">
        <v>404</v>
      </c>
      <c r="Q10" s="149" t="s">
        <v>405</v>
      </c>
      <c r="R10" s="149" t="s">
        <v>376</v>
      </c>
      <c r="S10" s="149" t="s">
        <v>404</v>
      </c>
      <c r="T10" s="149" t="s">
        <v>405</v>
      </c>
      <c r="U10" s="149" t="s">
        <v>376</v>
      </c>
      <c r="V10" s="149" t="s">
        <v>404</v>
      </c>
      <c r="W10" s="149" t="s">
        <v>405</v>
      </c>
      <c r="X10" s="149" t="s">
        <v>376</v>
      </c>
      <c r="Y10" s="149" t="s">
        <v>404</v>
      </c>
      <c r="Z10" s="149" t="s">
        <v>405</v>
      </c>
      <c r="AA10" s="149" t="s">
        <v>376</v>
      </c>
      <c r="AB10" s="149" t="s">
        <v>404</v>
      </c>
      <c r="AC10" s="149" t="s">
        <v>405</v>
      </c>
      <c r="AD10" s="149" t="s">
        <v>376</v>
      </c>
      <c r="AE10" s="149" t="s">
        <v>404</v>
      </c>
      <c r="AF10" s="149" t="s">
        <v>405</v>
      </c>
      <c r="AG10" s="149" t="s">
        <v>376</v>
      </c>
      <c r="AH10" s="149" t="s">
        <v>404</v>
      </c>
      <c r="AI10" s="149" t="s">
        <v>405</v>
      </c>
      <c r="AJ10" s="149" t="s">
        <v>376</v>
      </c>
      <c r="AK10" s="149" t="s">
        <v>404</v>
      </c>
      <c r="AL10" s="149" t="s">
        <v>405</v>
      </c>
      <c r="AM10" s="149" t="s">
        <v>376</v>
      </c>
      <c r="AN10" s="149" t="s">
        <v>404</v>
      </c>
      <c r="AO10" s="149" t="s">
        <v>405</v>
      </c>
      <c r="AP10" s="149" t="s">
        <v>376</v>
      </c>
      <c r="AQ10" s="149" t="s">
        <v>404</v>
      </c>
      <c r="AR10" s="149" t="s">
        <v>405</v>
      </c>
      <c r="AS10" s="149" t="s">
        <v>376</v>
      </c>
      <c r="AT10" s="149" t="s">
        <v>404</v>
      </c>
      <c r="AU10" s="149" t="s">
        <v>405</v>
      </c>
      <c r="AV10" s="149" t="s">
        <v>376</v>
      </c>
      <c r="AW10" s="149" t="s">
        <v>404</v>
      </c>
      <c r="AX10" s="149" t="s">
        <v>405</v>
      </c>
      <c r="AY10" s="149" t="s">
        <v>376</v>
      </c>
      <c r="AZ10" s="149" t="s">
        <v>404</v>
      </c>
      <c r="BA10" s="149" t="s">
        <v>405</v>
      </c>
      <c r="BB10" s="149" t="s">
        <v>376</v>
      </c>
      <c r="BC10" s="149" t="s">
        <v>404</v>
      </c>
      <c r="BD10" s="149" t="s">
        <v>405</v>
      </c>
      <c r="BE10" s="149" t="s">
        <v>376</v>
      </c>
      <c r="BF10" s="149" t="s">
        <v>404</v>
      </c>
      <c r="BG10" s="149" t="s">
        <v>405</v>
      </c>
      <c r="BH10" s="149" t="s">
        <v>376</v>
      </c>
      <c r="BI10" s="149" t="s">
        <v>404</v>
      </c>
      <c r="BJ10" s="149" t="s">
        <v>405</v>
      </c>
      <c r="BK10" s="149" t="s">
        <v>376</v>
      </c>
      <c r="BL10" s="149" t="s">
        <v>404</v>
      </c>
      <c r="BM10" s="149" t="s">
        <v>405</v>
      </c>
      <c r="BN10" s="149" t="s">
        <v>376</v>
      </c>
      <c r="BO10" s="149" t="s">
        <v>404</v>
      </c>
      <c r="BP10" s="149" t="s">
        <v>405</v>
      </c>
      <c r="BQ10" s="149" t="s">
        <v>376</v>
      </c>
      <c r="BR10" s="149" t="s">
        <v>404</v>
      </c>
      <c r="BS10" s="149" t="s">
        <v>405</v>
      </c>
      <c r="BT10" s="149" t="s">
        <v>376</v>
      </c>
      <c r="BU10" s="149" t="s">
        <v>404</v>
      </c>
      <c r="BV10" s="149" t="s">
        <v>405</v>
      </c>
      <c r="BW10" s="149" t="s">
        <v>376</v>
      </c>
      <c r="BX10" s="149" t="s">
        <v>404</v>
      </c>
      <c r="BY10" s="149" t="s">
        <v>405</v>
      </c>
      <c r="BZ10" s="149" t="s">
        <v>376</v>
      </c>
      <c r="CA10" s="149" t="s">
        <v>404</v>
      </c>
      <c r="CB10" s="149" t="s">
        <v>405</v>
      </c>
      <c r="CC10" s="149" t="s">
        <v>376</v>
      </c>
      <c r="CD10" s="149" t="s">
        <v>404</v>
      </c>
      <c r="CE10" s="149" t="s">
        <v>405</v>
      </c>
      <c r="CF10" s="149" t="s">
        <v>376</v>
      </c>
      <c r="CG10" s="149" t="s">
        <v>404</v>
      </c>
      <c r="CH10" s="149" t="s">
        <v>405</v>
      </c>
      <c r="CI10" s="149" t="s">
        <v>376</v>
      </c>
      <c r="CJ10" s="149" t="s">
        <v>404</v>
      </c>
      <c r="CK10" s="149" t="s">
        <v>405</v>
      </c>
      <c r="CL10" s="149" t="s">
        <v>376</v>
      </c>
      <c r="CM10" s="149" t="s">
        <v>404</v>
      </c>
      <c r="CN10" s="149" t="s">
        <v>405</v>
      </c>
      <c r="CO10" s="149" t="s">
        <v>376</v>
      </c>
      <c r="CP10" s="149" t="s">
        <v>404</v>
      </c>
      <c r="CQ10" s="149" t="s">
        <v>405</v>
      </c>
      <c r="CR10" s="149" t="s">
        <v>376</v>
      </c>
      <c r="CS10" s="149" t="s">
        <v>404</v>
      </c>
      <c r="CT10" s="149" t="s">
        <v>405</v>
      </c>
      <c r="CU10" s="149" t="s">
        <v>376</v>
      </c>
      <c r="CV10" s="149" t="s">
        <v>404</v>
      </c>
      <c r="CW10" s="149" t="s">
        <v>405</v>
      </c>
      <c r="CX10" s="149" t="s">
        <v>376</v>
      </c>
      <c r="CY10" s="149" t="s">
        <v>404</v>
      </c>
      <c r="CZ10" s="149" t="s">
        <v>405</v>
      </c>
      <c r="DA10" s="149" t="s">
        <v>376</v>
      </c>
      <c r="DB10" s="149" t="s">
        <v>404</v>
      </c>
      <c r="DC10" s="149" t="s">
        <v>405</v>
      </c>
      <c r="DD10" s="149" t="s">
        <v>376</v>
      </c>
      <c r="DE10" s="149" t="s">
        <v>404</v>
      </c>
      <c r="DF10" s="149" t="s">
        <v>405</v>
      </c>
      <c r="DG10" s="155" t="s">
        <v>436</v>
      </c>
      <c r="DH10" s="155" t="s">
        <v>437</v>
      </c>
      <c r="DI10" s="155" t="s">
        <v>438</v>
      </c>
      <c r="DJ10" s="155" t="s">
        <v>439</v>
      </c>
      <c r="DK10" s="155" t="s">
        <v>440</v>
      </c>
      <c r="DL10" s="155" t="s">
        <v>441</v>
      </c>
      <c r="DM10" s="158" t="s">
        <v>442</v>
      </c>
      <c r="DN10" s="158" t="s">
        <v>443</v>
      </c>
      <c r="DO10" s="158" t="s">
        <v>444</v>
      </c>
      <c r="DP10" s="155" t="s">
        <v>445</v>
      </c>
      <c r="DQ10" s="155" t="s">
        <v>446</v>
      </c>
      <c r="DR10" s="155" t="s">
        <v>447</v>
      </c>
      <c r="DS10" s="155" t="s">
        <v>448</v>
      </c>
      <c r="DT10" s="155" t="s">
        <v>449</v>
      </c>
      <c r="DU10" s="155" t="s">
        <v>450</v>
      </c>
      <c r="DV10" s="158" t="s">
        <v>451</v>
      </c>
      <c r="DW10" s="158" t="s">
        <v>452</v>
      </c>
      <c r="DX10" s="158" t="s">
        <v>453</v>
      </c>
      <c r="DY10" s="155" t="s">
        <v>454</v>
      </c>
      <c r="DZ10" s="155" t="s">
        <v>455</v>
      </c>
      <c r="EA10" s="155" t="s">
        <v>456</v>
      </c>
      <c r="EB10" s="155" t="s">
        <v>457</v>
      </c>
      <c r="EC10" s="155" t="s">
        <v>458</v>
      </c>
      <c r="ED10" s="155" t="s">
        <v>459</v>
      </c>
      <c r="EE10" s="158" t="s">
        <v>460</v>
      </c>
      <c r="EF10" s="158" t="s">
        <v>461</v>
      </c>
      <c r="EG10" s="158" t="s">
        <v>462</v>
      </c>
      <c r="EH10" s="155" t="s">
        <v>463</v>
      </c>
      <c r="EI10" s="155" t="s">
        <v>464</v>
      </c>
      <c r="EJ10" s="155" t="s">
        <v>465</v>
      </c>
      <c r="EK10" s="155" t="s">
        <v>466</v>
      </c>
      <c r="EL10" s="155" t="s">
        <v>467</v>
      </c>
      <c r="EM10" s="155" t="s">
        <v>468</v>
      </c>
      <c r="EN10" s="158" t="s">
        <v>469</v>
      </c>
      <c r="EO10" s="158" t="s">
        <v>470</v>
      </c>
      <c r="EP10" s="158" t="s">
        <v>471</v>
      </c>
      <c r="EQ10" s="155" t="s">
        <v>472</v>
      </c>
      <c r="ER10" s="155" t="s">
        <v>473</v>
      </c>
      <c r="ES10" s="155" t="s">
        <v>474</v>
      </c>
      <c r="ET10" s="155" t="s">
        <v>475</v>
      </c>
      <c r="EU10" s="155" t="s">
        <v>476</v>
      </c>
      <c r="EV10" s="155" t="s">
        <v>477</v>
      </c>
      <c r="EW10" s="158" t="s">
        <v>478</v>
      </c>
      <c r="EX10" s="158" t="s">
        <v>479</v>
      </c>
      <c r="EY10" s="158" t="s">
        <v>480</v>
      </c>
      <c r="EZ10" s="155" t="s">
        <v>481</v>
      </c>
      <c r="FA10" s="155" t="s">
        <v>482</v>
      </c>
      <c r="FB10" s="155" t="s">
        <v>483</v>
      </c>
      <c r="FC10" s="155" t="s">
        <v>484</v>
      </c>
      <c r="FD10" s="155" t="s">
        <v>485</v>
      </c>
      <c r="FE10" s="155" t="s">
        <v>486</v>
      </c>
      <c r="FF10" s="158" t="s">
        <v>487</v>
      </c>
      <c r="FG10" s="158" t="s">
        <v>488</v>
      </c>
      <c r="FH10" s="158" t="s">
        <v>489</v>
      </c>
      <c r="FI10" s="155" t="s">
        <v>490</v>
      </c>
      <c r="FJ10" s="155" t="s">
        <v>491</v>
      </c>
      <c r="FK10" s="155" t="s">
        <v>492</v>
      </c>
      <c r="FL10" s="155" t="s">
        <v>493</v>
      </c>
      <c r="FM10" s="155" t="s">
        <v>494</v>
      </c>
      <c r="FN10" s="155" t="s">
        <v>495</v>
      </c>
      <c r="FO10" s="155" t="s">
        <v>496</v>
      </c>
      <c r="FP10" s="155" t="s">
        <v>497</v>
      </c>
      <c r="FQ10" s="155" t="s">
        <v>498</v>
      </c>
      <c r="FR10" s="155" t="s">
        <v>499</v>
      </c>
      <c r="FS10" s="155" t="s">
        <v>500</v>
      </c>
      <c r="FT10" s="155" t="s">
        <v>501</v>
      </c>
      <c r="FU10" s="158" t="s">
        <v>502</v>
      </c>
      <c r="FV10" s="158" t="s">
        <v>503</v>
      </c>
      <c r="FW10" s="158" t="s">
        <v>504</v>
      </c>
      <c r="FX10" s="158" t="s">
        <v>505</v>
      </c>
      <c r="FY10" s="158" t="s">
        <v>506</v>
      </c>
      <c r="FZ10" s="158" t="s">
        <v>507</v>
      </c>
      <c r="GA10" s="158" t="s">
        <v>508</v>
      </c>
      <c r="GB10" s="158" t="s">
        <v>509</v>
      </c>
      <c r="GC10" s="158" t="s">
        <v>510</v>
      </c>
      <c r="GD10" s="155" t="s">
        <v>511</v>
      </c>
      <c r="GE10" s="155" t="s">
        <v>512</v>
      </c>
      <c r="GF10" s="155" t="s">
        <v>513</v>
      </c>
      <c r="GG10" s="155" t="s">
        <v>514</v>
      </c>
      <c r="GH10" s="155" t="s">
        <v>515</v>
      </c>
      <c r="GI10" s="155" t="s">
        <v>516</v>
      </c>
      <c r="GJ10" s="155" t="s">
        <v>517</v>
      </c>
      <c r="GK10" s="155" t="s">
        <v>518</v>
      </c>
      <c r="GL10" s="146" t="s">
        <v>519</v>
      </c>
    </row>
    <row r="11" spans="1:194" s="44" customFormat="1" ht="15" customHeight="1" x14ac:dyDescent="0.6">
      <c r="A11" s="162">
        <v>5</v>
      </c>
      <c r="B11" s="140" t="s">
        <v>520</v>
      </c>
      <c r="C11" s="162">
        <v>44047</v>
      </c>
      <c r="D11" s="162">
        <v>44915</v>
      </c>
      <c r="E11" s="351">
        <f>D11/C11</f>
        <v>1.0197062228982678</v>
      </c>
      <c r="F11" s="162">
        <v>25043</v>
      </c>
      <c r="G11" s="162">
        <v>30053</v>
      </c>
      <c r="H11" s="351">
        <f>IF(F11=0,"N/A",G11/F11)</f>
        <v>1.200055903845386</v>
      </c>
      <c r="I11" s="162">
        <v>3209</v>
      </c>
      <c r="J11" s="162">
        <v>3148</v>
      </c>
      <c r="K11" s="351">
        <f>IF(I11=0,"N/A",J11/I11)</f>
        <v>0.98099096291679655</v>
      </c>
      <c r="L11" s="162">
        <v>271</v>
      </c>
      <c r="M11" s="162">
        <v>303</v>
      </c>
      <c r="N11" s="354">
        <f>IF(L11=0,"N/A",M11/L11)</f>
        <v>1.1180811808118081</v>
      </c>
      <c r="O11" s="162">
        <v>0</v>
      </c>
      <c r="P11" s="162">
        <v>0</v>
      </c>
      <c r="Q11" s="354" t="str">
        <f>IF(O11=0,"N/A",P11/O11)</f>
        <v>N/A</v>
      </c>
      <c r="R11" s="162">
        <v>72570</v>
      </c>
      <c r="S11" s="162">
        <v>78419</v>
      </c>
      <c r="T11" s="356">
        <f t="shared" ref="T11:T44" si="0">IF(R11=0,"N/A",S11/R11)</f>
        <v>1.0805980432685682</v>
      </c>
      <c r="U11" s="162">
        <v>72570</v>
      </c>
      <c r="V11" s="162">
        <v>78419</v>
      </c>
      <c r="W11" s="356">
        <f>V11/U11</f>
        <v>1.0805980432685682</v>
      </c>
      <c r="X11" s="162">
        <v>3653</v>
      </c>
      <c r="Y11" s="162">
        <v>3328</v>
      </c>
      <c r="Z11" s="351">
        <f>IF(X11=0,"N/A",Y11/X11)</f>
        <v>0.91103202846975084</v>
      </c>
      <c r="AA11" s="162">
        <v>274</v>
      </c>
      <c r="AB11" s="162">
        <v>471</v>
      </c>
      <c r="AC11" s="354">
        <f>IF(AA11=0,"N/A",AB11/AA11)</f>
        <v>1.718978102189781</v>
      </c>
      <c r="AD11" s="162">
        <v>101</v>
      </c>
      <c r="AE11" s="162">
        <v>165</v>
      </c>
      <c r="AF11" s="354">
        <f>IF(AD11=0,"N/A",AE11/AD11)</f>
        <v>1.6336633663366336</v>
      </c>
      <c r="AG11" s="162">
        <v>4028</v>
      </c>
      <c r="AH11" s="162">
        <v>3964</v>
      </c>
      <c r="AI11" s="354">
        <f>IF(AG11=0,"N/A",AH11/AG11)</f>
        <v>0.98411122144985108</v>
      </c>
      <c r="AJ11" s="162">
        <v>633</v>
      </c>
      <c r="AK11" s="162">
        <v>919</v>
      </c>
      <c r="AL11" s="351">
        <f>IF(AJ11=0,"N/A",AK11/AJ11)</f>
        <v>1.4518167456556081</v>
      </c>
      <c r="AM11" s="162">
        <v>136</v>
      </c>
      <c r="AN11" s="162">
        <v>427</v>
      </c>
      <c r="AO11" s="354">
        <f>IF(AM11=0,"N/A",AN11/AM11)</f>
        <v>3.1397058823529411</v>
      </c>
      <c r="AP11" s="162">
        <v>161</v>
      </c>
      <c r="AQ11" s="162">
        <v>193</v>
      </c>
      <c r="AR11" s="354">
        <f>IF(AP11=0,"N/A",AQ11/AP11)</f>
        <v>1.1987577639751552</v>
      </c>
      <c r="AS11" s="162">
        <v>930</v>
      </c>
      <c r="AT11" s="162">
        <v>1539</v>
      </c>
      <c r="AU11" s="356">
        <f>IF(AS11=0,"N/A",AT11/AS11)</f>
        <v>1.6548387096774193</v>
      </c>
      <c r="AV11" s="162">
        <v>32065</v>
      </c>
      <c r="AW11" s="162">
        <v>31029</v>
      </c>
      <c r="AX11" s="351">
        <f>IF(AV11=0,"N/A",AW11/AV11)</f>
        <v>0.96769062841104003</v>
      </c>
      <c r="AY11" s="162">
        <v>9548</v>
      </c>
      <c r="AZ11" s="162">
        <v>9213</v>
      </c>
      <c r="BA11" s="351">
        <f>IF(AY11=0,"N/A",AZ11/AY11)</f>
        <v>0.96491411813992456</v>
      </c>
      <c r="BB11" s="162">
        <v>3177</v>
      </c>
      <c r="BC11" s="162">
        <v>3383</v>
      </c>
      <c r="BD11" s="354">
        <f>IF(BB11=0,"N/A",BC11/BB11)</f>
        <v>1.0648410450110166</v>
      </c>
      <c r="BE11" s="162">
        <v>165</v>
      </c>
      <c r="BF11" s="162">
        <v>217</v>
      </c>
      <c r="BG11" s="354">
        <f>IF(BE11=0,"N/A",BF11/BE11)</f>
        <v>1.3151515151515152</v>
      </c>
      <c r="BH11" s="162">
        <v>49794</v>
      </c>
      <c r="BI11" s="162">
        <v>49842</v>
      </c>
      <c r="BJ11" s="558">
        <f>BI11/BH11</f>
        <v>1.0009639715628389</v>
      </c>
      <c r="BK11" s="162">
        <v>94749</v>
      </c>
      <c r="BL11" s="162">
        <v>93684</v>
      </c>
      <c r="BM11" s="351">
        <f>BL11/BK11</f>
        <v>0.98875977582876862</v>
      </c>
      <c r="BN11" s="162">
        <v>30</v>
      </c>
      <c r="BO11" s="162">
        <v>25</v>
      </c>
      <c r="BP11" s="351">
        <f>IF(BN11=0,"N/A",BO11/BN11)</f>
        <v>0.83333333333333337</v>
      </c>
      <c r="BQ11" s="162">
        <v>99737</v>
      </c>
      <c r="BR11" s="162">
        <v>99212</v>
      </c>
      <c r="BS11" s="351">
        <f>BR11/BQ11</f>
        <v>0.99473615609051802</v>
      </c>
      <c r="BT11" s="162">
        <v>172307</v>
      </c>
      <c r="BU11" s="162">
        <v>177631</v>
      </c>
      <c r="BV11" s="351">
        <f>BU11/BT11</f>
        <v>1.0308983384308241</v>
      </c>
      <c r="BW11" s="162">
        <v>235360</v>
      </c>
      <c r="BX11" s="162">
        <v>200748</v>
      </c>
      <c r="BY11" s="357">
        <f>BX11/BW11</f>
        <v>0.85294017675050982</v>
      </c>
      <c r="BZ11" s="162">
        <v>260190</v>
      </c>
      <c r="CA11" s="162">
        <v>291223</v>
      </c>
      <c r="CB11" s="351">
        <f>CA11/BZ11</f>
        <v>1.1192705330719859</v>
      </c>
      <c r="CC11" s="162">
        <v>86160</v>
      </c>
      <c r="CD11" s="162">
        <v>78800</v>
      </c>
      <c r="CE11" s="351">
        <f>IF(CC11=0,"N/A",CD11/CC11)</f>
        <v>0.91457753017641596</v>
      </c>
      <c r="CF11" s="162">
        <v>12770</v>
      </c>
      <c r="CG11" s="162">
        <v>13271</v>
      </c>
      <c r="CH11" s="351">
        <f>IF(CF11=0,"N/A",CG11/CF11)</f>
        <v>1.0392325763508223</v>
      </c>
      <c r="CI11" s="162">
        <v>98930</v>
      </c>
      <c r="CJ11" s="162">
        <v>92071</v>
      </c>
      <c r="CK11" s="351">
        <f>CJ11/CI11</f>
        <v>0.93066814919640151</v>
      </c>
      <c r="CL11" s="162">
        <v>82729</v>
      </c>
      <c r="CM11" s="162">
        <v>100927</v>
      </c>
      <c r="CN11" s="357">
        <f>CM11/CL11</f>
        <v>1.2199712313698945</v>
      </c>
      <c r="CO11" s="162">
        <v>7994</v>
      </c>
      <c r="CP11" s="162">
        <v>10871</v>
      </c>
      <c r="CQ11" s="357">
        <f>IF(CO11=0,"N/A",CP11/CO11)</f>
        <v>1.3598949211908933</v>
      </c>
      <c r="CR11" s="162">
        <v>685203</v>
      </c>
      <c r="CS11" s="162">
        <v>695840</v>
      </c>
      <c r="CT11" s="357">
        <f>CS11/CR11</f>
        <v>1.0155238666497375</v>
      </c>
      <c r="CU11" s="162">
        <v>857510</v>
      </c>
      <c r="CV11" s="162">
        <v>873471</v>
      </c>
      <c r="CW11" s="357">
        <f>CV11/CU11</f>
        <v>1.0186131940152301</v>
      </c>
      <c r="CX11" s="162">
        <v>86587</v>
      </c>
      <c r="CY11" s="162">
        <v>105511</v>
      </c>
      <c r="CZ11" s="354">
        <f>CY11/CX11</f>
        <v>1.2185547484033399</v>
      </c>
      <c r="DA11" s="162">
        <v>8421</v>
      </c>
      <c r="DB11" s="162">
        <v>11446</v>
      </c>
      <c r="DC11" s="354">
        <f>IF(DA11=0,"N/A",DB11/DA11)</f>
        <v>1.3592209951312195</v>
      </c>
      <c r="DD11" s="162">
        <v>354002</v>
      </c>
      <c r="DE11" s="162">
        <v>318814</v>
      </c>
      <c r="DF11" s="357">
        <f>IF(DD11=0,"N/A",DE11/DD11)</f>
        <v>0.90059943164162914</v>
      </c>
      <c r="DG11" s="159">
        <v>0.84</v>
      </c>
      <c r="DH11" s="159">
        <v>0.85652062800697804</v>
      </c>
      <c r="DI11" s="159">
        <f>DH11/DG11</f>
        <v>1.0196674142940214</v>
      </c>
      <c r="DJ11" s="159">
        <v>0.7</v>
      </c>
      <c r="DK11" s="159">
        <v>0.702919787257137</v>
      </c>
      <c r="DL11" s="159">
        <f>IF(DJ11=" ","N/A",DK11/DJ11)</f>
        <v>1.0041711246530529</v>
      </c>
      <c r="DM11" s="159">
        <v>0.77</v>
      </c>
      <c r="DN11" s="159">
        <v>0.84225698504213198</v>
      </c>
      <c r="DO11" s="159">
        <f>DN11/DM11</f>
        <v>1.0938402403144571</v>
      </c>
      <c r="DP11" s="159">
        <v>0.84</v>
      </c>
      <c r="DQ11" s="159">
        <v>0.86593888268618402</v>
      </c>
      <c r="DR11" s="159">
        <f>DQ11/DP11</f>
        <v>1.0308796222454573</v>
      </c>
      <c r="DS11" s="159">
        <v>0.74</v>
      </c>
      <c r="DT11" s="159">
        <v>0.76634612185139594</v>
      </c>
      <c r="DU11" s="159">
        <f>IF(DS11=" ","N/A",DT11/DS11)</f>
        <v>1.0356028673667512</v>
      </c>
      <c r="DV11" s="159">
        <v>0.79</v>
      </c>
      <c r="DW11" s="159">
        <v>0.82777133092745403</v>
      </c>
      <c r="DX11" s="159">
        <f>DW11/DV11</f>
        <v>1.0478118113005748</v>
      </c>
      <c r="DY11" s="159">
        <v>0.84</v>
      </c>
      <c r="DZ11" s="159">
        <v>0.85981281393415898</v>
      </c>
      <c r="EA11" s="159">
        <f>DZ11/DY11</f>
        <v>1.0235866832549512</v>
      </c>
      <c r="EB11" s="159">
        <v>0.72</v>
      </c>
      <c r="EC11" s="159">
        <v>0.75146437121173504</v>
      </c>
      <c r="ED11" s="159">
        <f>IF(EB11=" ","N/A",EC11/EB11)</f>
        <v>1.0437005155718542</v>
      </c>
      <c r="EE11" s="159">
        <v>0.78</v>
      </c>
      <c r="EF11" s="159">
        <v>0.83586198355016905</v>
      </c>
      <c r="EG11" s="159">
        <f>EF11/EE11</f>
        <v>1.0716179276284219</v>
      </c>
      <c r="EH11" s="159">
        <v>0.86</v>
      </c>
      <c r="EI11" s="159">
        <v>0.84065992140132395</v>
      </c>
      <c r="EJ11" s="159">
        <f>EI11/EH11</f>
        <v>0.97751153651316736</v>
      </c>
      <c r="EK11" s="159">
        <v>0.27</v>
      </c>
      <c r="EL11" s="159">
        <v>0.24966016569605201</v>
      </c>
      <c r="EM11" s="159">
        <f>EL11/EK11</f>
        <v>0.92466728035574808</v>
      </c>
      <c r="EN11" s="159">
        <v>0.56499999999999995</v>
      </c>
      <c r="EO11" s="159">
        <v>0.60323062773051295</v>
      </c>
      <c r="EP11" s="159">
        <f>EO11/EN11</f>
        <v>1.0676648278416159</v>
      </c>
      <c r="EQ11" s="159">
        <v>0.85</v>
      </c>
      <c r="ER11" s="159">
        <v>0.84543781111569904</v>
      </c>
      <c r="ES11" s="159">
        <f>ER11/EQ11</f>
        <v>0.994632718959646</v>
      </c>
      <c r="ET11" s="159">
        <v>0.495</v>
      </c>
      <c r="EU11" s="159">
        <v>0.31146373747702399</v>
      </c>
      <c r="EV11" s="159">
        <f>EU11/ET11</f>
        <v>0.62921967167075554</v>
      </c>
      <c r="EW11" s="159">
        <v>0.67249999999999999</v>
      </c>
      <c r="EX11" s="159">
        <v>0.65053905624800401</v>
      </c>
      <c r="EY11" s="159">
        <f>EX11/EW11</f>
        <v>0.96734432155837025</v>
      </c>
      <c r="EZ11" s="159">
        <v>0.81</v>
      </c>
      <c r="FA11" s="159">
        <v>0.77725868434933298</v>
      </c>
      <c r="FB11" s="159">
        <f>IF(EZ11=" ","N/A",FA11/EZ11)</f>
        <v>0.95957862265349747</v>
      </c>
      <c r="FC11" s="159">
        <v>0.33</v>
      </c>
      <c r="FD11" s="159">
        <v>0.35153553299492402</v>
      </c>
      <c r="FE11" s="159">
        <f>IF(FC11=" ","N/A",FD11/FC11)</f>
        <v>1.065259190893709</v>
      </c>
      <c r="FF11" s="159">
        <v>0.57000000000000006</v>
      </c>
      <c r="FG11" s="159">
        <v>0.41289874118886499</v>
      </c>
      <c r="FH11" s="159">
        <f>FG11/FF11</f>
        <v>0.72438375647169284</v>
      </c>
      <c r="FI11" s="159">
        <v>0.88</v>
      </c>
      <c r="FJ11" s="159">
        <v>0.86662054193401605</v>
      </c>
      <c r="FK11" s="159">
        <f>FJ11/FI11</f>
        <v>0.98479607037956374</v>
      </c>
      <c r="FL11" s="159">
        <v>0.61009999999999998</v>
      </c>
      <c r="FM11" s="159">
        <v>0.85130176480866704</v>
      </c>
      <c r="FN11" s="159">
        <f>FM11/FL11</f>
        <v>1.395347918060428</v>
      </c>
      <c r="FO11" s="145">
        <v>40679</v>
      </c>
      <c r="FP11" s="145">
        <v>29827</v>
      </c>
      <c r="FQ11" s="54">
        <f>FP11/FO11</f>
        <v>0.73322844711030266</v>
      </c>
      <c r="FR11" s="145">
        <v>12854</v>
      </c>
      <c r="FS11" s="145">
        <v>10252</v>
      </c>
      <c r="FT11" s="54">
        <f>FS11/FR11</f>
        <v>0.79757274000311185</v>
      </c>
      <c r="FU11" s="145">
        <v>53533</v>
      </c>
      <c r="FV11" s="145">
        <v>40079</v>
      </c>
      <c r="FW11" s="54">
        <f>FV11/FU11</f>
        <v>0.7486783852950516</v>
      </c>
      <c r="FX11" s="145">
        <v>333891</v>
      </c>
      <c r="FY11" s="145">
        <v>424241</v>
      </c>
      <c r="FZ11" s="54">
        <f>FY11/FX11</f>
        <v>1.2705972907326044</v>
      </c>
      <c r="GA11" s="145">
        <v>387424</v>
      </c>
      <c r="GB11" s="145">
        <v>464320</v>
      </c>
      <c r="GC11" s="54">
        <f>GB11/GA11</f>
        <v>1.1984802180556702</v>
      </c>
      <c r="GD11" s="145">
        <v>19193</v>
      </c>
      <c r="GE11" s="145">
        <v>18973</v>
      </c>
      <c r="GF11" s="299">
        <f>GE11/GD11</f>
        <v>0.98853748762569682</v>
      </c>
      <c r="GG11" s="145">
        <v>64933</v>
      </c>
      <c r="GH11" s="145">
        <v>87507</v>
      </c>
      <c r="GI11" s="159">
        <f>GH11/GG11</f>
        <v>1.3476506552908383</v>
      </c>
      <c r="GJ11" s="145">
        <v>4295</v>
      </c>
      <c r="GK11" s="145">
        <v>9299</v>
      </c>
      <c r="GL11" s="159">
        <f>IF(GJ11=0,"N/A",GK11/GJ11)</f>
        <v>2.1650756693830036</v>
      </c>
    </row>
    <row r="12" spans="1:194" s="44" customFormat="1" ht="15" customHeight="1" x14ac:dyDescent="0.6">
      <c r="A12" s="8">
        <v>8</v>
      </c>
      <c r="B12" s="9" t="s">
        <v>521</v>
      </c>
      <c r="C12" s="162">
        <v>18063</v>
      </c>
      <c r="D12" s="8">
        <v>18911</v>
      </c>
      <c r="E12" s="351">
        <f t="shared" ref="E12:E43" si="1">D12/C12</f>
        <v>1.0469467973204893</v>
      </c>
      <c r="F12" s="162">
        <v>11841</v>
      </c>
      <c r="G12" s="8">
        <v>12598</v>
      </c>
      <c r="H12" s="351">
        <f t="shared" ref="H12:H44" si="2">IF(F12=0,"N/A",G12/F12)</f>
        <v>1.0639304112828309</v>
      </c>
      <c r="I12" s="162">
        <v>0</v>
      </c>
      <c r="J12" s="8">
        <v>43</v>
      </c>
      <c r="K12" s="351" t="str">
        <f t="shared" ref="K12:K44" si="3">IF(I12=0,"N/A",J12/I12)</f>
        <v>N/A</v>
      </c>
      <c r="L12" s="8">
        <v>54</v>
      </c>
      <c r="M12" s="8">
        <v>87</v>
      </c>
      <c r="N12" s="354">
        <f t="shared" ref="N12:N44" si="4">IF(L12=0,"N/A",M12/L12)</f>
        <v>1.6111111111111112</v>
      </c>
      <c r="O12" s="8">
        <v>24</v>
      </c>
      <c r="P12" s="8">
        <v>24</v>
      </c>
      <c r="Q12" s="354">
        <f t="shared" ref="Q12:Q44" si="5">IF(O12=0,"N/A",P12/O12)</f>
        <v>1</v>
      </c>
      <c r="R12" s="8">
        <v>29982</v>
      </c>
      <c r="S12" s="8">
        <v>31663</v>
      </c>
      <c r="T12" s="356">
        <f t="shared" si="0"/>
        <v>1.0560669735174437</v>
      </c>
      <c r="U12" s="8">
        <v>29982</v>
      </c>
      <c r="V12" s="8">
        <v>31663</v>
      </c>
      <c r="W12" s="356">
        <f t="shared" ref="W12:W43" si="6">V12/U12</f>
        <v>1.0560669735174437</v>
      </c>
      <c r="X12" s="8">
        <v>869</v>
      </c>
      <c r="Y12" s="8">
        <v>831</v>
      </c>
      <c r="Z12" s="351">
        <f t="shared" ref="Z12:Z44" si="7">IF(X12=0,"N/A",Y12/X12)</f>
        <v>0.95627157652474104</v>
      </c>
      <c r="AA12" s="8">
        <v>39</v>
      </c>
      <c r="AB12" s="8">
        <v>73</v>
      </c>
      <c r="AC12" s="354">
        <f t="shared" ref="AC12:AC44" si="8">IF(AA12=0,"N/A",AB12/AA12)</f>
        <v>1.8717948717948718</v>
      </c>
      <c r="AD12" s="8">
        <v>222</v>
      </c>
      <c r="AE12" s="8">
        <v>243</v>
      </c>
      <c r="AF12" s="354">
        <f t="shared" ref="AF12:AF44" si="9">IF(AD12=0,"N/A",AE12/AD12)</f>
        <v>1.0945945945945945</v>
      </c>
      <c r="AG12" s="8">
        <v>1130</v>
      </c>
      <c r="AH12" s="8">
        <v>1147</v>
      </c>
      <c r="AI12" s="354">
        <f t="shared" ref="AI12:AI44" si="10">IF(AG12=0,"N/A",AH12/AG12)</f>
        <v>1.0150442477876107</v>
      </c>
      <c r="AJ12" s="8">
        <v>403</v>
      </c>
      <c r="AK12" s="8">
        <v>400</v>
      </c>
      <c r="AL12" s="351">
        <f t="shared" ref="AL12:AL44" si="11">IF(AJ12=0,"N/A",AK12/AJ12)</f>
        <v>0.99255583126550873</v>
      </c>
      <c r="AM12" s="8">
        <v>15</v>
      </c>
      <c r="AN12" s="8">
        <v>15</v>
      </c>
      <c r="AO12" s="354">
        <f t="shared" ref="AO12:AO43" si="12">IF(AM12=0,"N/A",AN12/AM12)</f>
        <v>1</v>
      </c>
      <c r="AP12" s="8">
        <v>82</v>
      </c>
      <c r="AQ12" s="8">
        <v>159</v>
      </c>
      <c r="AR12" s="354">
        <f t="shared" ref="AR12:AR44" si="13">IF(AP12=0,"N/A",AQ12/AP12)</f>
        <v>1.9390243902439024</v>
      </c>
      <c r="AS12" s="8">
        <v>500</v>
      </c>
      <c r="AT12" s="8">
        <v>574</v>
      </c>
      <c r="AU12" s="356">
        <f t="shared" ref="AU12:AU44" si="14">IF(AS12=0,"N/A",AT12/AS12)</f>
        <v>1.1479999999999999</v>
      </c>
      <c r="AV12" s="8">
        <v>21745</v>
      </c>
      <c r="AW12" s="8">
        <v>22592</v>
      </c>
      <c r="AX12" s="351">
        <f t="shared" ref="AX12:AX44" si="15">IF(AV12=0,"N/A",AW12/AV12)</f>
        <v>1.0389514830995632</v>
      </c>
      <c r="AY12" s="8">
        <v>2398</v>
      </c>
      <c r="AZ12" s="8">
        <v>2655</v>
      </c>
      <c r="BA12" s="351">
        <f t="shared" ref="BA12:BA44" si="16">IF(AY12=0,"N/A",AZ12/AY12)</f>
        <v>1.1071726438698917</v>
      </c>
      <c r="BB12" s="8">
        <v>194</v>
      </c>
      <c r="BC12" s="8">
        <v>226</v>
      </c>
      <c r="BD12" s="354">
        <f t="shared" ref="BD12:BD44" si="17">IF(BB12=0,"N/A",BC12/BB12)</f>
        <v>1.1649484536082475</v>
      </c>
      <c r="BE12" s="8">
        <v>219</v>
      </c>
      <c r="BF12" s="8">
        <v>242</v>
      </c>
      <c r="BG12" s="354">
        <f t="shared" ref="BG12:BG44" si="18">IF(BE12=0,"N/A",BF12/BE12)</f>
        <v>1.1050228310502284</v>
      </c>
      <c r="BH12" s="8">
        <v>28245</v>
      </c>
      <c r="BI12" s="8">
        <v>29448</v>
      </c>
      <c r="BJ12" s="558">
        <f t="shared" ref="BJ12:BJ43" si="19">BI12/BH12</f>
        <v>1.0425916091343601</v>
      </c>
      <c r="BK12" s="8">
        <v>52801</v>
      </c>
      <c r="BL12" s="8">
        <v>55163</v>
      </c>
      <c r="BM12" s="351">
        <f t="shared" ref="BM12:BM43" si="20">BL12/BK12</f>
        <v>1.0447340012499764</v>
      </c>
      <c r="BN12" s="8">
        <v>290</v>
      </c>
      <c r="BO12" s="8">
        <v>305</v>
      </c>
      <c r="BP12" s="351">
        <f t="shared" ref="BP12:BP44" si="21">IF(BN12=0,"N/A",BO12/BN12)</f>
        <v>1.0517241379310345</v>
      </c>
      <c r="BQ12" s="8">
        <v>54721</v>
      </c>
      <c r="BR12" s="8">
        <v>57189</v>
      </c>
      <c r="BS12" s="351">
        <f t="shared" ref="BS12:BS43" si="22">BR12/BQ12</f>
        <v>1.0451015149576945</v>
      </c>
      <c r="BT12" s="8">
        <v>84703</v>
      </c>
      <c r="BU12" s="8">
        <v>88852</v>
      </c>
      <c r="BV12" s="351">
        <f t="shared" ref="BV12:BV43" si="23">BU12/BT12</f>
        <v>1.048982916779807</v>
      </c>
      <c r="BW12" s="8">
        <v>224080</v>
      </c>
      <c r="BX12" s="8">
        <v>200736</v>
      </c>
      <c r="BY12" s="357">
        <f t="shared" ref="BY12:BY43" si="24">BX12/BW12</f>
        <v>0.89582292038557654</v>
      </c>
      <c r="BZ12" s="8">
        <v>190650</v>
      </c>
      <c r="CA12" s="162">
        <v>219400</v>
      </c>
      <c r="CB12" s="357">
        <f t="shared" ref="CB12:CB43" si="25">CA12/BZ12</f>
        <v>1.1507998950957252</v>
      </c>
      <c r="CC12" s="8">
        <v>80640</v>
      </c>
      <c r="CD12" s="8">
        <v>71680</v>
      </c>
      <c r="CE12" s="357">
        <f t="shared" ref="CE12:CE44" si="26">IF(CC12=0,"N/A",CD12/CC12)</f>
        <v>0.88888888888888884</v>
      </c>
      <c r="CF12" s="8">
        <v>12000</v>
      </c>
      <c r="CG12" s="8">
        <v>13014</v>
      </c>
      <c r="CH12" s="351">
        <f t="shared" ref="CH12:CH44" si="27">IF(CF12=0,"N/A",CG12/CF12)</f>
        <v>1.0845</v>
      </c>
      <c r="CI12" s="8">
        <v>92640</v>
      </c>
      <c r="CJ12" s="8">
        <v>84694</v>
      </c>
      <c r="CK12" s="351">
        <f t="shared" ref="CK12:CK43" si="28">CJ12/CI12</f>
        <v>0.91422711571675297</v>
      </c>
      <c r="CL12" s="162">
        <v>10079</v>
      </c>
      <c r="CM12" s="162">
        <v>14300</v>
      </c>
      <c r="CN12" s="357">
        <f t="shared" ref="CN12:CN43" si="29">CM12/CL12</f>
        <v>1.4187915467804346</v>
      </c>
      <c r="CO12" s="162">
        <v>4060</v>
      </c>
      <c r="CP12" s="8">
        <v>13906</v>
      </c>
      <c r="CQ12" s="357">
        <f t="shared" ref="CQ12:CQ44" si="30">IF(CO12=0,"N/A",CP12/CO12)</f>
        <v>3.4251231527093595</v>
      </c>
      <c r="CR12" s="162">
        <v>521509</v>
      </c>
      <c r="CS12" s="162">
        <v>533036</v>
      </c>
      <c r="CT12" s="357">
        <f t="shared" ref="CT12:CT43" si="31">CS12/CR12</f>
        <v>1.0221031660048052</v>
      </c>
      <c r="CU12" s="162">
        <v>606212</v>
      </c>
      <c r="CV12" s="162">
        <v>621888</v>
      </c>
      <c r="CW12" s="357">
        <f t="shared" ref="CW12:CW43" si="32">CV12/CU12</f>
        <v>1.0258589404366789</v>
      </c>
      <c r="CX12" s="162">
        <v>10381</v>
      </c>
      <c r="CY12" s="162">
        <v>14701</v>
      </c>
      <c r="CZ12" s="354">
        <f t="shared" ref="CZ12:CZ43" si="33">CY12/CX12</f>
        <v>1.4161448800693575</v>
      </c>
      <c r="DA12" s="162">
        <v>4607</v>
      </c>
      <c r="DB12" s="8">
        <v>14574</v>
      </c>
      <c r="DC12" s="354">
        <f t="shared" ref="DC12:DC44" si="34">IF(DA12=0,"N/A",DB12/DA12)</f>
        <v>3.1634469285869331</v>
      </c>
      <c r="DD12" s="8">
        <v>318959</v>
      </c>
      <c r="DE12" s="8">
        <v>287669</v>
      </c>
      <c r="DF12" s="357">
        <f t="shared" ref="DF12:DF44" si="35">IF(DD12=0,"N/A",DE12/DD12)</f>
        <v>0.90189961719217826</v>
      </c>
      <c r="DG12" s="54">
        <v>0.94</v>
      </c>
      <c r="DH12" s="54">
        <v>0.94443833204973004</v>
      </c>
      <c r="DI12" s="54">
        <f t="shared" ref="DI12:DI43" si="36">DH12/DG12</f>
        <v>1.0047216298401385</v>
      </c>
      <c r="DJ12" s="54">
        <v>0.81</v>
      </c>
      <c r="DK12" s="54">
        <v>0.921280602636535</v>
      </c>
      <c r="DL12" s="54">
        <f t="shared" ref="DL12:DL44" si="37">IF(DJ12=" ","N/A",DK12/DJ12)</f>
        <v>1.1373834600451049</v>
      </c>
      <c r="DM12" s="54">
        <v>0.875</v>
      </c>
      <c r="DN12" s="54">
        <v>0.94336323418839296</v>
      </c>
      <c r="DO12" s="54">
        <f t="shared" ref="DO12:DO43" si="38">DN12/DM12</f>
        <v>1.0781294105010206</v>
      </c>
      <c r="DP12" s="54">
        <v>0.9</v>
      </c>
      <c r="DQ12" s="54">
        <v>0.91230002622606898</v>
      </c>
      <c r="DR12" s="54">
        <f t="shared" ref="DR12:DR43" si="39">DQ12/DP12</f>
        <v>1.0136666958067433</v>
      </c>
      <c r="DS12" s="54">
        <v>0.87</v>
      </c>
      <c r="DT12" s="54">
        <v>0.80854103826004098</v>
      </c>
      <c r="DU12" s="54">
        <f t="shared" ref="DU12:DU44" si="40">IF(DS12=" ","N/A",DT12/DS12)</f>
        <v>0.9293575152414264</v>
      </c>
      <c r="DV12" s="54">
        <v>0.88500000000000001</v>
      </c>
      <c r="DW12" s="54">
        <v>0.87101664403246704</v>
      </c>
      <c r="DX12" s="54">
        <f t="shared" ref="DX12:DX43" si="41">DW12/DV12</f>
        <v>0.98419959777679888</v>
      </c>
      <c r="DY12" s="54">
        <v>0.91999999999999993</v>
      </c>
      <c r="DZ12" s="54">
        <v>0.93611326240845705</v>
      </c>
      <c r="EA12" s="54">
        <f t="shared" ref="EA12:EA43" si="42">DZ12/DY12</f>
        <v>1.0175144156613665</v>
      </c>
      <c r="EB12" s="54">
        <v>0.84000000000000008</v>
      </c>
      <c r="EC12" s="54">
        <v>0.82816495115714905</v>
      </c>
      <c r="ED12" s="54">
        <f t="shared" ref="ED12:ED44" si="43">IF(EB12=" ","N/A",EC12/EB12)</f>
        <v>0.98591065613946305</v>
      </c>
      <c r="EE12" s="54">
        <v>0.88</v>
      </c>
      <c r="EF12" s="54">
        <v>0.91758204654931796</v>
      </c>
      <c r="EG12" s="54">
        <f t="shared" ref="EG12:EG43" si="44">EF12/EE12</f>
        <v>1.0427068710787704</v>
      </c>
      <c r="EH12" s="54">
        <v>0.89</v>
      </c>
      <c r="EI12" s="54">
        <v>0.88825109354615905</v>
      </c>
      <c r="EJ12" s="54">
        <f t="shared" ref="EJ12:EJ43" si="45">EI12/EH12</f>
        <v>0.998034936568718</v>
      </c>
      <c r="EK12" s="54">
        <v>0.3</v>
      </c>
      <c r="EL12" s="54">
        <v>0.26911414894866698</v>
      </c>
      <c r="EM12" s="54">
        <f t="shared" ref="EM12:EM43" si="46">EL12/EK12</f>
        <v>0.89704716316222333</v>
      </c>
      <c r="EN12" s="54">
        <v>0.59499999999999997</v>
      </c>
      <c r="EO12" s="54">
        <v>0.57183192129612304</v>
      </c>
      <c r="EP12" s="54">
        <f t="shared" ref="EP12:EP43" si="47">EO12/EN12</f>
        <v>0.96106205259852617</v>
      </c>
      <c r="EQ12" s="54">
        <v>0.90500000000000003</v>
      </c>
      <c r="ER12" s="54">
        <v>0.89879091254536703</v>
      </c>
      <c r="ES12" s="54">
        <f t="shared" ref="ES12:ES43" si="48">ER12/EQ12</f>
        <v>0.99313912988438346</v>
      </c>
      <c r="ET12" s="54">
        <v>0.57000000000000006</v>
      </c>
      <c r="EU12" s="54">
        <v>0.298756557015181</v>
      </c>
      <c r="EV12" s="54">
        <f t="shared" ref="EV12:EV43" si="49">EU12/ET12</f>
        <v>0.52413431055294912</v>
      </c>
      <c r="EW12" s="54">
        <v>0.73750000000000004</v>
      </c>
      <c r="EX12" s="54">
        <v>0.62123083256149003</v>
      </c>
      <c r="EY12" s="54">
        <f t="shared" ref="EY12:EY43" si="50">EX12/EW12</f>
        <v>0.84234689160879994</v>
      </c>
      <c r="EZ12" s="54">
        <v>0.82</v>
      </c>
      <c r="FA12" s="54">
        <v>0.662594129399109</v>
      </c>
      <c r="FB12" s="54">
        <f t="shared" ref="FB12:FB44" si="51">IF(EZ12=" ","N/A",FA12/EZ12)</f>
        <v>0.80804162121842571</v>
      </c>
      <c r="FC12" s="54">
        <v>0.28999999999999998</v>
      </c>
      <c r="FD12" s="54">
        <v>0.344740513392857</v>
      </c>
      <c r="FE12" s="54">
        <f t="shared" ref="FE12:FE44" si="52">IF(FC12=" ","N/A",FD12/FC12)</f>
        <v>1.1887603910098519</v>
      </c>
      <c r="FF12" s="54">
        <v>0.55499999999999994</v>
      </c>
      <c r="FG12" s="54">
        <v>0.39358159964106099</v>
      </c>
      <c r="FH12" s="54">
        <f t="shared" ref="FH12:FH43" si="53">FG12/FF12</f>
        <v>0.70915603538929917</v>
      </c>
      <c r="FI12" s="54">
        <v>0.87</v>
      </c>
      <c r="FJ12" s="54">
        <v>0.88123256921297899</v>
      </c>
      <c r="FK12" s="54">
        <f t="shared" ref="FK12:FK43" si="54">FJ12/FI12</f>
        <v>1.0129109990953782</v>
      </c>
      <c r="FL12" s="54">
        <v>0.61009999999999998</v>
      </c>
      <c r="FM12" s="54">
        <v>0.88486345546864298</v>
      </c>
      <c r="FN12" s="54">
        <f t="shared" ref="FN12:FN43" si="55">FM12/FL12</f>
        <v>1.4503580650199033</v>
      </c>
      <c r="FO12" s="60">
        <v>26183</v>
      </c>
      <c r="FP12" s="60">
        <v>21737</v>
      </c>
      <c r="FQ12" s="54">
        <f t="shared" ref="FQ12:FQ43" si="56">FP12/FO12</f>
        <v>0.83019516480158884</v>
      </c>
      <c r="FR12" s="60">
        <v>6949</v>
      </c>
      <c r="FS12" s="60">
        <v>4698</v>
      </c>
      <c r="FT12" s="54">
        <f t="shared" ref="FT12:FT43" si="57">FS12/FR12</f>
        <v>0.67606849906461364</v>
      </c>
      <c r="FU12" s="60">
        <v>33132</v>
      </c>
      <c r="FV12" s="60">
        <v>26435</v>
      </c>
      <c r="FW12" s="54">
        <f t="shared" ref="FW12:FW43" si="58">FV12/FU12</f>
        <v>0.79786912954243627</v>
      </c>
      <c r="FX12" s="60">
        <v>270490</v>
      </c>
      <c r="FY12" s="60">
        <v>287020</v>
      </c>
      <c r="FZ12" s="54">
        <f t="shared" ref="FZ12:FZ43" si="59">FY12/FX12</f>
        <v>1.0611113164996857</v>
      </c>
      <c r="GA12" s="60">
        <v>303622</v>
      </c>
      <c r="GB12" s="60">
        <v>313455</v>
      </c>
      <c r="GC12" s="54">
        <f t="shared" ref="GC12:GC43" si="60">GB12/GA12</f>
        <v>1.032385663752956</v>
      </c>
      <c r="GD12" s="60">
        <v>12452</v>
      </c>
      <c r="GE12" s="60">
        <v>12725</v>
      </c>
      <c r="GF12" s="299">
        <f t="shared" ref="GF12:GF43" si="61">GE12/GD12</f>
        <v>1.0219241888853197</v>
      </c>
      <c r="GG12" s="60">
        <v>7103</v>
      </c>
      <c r="GH12" s="60">
        <v>10364</v>
      </c>
      <c r="GI12" s="54">
        <f t="shared" ref="GI12:GI43" si="62">GH12/GG12</f>
        <v>1.4591017879769113</v>
      </c>
      <c r="GJ12" s="60">
        <v>2166</v>
      </c>
      <c r="GK12" s="60">
        <v>12217</v>
      </c>
      <c r="GL12" s="54">
        <f t="shared" ref="GL12:GL44" si="63">IF(GJ12=0,"N/A",GK12/GJ12)</f>
        <v>5.6403508771929829</v>
      </c>
    </row>
    <row r="13" spans="1:194" s="44" customFormat="1" ht="15" customHeight="1" x14ac:dyDescent="0.6">
      <c r="A13" s="8">
        <v>11</v>
      </c>
      <c r="B13" s="9" t="s">
        <v>522</v>
      </c>
      <c r="C13" s="162">
        <v>64737</v>
      </c>
      <c r="D13" s="8">
        <v>65080</v>
      </c>
      <c r="E13" s="351">
        <f t="shared" si="1"/>
        <v>1.0052983610609081</v>
      </c>
      <c r="F13" s="162">
        <v>32409</v>
      </c>
      <c r="G13" s="8">
        <v>41707</v>
      </c>
      <c r="H13" s="351">
        <f t="shared" si="2"/>
        <v>1.2868956154154709</v>
      </c>
      <c r="I13" s="162">
        <v>3908</v>
      </c>
      <c r="J13" s="8">
        <v>3016</v>
      </c>
      <c r="K13" s="351">
        <f t="shared" si="3"/>
        <v>0.77175025588536339</v>
      </c>
      <c r="L13" s="8">
        <v>118</v>
      </c>
      <c r="M13" s="8">
        <v>133</v>
      </c>
      <c r="N13" s="354">
        <f t="shared" si="4"/>
        <v>1.1271186440677967</v>
      </c>
      <c r="O13" s="8">
        <v>0</v>
      </c>
      <c r="P13" s="8">
        <v>0</v>
      </c>
      <c r="Q13" s="354" t="str">
        <f t="shared" si="5"/>
        <v>N/A</v>
      </c>
      <c r="R13" s="8">
        <v>101172</v>
      </c>
      <c r="S13" s="8">
        <v>109936</v>
      </c>
      <c r="T13" s="356">
        <f t="shared" si="0"/>
        <v>1.0866247578381369</v>
      </c>
      <c r="U13" s="8">
        <v>101172</v>
      </c>
      <c r="V13" s="8">
        <v>109936</v>
      </c>
      <c r="W13" s="356">
        <f t="shared" si="6"/>
        <v>1.0866247578381369</v>
      </c>
      <c r="X13" s="8">
        <v>2548</v>
      </c>
      <c r="Y13" s="8">
        <v>2598</v>
      </c>
      <c r="Z13" s="351">
        <f t="shared" si="7"/>
        <v>1.0196232339089482</v>
      </c>
      <c r="AA13" s="8">
        <v>42</v>
      </c>
      <c r="AB13" s="8">
        <v>58</v>
      </c>
      <c r="AC13" s="354">
        <f t="shared" si="8"/>
        <v>1.3809523809523809</v>
      </c>
      <c r="AD13" s="8">
        <v>104</v>
      </c>
      <c r="AE13" s="8">
        <v>79</v>
      </c>
      <c r="AF13" s="354">
        <f t="shared" si="9"/>
        <v>0.75961538461538458</v>
      </c>
      <c r="AG13" s="8">
        <v>2694</v>
      </c>
      <c r="AH13" s="8">
        <v>2735</v>
      </c>
      <c r="AI13" s="354">
        <f t="shared" si="10"/>
        <v>1.0152190051967336</v>
      </c>
      <c r="AJ13" s="8">
        <v>743</v>
      </c>
      <c r="AK13" s="8">
        <v>828</v>
      </c>
      <c r="AL13" s="351">
        <f t="shared" si="11"/>
        <v>1.1144010767160162</v>
      </c>
      <c r="AM13" s="8">
        <v>47</v>
      </c>
      <c r="AN13" s="8">
        <v>47</v>
      </c>
      <c r="AO13" s="354">
        <f t="shared" si="12"/>
        <v>1</v>
      </c>
      <c r="AP13" s="8">
        <v>106</v>
      </c>
      <c r="AQ13" s="8">
        <v>102</v>
      </c>
      <c r="AR13" s="354">
        <f t="shared" si="13"/>
        <v>0.96226415094339623</v>
      </c>
      <c r="AS13" s="8">
        <v>896</v>
      </c>
      <c r="AT13" s="8">
        <v>977</v>
      </c>
      <c r="AU13" s="356">
        <f t="shared" si="14"/>
        <v>1.0904017857142858</v>
      </c>
      <c r="AV13" s="8">
        <v>34528</v>
      </c>
      <c r="AW13" s="8">
        <v>33728</v>
      </c>
      <c r="AX13" s="351">
        <f t="shared" si="15"/>
        <v>0.97683039851714548</v>
      </c>
      <c r="AY13" s="8">
        <v>8509</v>
      </c>
      <c r="AZ13" s="8">
        <v>8737</v>
      </c>
      <c r="BA13" s="351">
        <f t="shared" si="16"/>
        <v>1.026795158067928</v>
      </c>
      <c r="BB13" s="8">
        <v>564</v>
      </c>
      <c r="BC13" s="8">
        <v>689</v>
      </c>
      <c r="BD13" s="354">
        <f t="shared" si="17"/>
        <v>1.2216312056737588</v>
      </c>
      <c r="BE13" s="8">
        <v>282</v>
      </c>
      <c r="BF13" s="8">
        <v>339</v>
      </c>
      <c r="BG13" s="354">
        <f t="shared" si="18"/>
        <v>1.2021276595744681</v>
      </c>
      <c r="BH13" s="8">
        <v>43609</v>
      </c>
      <c r="BI13" s="8">
        <v>44672</v>
      </c>
      <c r="BJ13" s="558">
        <f t="shared" si="19"/>
        <v>1.0243757022632942</v>
      </c>
      <c r="BK13" s="8">
        <v>87492</v>
      </c>
      <c r="BL13" s="8">
        <v>88165</v>
      </c>
      <c r="BM13" s="351">
        <f t="shared" si="20"/>
        <v>1.0076921318520551</v>
      </c>
      <c r="BN13" s="8">
        <v>425</v>
      </c>
      <c r="BO13" s="8">
        <v>320</v>
      </c>
      <c r="BP13" s="351">
        <f t="shared" si="21"/>
        <v>0.75294117647058822</v>
      </c>
      <c r="BQ13" s="8">
        <v>91507</v>
      </c>
      <c r="BR13" s="8">
        <v>92197</v>
      </c>
      <c r="BS13" s="351">
        <f t="shared" si="22"/>
        <v>1.0075404067448392</v>
      </c>
      <c r="BT13" s="8">
        <v>192679</v>
      </c>
      <c r="BU13" s="8">
        <v>202133</v>
      </c>
      <c r="BV13" s="351">
        <f t="shared" si="23"/>
        <v>1.0490660632450863</v>
      </c>
      <c r="BW13" s="8">
        <v>315760</v>
      </c>
      <c r="BX13" s="8">
        <v>270913</v>
      </c>
      <c r="BY13" s="357">
        <f t="shared" si="24"/>
        <v>0.85797124398277169</v>
      </c>
      <c r="BZ13" s="8">
        <v>294270</v>
      </c>
      <c r="CA13" s="162">
        <v>309436</v>
      </c>
      <c r="CB13" s="357">
        <f t="shared" si="25"/>
        <v>1.0515377034696027</v>
      </c>
      <c r="CC13" s="8">
        <v>89600</v>
      </c>
      <c r="CD13" s="8">
        <v>86082</v>
      </c>
      <c r="CE13" s="357">
        <f t="shared" si="26"/>
        <v>0.96073660714285714</v>
      </c>
      <c r="CF13" s="8">
        <v>18360</v>
      </c>
      <c r="CG13" s="8">
        <v>20511</v>
      </c>
      <c r="CH13" s="351">
        <f t="shared" si="27"/>
        <v>1.1171568627450981</v>
      </c>
      <c r="CI13" s="8">
        <v>107960</v>
      </c>
      <c r="CJ13" s="8">
        <v>106593</v>
      </c>
      <c r="CK13" s="351">
        <f t="shared" si="28"/>
        <v>0.98733790292700996</v>
      </c>
      <c r="CL13" s="162">
        <v>3956</v>
      </c>
      <c r="CM13" s="162">
        <v>5578</v>
      </c>
      <c r="CN13" s="357">
        <f t="shared" si="29"/>
        <v>1.410010111223458</v>
      </c>
      <c r="CO13" s="162">
        <v>5972</v>
      </c>
      <c r="CP13" s="8">
        <v>10055</v>
      </c>
      <c r="CQ13" s="357">
        <f t="shared" si="30"/>
        <v>1.6836905559276625</v>
      </c>
      <c r="CR13" s="162">
        <v>727918</v>
      </c>
      <c r="CS13" s="162">
        <v>702575</v>
      </c>
      <c r="CT13" s="357">
        <f t="shared" si="31"/>
        <v>0.96518426526064749</v>
      </c>
      <c r="CU13" s="162">
        <v>920597</v>
      </c>
      <c r="CV13" s="162">
        <v>904708</v>
      </c>
      <c r="CW13" s="357">
        <f t="shared" si="32"/>
        <v>0.98274054770980135</v>
      </c>
      <c r="CX13" s="162">
        <v>4727</v>
      </c>
      <c r="CY13" s="162">
        <v>6505</v>
      </c>
      <c r="CZ13" s="354">
        <f t="shared" si="33"/>
        <v>1.3761370848318173</v>
      </c>
      <c r="DA13" s="162">
        <v>6464</v>
      </c>
      <c r="DB13" s="8">
        <v>10575</v>
      </c>
      <c r="DC13" s="354">
        <f t="shared" si="34"/>
        <v>1.6359839108910892</v>
      </c>
      <c r="DD13" s="8">
        <v>445748</v>
      </c>
      <c r="DE13" s="8">
        <v>407439</v>
      </c>
      <c r="DF13" s="357">
        <f t="shared" si="35"/>
        <v>0.91405682134300092</v>
      </c>
      <c r="DG13" s="54">
        <v>0.83</v>
      </c>
      <c r="DH13" s="54">
        <v>0.89133716750539205</v>
      </c>
      <c r="DI13" s="54">
        <f t="shared" si="36"/>
        <v>1.0739002018137254</v>
      </c>
      <c r="DJ13" s="54">
        <v>0.74</v>
      </c>
      <c r="DK13" s="54">
        <v>0.787341192629049</v>
      </c>
      <c r="DL13" s="54">
        <f t="shared" si="37"/>
        <v>1.06397458463385</v>
      </c>
      <c r="DM13" s="54">
        <v>0.78499999999999992</v>
      </c>
      <c r="DN13" s="54">
        <v>0.88148204388429097</v>
      </c>
      <c r="DO13" s="54">
        <f t="shared" si="38"/>
        <v>1.1229070622729822</v>
      </c>
      <c r="DP13" s="54">
        <v>0.87</v>
      </c>
      <c r="DQ13" s="54">
        <v>0.88468246639991799</v>
      </c>
      <c r="DR13" s="54">
        <f t="shared" si="39"/>
        <v>1.0168763981608253</v>
      </c>
      <c r="DS13" s="54">
        <v>0.79</v>
      </c>
      <c r="DT13" s="54">
        <v>0.78416093221761296</v>
      </c>
      <c r="DU13" s="54">
        <f t="shared" si="40"/>
        <v>0.99260877495900368</v>
      </c>
      <c r="DV13" s="54">
        <v>0.83000000000000007</v>
      </c>
      <c r="DW13" s="54">
        <v>0.84654708193858197</v>
      </c>
      <c r="DX13" s="54">
        <f t="shared" si="41"/>
        <v>1.0199362432994963</v>
      </c>
      <c r="DY13" s="54">
        <v>0.85</v>
      </c>
      <c r="DZ13" s="54">
        <v>0.88834391419285497</v>
      </c>
      <c r="EA13" s="54">
        <f t="shared" si="42"/>
        <v>1.0451104872857118</v>
      </c>
      <c r="EB13" s="54">
        <v>0.76500000000000001</v>
      </c>
      <c r="EC13" s="54">
        <v>0.78471175957497397</v>
      </c>
      <c r="ED13" s="54">
        <f t="shared" si="43"/>
        <v>1.0257670059803581</v>
      </c>
      <c r="EE13" s="54">
        <v>0.8075</v>
      </c>
      <c r="EF13" s="54">
        <v>0.86248163338000206</v>
      </c>
      <c r="EG13" s="54">
        <f t="shared" si="44"/>
        <v>1.068088710068114</v>
      </c>
      <c r="EH13" s="54">
        <v>0.83</v>
      </c>
      <c r="EI13" s="54">
        <v>0.790653394293651</v>
      </c>
      <c r="EJ13" s="54">
        <f t="shared" si="45"/>
        <v>0.9525944509562061</v>
      </c>
      <c r="EK13" s="54">
        <v>0.27</v>
      </c>
      <c r="EL13" s="54">
        <v>0.233361811790081</v>
      </c>
      <c r="EM13" s="54">
        <f t="shared" si="46"/>
        <v>0.86430300662992954</v>
      </c>
      <c r="EN13" s="54">
        <v>0.55000000000000004</v>
      </c>
      <c r="EO13" s="54">
        <v>0.507480340177205</v>
      </c>
      <c r="EP13" s="54">
        <f t="shared" si="47"/>
        <v>0.92269152759491813</v>
      </c>
      <c r="EQ13" s="54">
        <v>0.84</v>
      </c>
      <c r="ER13" s="54">
        <v>0.82045331601205795</v>
      </c>
      <c r="ES13" s="54">
        <f t="shared" si="48"/>
        <v>0.97673013810959286</v>
      </c>
      <c r="ET13" s="54">
        <v>0.51750000000000007</v>
      </c>
      <c r="EU13" s="54">
        <v>0.30162306504777397</v>
      </c>
      <c r="EV13" s="54">
        <f t="shared" si="49"/>
        <v>0.5828465025077757</v>
      </c>
      <c r="EW13" s="54">
        <v>0.67874999999999996</v>
      </c>
      <c r="EX13" s="54">
        <v>0.58679596068565798</v>
      </c>
      <c r="EY13" s="54">
        <f t="shared" si="50"/>
        <v>0.86452443563264536</v>
      </c>
      <c r="EZ13" s="54">
        <v>0.76</v>
      </c>
      <c r="FA13" s="54">
        <v>0.67305348349666005</v>
      </c>
      <c r="FB13" s="54">
        <f t="shared" si="51"/>
        <v>0.88559668881139475</v>
      </c>
      <c r="FC13" s="54">
        <v>0.28999999999999998</v>
      </c>
      <c r="FD13" s="54">
        <v>0.29787876675727798</v>
      </c>
      <c r="FE13" s="54">
        <f t="shared" si="52"/>
        <v>1.0271681612319932</v>
      </c>
      <c r="FF13" s="54">
        <v>0.52500000000000002</v>
      </c>
      <c r="FG13" s="54">
        <v>0.370071205426247</v>
      </c>
      <c r="FH13" s="54">
        <f t="shared" si="53"/>
        <v>0.70489753414523237</v>
      </c>
      <c r="FI13" s="54">
        <v>0.9</v>
      </c>
      <c r="FJ13" s="54">
        <v>0.86395080707148297</v>
      </c>
      <c r="FK13" s="54">
        <f t="shared" si="54"/>
        <v>0.95994534119053665</v>
      </c>
      <c r="FL13" s="54">
        <v>0.61009999999999998</v>
      </c>
      <c r="FM13" s="54">
        <v>0.77106382978723398</v>
      </c>
      <c r="FN13" s="54">
        <f t="shared" si="55"/>
        <v>1.2638318796709294</v>
      </c>
      <c r="FO13" s="60">
        <v>39035</v>
      </c>
      <c r="FP13" s="60">
        <v>32092</v>
      </c>
      <c r="FQ13" s="54">
        <f t="shared" si="56"/>
        <v>0.82213398232355583</v>
      </c>
      <c r="FR13" s="60">
        <v>18333</v>
      </c>
      <c r="FS13" s="60">
        <v>14528</v>
      </c>
      <c r="FT13" s="54">
        <f t="shared" si="57"/>
        <v>0.79245077183221513</v>
      </c>
      <c r="FU13" s="60">
        <v>57368</v>
      </c>
      <c r="FV13" s="60">
        <v>46620</v>
      </c>
      <c r="FW13" s="54">
        <f t="shared" si="58"/>
        <v>0.81264816622507319</v>
      </c>
      <c r="FX13" s="60">
        <v>370084</v>
      </c>
      <c r="FY13" s="60">
        <v>380110</v>
      </c>
      <c r="FZ13" s="54">
        <f t="shared" si="59"/>
        <v>1.0270911468747637</v>
      </c>
      <c r="GA13" s="60">
        <v>427452</v>
      </c>
      <c r="GB13" s="60">
        <v>426730</v>
      </c>
      <c r="GC13" s="54">
        <f t="shared" si="60"/>
        <v>0.99831092146018729</v>
      </c>
      <c r="GD13" s="60">
        <v>17433</v>
      </c>
      <c r="GE13" s="60">
        <v>19204</v>
      </c>
      <c r="GF13" s="299">
        <f t="shared" si="61"/>
        <v>1.1015889405151149</v>
      </c>
      <c r="GG13" s="60">
        <v>2907</v>
      </c>
      <c r="GH13" s="60">
        <v>4886</v>
      </c>
      <c r="GI13" s="54">
        <f t="shared" si="62"/>
        <v>1.6807705538355693</v>
      </c>
      <c r="GJ13" s="60">
        <v>3235</v>
      </c>
      <c r="GK13" s="60">
        <v>7819</v>
      </c>
      <c r="GL13" s="54">
        <f t="shared" si="63"/>
        <v>2.417001545595054</v>
      </c>
    </row>
    <row r="14" spans="1:194" s="44" customFormat="1" ht="14.65" customHeight="1" x14ac:dyDescent="0.6">
      <c r="A14" s="8">
        <v>13</v>
      </c>
      <c r="B14" s="9" t="s">
        <v>523</v>
      </c>
      <c r="C14" s="162">
        <v>13056</v>
      </c>
      <c r="D14" s="8">
        <v>13815</v>
      </c>
      <c r="E14" s="351">
        <f t="shared" si="1"/>
        <v>1.0581341911764706</v>
      </c>
      <c r="F14" s="162">
        <v>4353</v>
      </c>
      <c r="G14" s="8">
        <v>4900</v>
      </c>
      <c r="H14" s="351">
        <f t="shared" si="2"/>
        <v>1.1256604640477832</v>
      </c>
      <c r="I14" s="162">
        <v>250</v>
      </c>
      <c r="J14" s="8">
        <v>264</v>
      </c>
      <c r="K14" s="351">
        <f t="shared" si="3"/>
        <v>1.056</v>
      </c>
      <c r="L14" s="8">
        <v>118</v>
      </c>
      <c r="M14" s="8">
        <v>139</v>
      </c>
      <c r="N14" s="354">
        <f t="shared" si="4"/>
        <v>1.1779661016949152</v>
      </c>
      <c r="O14" s="8">
        <v>0</v>
      </c>
      <c r="P14" s="8">
        <v>0</v>
      </c>
      <c r="Q14" s="354" t="str">
        <f t="shared" si="5"/>
        <v>N/A</v>
      </c>
      <c r="R14" s="8">
        <v>17777</v>
      </c>
      <c r="S14" s="8">
        <v>19118</v>
      </c>
      <c r="T14" s="356">
        <f t="shared" si="0"/>
        <v>1.0754345502615739</v>
      </c>
      <c r="U14" s="8">
        <v>17777</v>
      </c>
      <c r="V14" s="8">
        <v>19118</v>
      </c>
      <c r="W14" s="356">
        <f t="shared" si="6"/>
        <v>1.0754345502615739</v>
      </c>
      <c r="X14" s="8">
        <v>527</v>
      </c>
      <c r="Y14" s="8">
        <v>552</v>
      </c>
      <c r="Z14" s="351">
        <f t="shared" si="7"/>
        <v>1.0474383301707779</v>
      </c>
      <c r="AA14" s="8">
        <v>15</v>
      </c>
      <c r="AB14" s="8">
        <v>25</v>
      </c>
      <c r="AC14" s="354">
        <f t="shared" si="8"/>
        <v>1.6666666666666667</v>
      </c>
      <c r="AD14" s="8">
        <v>111</v>
      </c>
      <c r="AE14" s="8">
        <v>101</v>
      </c>
      <c r="AF14" s="354">
        <f t="shared" si="9"/>
        <v>0.90990990990990994</v>
      </c>
      <c r="AG14" s="8">
        <v>653</v>
      </c>
      <c r="AH14" s="8">
        <v>678</v>
      </c>
      <c r="AI14" s="354">
        <f t="shared" si="10"/>
        <v>1.0382848392036754</v>
      </c>
      <c r="AJ14" s="8">
        <v>45</v>
      </c>
      <c r="AK14" s="8">
        <v>46</v>
      </c>
      <c r="AL14" s="351">
        <f t="shared" si="11"/>
        <v>1.0222222222222221</v>
      </c>
      <c r="AM14" s="8">
        <v>30</v>
      </c>
      <c r="AN14" s="8">
        <v>34</v>
      </c>
      <c r="AO14" s="354">
        <f t="shared" si="12"/>
        <v>1.1333333333333333</v>
      </c>
      <c r="AP14" s="8">
        <v>45</v>
      </c>
      <c r="AQ14" s="8">
        <v>45</v>
      </c>
      <c r="AR14" s="354">
        <f t="shared" si="13"/>
        <v>1</v>
      </c>
      <c r="AS14" s="8">
        <v>120</v>
      </c>
      <c r="AT14" s="8">
        <v>125</v>
      </c>
      <c r="AU14" s="356">
        <f t="shared" si="14"/>
        <v>1.0416666666666667</v>
      </c>
      <c r="AV14" s="8">
        <v>9056</v>
      </c>
      <c r="AW14" s="8">
        <v>9104</v>
      </c>
      <c r="AX14" s="351">
        <f t="shared" si="15"/>
        <v>1.0053003533568905</v>
      </c>
      <c r="AY14" s="8">
        <v>1400</v>
      </c>
      <c r="AZ14" s="8">
        <v>1432</v>
      </c>
      <c r="BA14" s="351">
        <f t="shared" si="16"/>
        <v>1.0228571428571429</v>
      </c>
      <c r="BB14" s="8">
        <v>1131</v>
      </c>
      <c r="BC14" s="8">
        <v>1098</v>
      </c>
      <c r="BD14" s="354">
        <f t="shared" si="17"/>
        <v>0.97082228116710878</v>
      </c>
      <c r="BE14" s="8">
        <v>60</v>
      </c>
      <c r="BF14" s="8">
        <v>76</v>
      </c>
      <c r="BG14" s="354">
        <f t="shared" si="18"/>
        <v>1.2666666666666666</v>
      </c>
      <c r="BH14" s="8">
        <v>22871</v>
      </c>
      <c r="BI14" s="8">
        <v>23948</v>
      </c>
      <c r="BJ14" s="558">
        <f t="shared" si="19"/>
        <v>1.047090201565301</v>
      </c>
      <c r="BK14" s="8">
        <v>34518</v>
      </c>
      <c r="BL14" s="8">
        <v>35658</v>
      </c>
      <c r="BM14" s="351">
        <f t="shared" si="20"/>
        <v>1.0330262471753868</v>
      </c>
      <c r="BN14" s="8">
        <v>50</v>
      </c>
      <c r="BO14" s="8">
        <v>51</v>
      </c>
      <c r="BP14" s="351">
        <f t="shared" si="21"/>
        <v>1.02</v>
      </c>
      <c r="BQ14" s="8">
        <v>35341</v>
      </c>
      <c r="BR14" s="8">
        <v>36512</v>
      </c>
      <c r="BS14" s="351">
        <f t="shared" si="22"/>
        <v>1.0331343199117173</v>
      </c>
      <c r="BT14" s="8">
        <v>53118</v>
      </c>
      <c r="BU14" s="8">
        <v>55630</v>
      </c>
      <c r="BV14" s="351">
        <f t="shared" si="23"/>
        <v>1.0472909371587786</v>
      </c>
      <c r="BW14" s="8">
        <v>130400</v>
      </c>
      <c r="BX14" s="8">
        <v>109680</v>
      </c>
      <c r="BY14" s="357">
        <f t="shared" si="24"/>
        <v>0.84110429447852764</v>
      </c>
      <c r="BZ14" s="8">
        <v>272725</v>
      </c>
      <c r="CA14" s="162">
        <v>297477</v>
      </c>
      <c r="CB14" s="357">
        <f t="shared" si="25"/>
        <v>1.0907580896507472</v>
      </c>
      <c r="CC14" s="8">
        <v>34560</v>
      </c>
      <c r="CD14" s="8">
        <v>33277</v>
      </c>
      <c r="CE14" s="357">
        <f t="shared" si="26"/>
        <v>0.9628761574074074</v>
      </c>
      <c r="CF14" s="8">
        <v>2635</v>
      </c>
      <c r="CG14" s="8">
        <v>3507</v>
      </c>
      <c r="CH14" s="351">
        <f t="shared" si="27"/>
        <v>1.3309297912713471</v>
      </c>
      <c r="CI14" s="8">
        <v>37195</v>
      </c>
      <c r="CJ14" s="8">
        <v>36784</v>
      </c>
      <c r="CK14" s="351">
        <f t="shared" si="28"/>
        <v>0.98895012770533675</v>
      </c>
      <c r="CL14" s="162">
        <v>29954</v>
      </c>
      <c r="CM14" s="162">
        <v>40471</v>
      </c>
      <c r="CN14" s="357">
        <f t="shared" si="29"/>
        <v>1.3511050277091541</v>
      </c>
      <c r="CO14" s="162">
        <v>8819</v>
      </c>
      <c r="CP14" s="8">
        <v>13969</v>
      </c>
      <c r="CQ14" s="357">
        <f t="shared" si="30"/>
        <v>1.5839664361038666</v>
      </c>
      <c r="CR14" s="162">
        <v>479093</v>
      </c>
      <c r="CS14" s="162">
        <v>498381</v>
      </c>
      <c r="CT14" s="357">
        <f t="shared" si="31"/>
        <v>1.0402594068375033</v>
      </c>
      <c r="CU14" s="162">
        <v>532211</v>
      </c>
      <c r="CV14" s="162">
        <v>554011</v>
      </c>
      <c r="CW14" s="357">
        <f t="shared" si="32"/>
        <v>1.0409611977204529</v>
      </c>
      <c r="CX14" s="162">
        <v>31248</v>
      </c>
      <c r="CY14" s="162">
        <v>41767</v>
      </c>
      <c r="CZ14" s="354">
        <f t="shared" si="33"/>
        <v>1.3366295442908347</v>
      </c>
      <c r="DA14" s="162">
        <v>9035</v>
      </c>
      <c r="DB14" s="8">
        <v>14191</v>
      </c>
      <c r="DC14" s="354">
        <f t="shared" si="34"/>
        <v>1.5706696181516326</v>
      </c>
      <c r="DD14" s="8">
        <v>170713</v>
      </c>
      <c r="DE14" s="8">
        <v>149289</v>
      </c>
      <c r="DF14" s="357">
        <f t="shared" si="35"/>
        <v>0.8745028205233345</v>
      </c>
      <c r="DG14" s="54">
        <v>0.9</v>
      </c>
      <c r="DH14" s="54">
        <v>0.89766248574686403</v>
      </c>
      <c r="DI14" s="54">
        <f t="shared" si="36"/>
        <v>0.99740276194096</v>
      </c>
      <c r="DJ14" s="54">
        <v>0.79</v>
      </c>
      <c r="DK14" s="54">
        <v>0.88896648044692705</v>
      </c>
      <c r="DL14" s="54">
        <f t="shared" si="37"/>
        <v>1.1252740258821861</v>
      </c>
      <c r="DM14" s="54">
        <v>0.84499999999999997</v>
      </c>
      <c r="DN14" s="54">
        <v>0.89732142857142905</v>
      </c>
      <c r="DO14" s="54">
        <f t="shared" si="38"/>
        <v>1.0619188503803894</v>
      </c>
      <c r="DP14" s="54">
        <v>0.88</v>
      </c>
      <c r="DQ14" s="54">
        <v>0.88416092277394898</v>
      </c>
      <c r="DR14" s="54">
        <f t="shared" si="39"/>
        <v>1.004728321334033</v>
      </c>
      <c r="DS14" s="54">
        <v>0.89</v>
      </c>
      <c r="DT14" s="54">
        <v>0.83857142857142897</v>
      </c>
      <c r="DU14" s="54">
        <f t="shared" si="40"/>
        <v>0.94221508828250444</v>
      </c>
      <c r="DV14" s="54">
        <v>0.88500000000000001</v>
      </c>
      <c r="DW14" s="54">
        <v>0.87247620043937701</v>
      </c>
      <c r="DX14" s="54">
        <f t="shared" si="41"/>
        <v>0.98584881405579328</v>
      </c>
      <c r="DY14" s="54">
        <v>0.89</v>
      </c>
      <c r="DZ14" s="54">
        <v>0.89376850987869705</v>
      </c>
      <c r="EA14" s="54">
        <f t="shared" si="42"/>
        <v>1.004234280762581</v>
      </c>
      <c r="EB14" s="54">
        <v>0.84000000000000008</v>
      </c>
      <c r="EC14" s="54">
        <v>0.84996841440303195</v>
      </c>
      <c r="ED14" s="54">
        <f t="shared" si="43"/>
        <v>1.0118671600036093</v>
      </c>
      <c r="EE14" s="54">
        <v>0.86499999999999999</v>
      </c>
      <c r="EF14" s="54">
        <v>0.88878303073881004</v>
      </c>
      <c r="EG14" s="54">
        <f t="shared" si="44"/>
        <v>1.0274948332240579</v>
      </c>
      <c r="EH14" s="54">
        <v>0.88</v>
      </c>
      <c r="EI14" s="54">
        <v>0.86402437651931197</v>
      </c>
      <c r="EJ14" s="54">
        <f t="shared" si="45"/>
        <v>0.98184588240830906</v>
      </c>
      <c r="EK14" s="54">
        <v>0.26</v>
      </c>
      <c r="EL14" s="54">
        <v>0.25404142504389399</v>
      </c>
      <c r="EM14" s="54">
        <f t="shared" si="46"/>
        <v>0.97708240401497681</v>
      </c>
      <c r="EN14" s="54">
        <v>0.57000000000000006</v>
      </c>
      <c r="EO14" s="54">
        <v>0.68905516061005501</v>
      </c>
      <c r="EP14" s="54">
        <f t="shared" si="47"/>
        <v>1.2088687028246579</v>
      </c>
      <c r="EQ14" s="54">
        <v>0.88500000000000001</v>
      </c>
      <c r="ER14" s="54">
        <v>0.86764742218115098</v>
      </c>
      <c r="ES14" s="54">
        <f t="shared" si="48"/>
        <v>0.98039256743632874</v>
      </c>
      <c r="ET14" s="54">
        <v>0.55000000000000004</v>
      </c>
      <c r="EU14" s="54">
        <v>0.27931729732264299</v>
      </c>
      <c r="EV14" s="54">
        <f t="shared" si="49"/>
        <v>0.50784963149571449</v>
      </c>
      <c r="EW14" s="54">
        <v>0.71750000000000003</v>
      </c>
      <c r="EX14" s="54">
        <v>0.70911046892570695</v>
      </c>
      <c r="EY14" s="54">
        <f t="shared" si="50"/>
        <v>0.98830727376405147</v>
      </c>
      <c r="EZ14" s="54">
        <v>0.86</v>
      </c>
      <c r="FA14" s="54">
        <v>0.68063872255489</v>
      </c>
      <c r="FB14" s="54">
        <f t="shared" si="51"/>
        <v>0.79144037506382559</v>
      </c>
      <c r="FC14" s="54">
        <v>0.33</v>
      </c>
      <c r="FD14" s="54">
        <v>0.325540162875259</v>
      </c>
      <c r="FE14" s="54">
        <f t="shared" si="52"/>
        <v>0.98648534204623939</v>
      </c>
      <c r="FF14" s="54">
        <v>0.59499999999999997</v>
      </c>
      <c r="FG14" s="54">
        <v>0.359395389299695</v>
      </c>
      <c r="FH14" s="54">
        <f t="shared" si="53"/>
        <v>0.60402586436923533</v>
      </c>
      <c r="FI14" s="54">
        <v>0.91</v>
      </c>
      <c r="FJ14" s="54">
        <v>0.90992889122991805</v>
      </c>
      <c r="FK14" s="54">
        <f t="shared" si="54"/>
        <v>0.99992185849441539</v>
      </c>
      <c r="FL14" s="54">
        <v>0.61009999999999998</v>
      </c>
      <c r="FM14" s="54">
        <v>0.805228666055951</v>
      </c>
      <c r="FN14" s="54">
        <f t="shared" si="55"/>
        <v>1.3198306278576479</v>
      </c>
      <c r="FO14" s="60">
        <v>15437</v>
      </c>
      <c r="FP14" s="60">
        <v>11657</v>
      </c>
      <c r="FQ14" s="54">
        <f t="shared" si="56"/>
        <v>0.75513376951480204</v>
      </c>
      <c r="FR14" s="60">
        <v>5459</v>
      </c>
      <c r="FS14" s="60">
        <v>2849</v>
      </c>
      <c r="FT14" s="54">
        <f t="shared" si="57"/>
        <v>0.52189045612749585</v>
      </c>
      <c r="FU14" s="60">
        <v>20896</v>
      </c>
      <c r="FV14" s="60">
        <v>14506</v>
      </c>
      <c r="FW14" s="54">
        <f t="shared" si="58"/>
        <v>0.69419984686064318</v>
      </c>
      <c r="FX14" s="60">
        <v>289635</v>
      </c>
      <c r="FY14" s="60">
        <v>338215</v>
      </c>
      <c r="FZ14" s="54">
        <f t="shared" si="59"/>
        <v>1.1677283477480276</v>
      </c>
      <c r="GA14" s="60">
        <v>310531</v>
      </c>
      <c r="GB14" s="60">
        <v>352721</v>
      </c>
      <c r="GC14" s="54">
        <f t="shared" si="60"/>
        <v>1.1358640522202292</v>
      </c>
      <c r="GD14" s="60">
        <v>9781</v>
      </c>
      <c r="GE14" s="60">
        <v>8750</v>
      </c>
      <c r="GF14" s="299">
        <f t="shared" si="61"/>
        <v>0.8945915550557203</v>
      </c>
      <c r="GG14" s="60">
        <v>24236</v>
      </c>
      <c r="GH14" s="60">
        <v>36780</v>
      </c>
      <c r="GI14" s="54">
        <f t="shared" si="62"/>
        <v>1.517577157946856</v>
      </c>
      <c r="GJ14" s="60">
        <v>5216</v>
      </c>
      <c r="GK14" s="60">
        <v>10840</v>
      </c>
      <c r="GL14" s="54">
        <f t="shared" si="63"/>
        <v>2.0782208588957056</v>
      </c>
    </row>
    <row r="15" spans="1:194" s="44" customFormat="1" ht="15" customHeight="1" x14ac:dyDescent="0.6">
      <c r="A15" s="8">
        <v>15</v>
      </c>
      <c r="B15" s="9" t="s">
        <v>524</v>
      </c>
      <c r="C15" s="162">
        <v>8835</v>
      </c>
      <c r="D15" s="8">
        <v>8733</v>
      </c>
      <c r="E15" s="351">
        <f t="shared" si="1"/>
        <v>0.98845500848896439</v>
      </c>
      <c r="F15" s="162">
        <v>3192</v>
      </c>
      <c r="G15" s="8">
        <v>4568</v>
      </c>
      <c r="H15" s="351">
        <f t="shared" si="2"/>
        <v>1.4310776942355889</v>
      </c>
      <c r="I15" s="162">
        <v>710</v>
      </c>
      <c r="J15" s="8">
        <v>528</v>
      </c>
      <c r="K15" s="351">
        <f t="shared" si="3"/>
        <v>0.74366197183098592</v>
      </c>
      <c r="L15" s="8">
        <v>154</v>
      </c>
      <c r="M15" s="8">
        <v>168</v>
      </c>
      <c r="N15" s="354">
        <f t="shared" si="4"/>
        <v>1.0909090909090908</v>
      </c>
      <c r="O15" s="8">
        <v>0</v>
      </c>
      <c r="P15" s="8">
        <v>0</v>
      </c>
      <c r="Q15" s="354" t="str">
        <f t="shared" si="5"/>
        <v>N/A</v>
      </c>
      <c r="R15" s="8">
        <v>12891</v>
      </c>
      <c r="S15" s="8">
        <v>13997</v>
      </c>
      <c r="T15" s="356">
        <f t="shared" si="0"/>
        <v>1.0857962919866573</v>
      </c>
      <c r="U15" s="8">
        <v>12891</v>
      </c>
      <c r="V15" s="8">
        <v>13997</v>
      </c>
      <c r="W15" s="356">
        <f t="shared" si="6"/>
        <v>1.0857962919866573</v>
      </c>
      <c r="X15" s="8">
        <v>879</v>
      </c>
      <c r="Y15" s="8">
        <v>798</v>
      </c>
      <c r="Z15" s="351">
        <f t="shared" si="7"/>
        <v>0.9078498293515358</v>
      </c>
      <c r="AA15" s="8">
        <v>187</v>
      </c>
      <c r="AB15" s="8">
        <v>176</v>
      </c>
      <c r="AC15" s="354">
        <f t="shared" si="8"/>
        <v>0.94117647058823528</v>
      </c>
      <c r="AD15" s="8">
        <v>0</v>
      </c>
      <c r="AE15" s="8">
        <v>0</v>
      </c>
      <c r="AF15" s="354" t="str">
        <f t="shared" si="9"/>
        <v>N/A</v>
      </c>
      <c r="AG15" s="8">
        <v>1066</v>
      </c>
      <c r="AH15" s="8">
        <v>974</v>
      </c>
      <c r="AI15" s="354">
        <f t="shared" si="10"/>
        <v>0.91369606003752346</v>
      </c>
      <c r="AJ15" s="8">
        <v>226</v>
      </c>
      <c r="AK15" s="8">
        <v>223</v>
      </c>
      <c r="AL15" s="351">
        <f t="shared" si="11"/>
        <v>0.98672566371681414</v>
      </c>
      <c r="AM15" s="8">
        <v>15</v>
      </c>
      <c r="AN15" s="8">
        <v>27</v>
      </c>
      <c r="AO15" s="354">
        <f t="shared" si="12"/>
        <v>1.8</v>
      </c>
      <c r="AP15" s="8">
        <v>0</v>
      </c>
      <c r="AQ15" s="8">
        <v>0</v>
      </c>
      <c r="AR15" s="354" t="str">
        <f t="shared" si="13"/>
        <v>N/A</v>
      </c>
      <c r="AS15" s="8">
        <v>241</v>
      </c>
      <c r="AT15" s="8">
        <v>250</v>
      </c>
      <c r="AU15" s="356">
        <f t="shared" si="14"/>
        <v>1.0373443983402491</v>
      </c>
      <c r="AV15" s="8">
        <v>5571</v>
      </c>
      <c r="AW15" s="8">
        <v>5599</v>
      </c>
      <c r="AX15" s="351">
        <f t="shared" si="15"/>
        <v>1.005026027643152</v>
      </c>
      <c r="AY15" s="8">
        <v>1543</v>
      </c>
      <c r="AZ15" s="8">
        <v>1565</v>
      </c>
      <c r="BA15" s="351">
        <f t="shared" si="16"/>
        <v>1.0142579390797148</v>
      </c>
      <c r="BB15" s="8">
        <v>1086</v>
      </c>
      <c r="BC15" s="8">
        <v>1118</v>
      </c>
      <c r="BD15" s="354">
        <f t="shared" si="17"/>
        <v>1.0294659300184161</v>
      </c>
      <c r="BE15" s="8">
        <v>0</v>
      </c>
      <c r="BF15" s="8">
        <v>0</v>
      </c>
      <c r="BG15" s="354" t="str">
        <f t="shared" si="18"/>
        <v>N/A</v>
      </c>
      <c r="BH15" s="8">
        <v>18832</v>
      </c>
      <c r="BI15" s="8">
        <v>17973</v>
      </c>
      <c r="BJ15" s="558">
        <f t="shared" si="19"/>
        <v>0.95438615123194559</v>
      </c>
      <c r="BK15" s="8">
        <v>27032</v>
      </c>
      <c r="BL15" s="8">
        <v>26255</v>
      </c>
      <c r="BM15" s="351">
        <f t="shared" si="20"/>
        <v>0.97125628884285287</v>
      </c>
      <c r="BN15" s="8">
        <v>0</v>
      </c>
      <c r="BO15" s="8">
        <v>0</v>
      </c>
      <c r="BP15" s="351" t="str">
        <f t="shared" si="21"/>
        <v>N/A</v>
      </c>
      <c r="BQ15" s="8">
        <v>28339</v>
      </c>
      <c r="BR15" s="8">
        <v>27479</v>
      </c>
      <c r="BS15" s="351">
        <f t="shared" si="22"/>
        <v>0.96965312819788985</v>
      </c>
      <c r="BT15" s="8">
        <v>41230</v>
      </c>
      <c r="BU15" s="8">
        <v>41476</v>
      </c>
      <c r="BV15" s="351">
        <f t="shared" si="23"/>
        <v>1.0059665292262916</v>
      </c>
      <c r="BW15" s="8">
        <v>75200</v>
      </c>
      <c r="BX15" s="8">
        <v>61771</v>
      </c>
      <c r="BY15" s="357">
        <f t="shared" si="24"/>
        <v>0.82142287234042555</v>
      </c>
      <c r="BZ15" s="8">
        <v>63315</v>
      </c>
      <c r="CA15" s="162">
        <v>78984</v>
      </c>
      <c r="CB15" s="357">
        <f t="shared" si="25"/>
        <v>1.2474769012082445</v>
      </c>
      <c r="CC15" s="8">
        <v>21760</v>
      </c>
      <c r="CD15" s="8">
        <v>21200</v>
      </c>
      <c r="CE15" s="357">
        <f t="shared" si="26"/>
        <v>0.97426470588235292</v>
      </c>
      <c r="CF15" s="8">
        <v>3420</v>
      </c>
      <c r="CG15" s="8">
        <v>3519</v>
      </c>
      <c r="CH15" s="351">
        <f t="shared" si="27"/>
        <v>1.0289473684210526</v>
      </c>
      <c r="CI15" s="8">
        <v>25180</v>
      </c>
      <c r="CJ15" s="8">
        <v>24719</v>
      </c>
      <c r="CK15" s="351">
        <f t="shared" si="28"/>
        <v>0.98169181890389201</v>
      </c>
      <c r="CL15" s="162">
        <v>31244</v>
      </c>
      <c r="CM15" s="162">
        <v>39346</v>
      </c>
      <c r="CN15" s="357">
        <f t="shared" si="29"/>
        <v>1.2593137882473435</v>
      </c>
      <c r="CO15" s="162">
        <v>1969</v>
      </c>
      <c r="CP15" s="8">
        <v>2417</v>
      </c>
      <c r="CQ15" s="357">
        <f t="shared" si="30"/>
        <v>1.2275266632808532</v>
      </c>
      <c r="CR15" s="162">
        <v>196908</v>
      </c>
      <c r="CS15" s="162">
        <v>207237</v>
      </c>
      <c r="CT15" s="357">
        <f t="shared" si="31"/>
        <v>1.0524559692851483</v>
      </c>
      <c r="CU15" s="162">
        <v>238138</v>
      </c>
      <c r="CV15" s="162">
        <v>248713</v>
      </c>
      <c r="CW15" s="357">
        <f t="shared" si="32"/>
        <v>1.0444070244984001</v>
      </c>
      <c r="CX15" s="162">
        <v>32686</v>
      </c>
      <c r="CY15" s="162">
        <v>40835</v>
      </c>
      <c r="CZ15" s="354">
        <f t="shared" si="33"/>
        <v>1.2493116318913295</v>
      </c>
      <c r="DA15" s="162">
        <v>1969</v>
      </c>
      <c r="DB15" s="8">
        <v>2417</v>
      </c>
      <c r="DC15" s="354">
        <f t="shared" si="34"/>
        <v>1.2275266632808532</v>
      </c>
      <c r="DD15" s="8">
        <v>101695</v>
      </c>
      <c r="DE15" s="8">
        <v>89104</v>
      </c>
      <c r="DF15" s="357">
        <f t="shared" si="35"/>
        <v>0.87618860317616398</v>
      </c>
      <c r="DG15" s="54">
        <v>0.94</v>
      </c>
      <c r="DH15" s="54">
        <v>0.90510920737825096</v>
      </c>
      <c r="DI15" s="54">
        <f t="shared" si="36"/>
        <v>0.96288213550877766</v>
      </c>
      <c r="DJ15" s="54">
        <v>0.83</v>
      </c>
      <c r="DK15" s="54">
        <v>0.73162939297124596</v>
      </c>
      <c r="DL15" s="54">
        <f t="shared" si="37"/>
        <v>0.88148119635089883</v>
      </c>
      <c r="DM15" s="54">
        <v>0.88500000000000001</v>
      </c>
      <c r="DN15" s="54">
        <v>0.89522908402780299</v>
      </c>
      <c r="DO15" s="54">
        <f t="shared" si="38"/>
        <v>1.0115582870370654</v>
      </c>
      <c r="DP15" s="54">
        <v>0.88</v>
      </c>
      <c r="DQ15" s="54">
        <v>0.91006469402905898</v>
      </c>
      <c r="DR15" s="54">
        <f t="shared" si="39"/>
        <v>1.0341644250330215</v>
      </c>
      <c r="DS15" s="54">
        <v>0.86</v>
      </c>
      <c r="DT15" s="54">
        <v>0.75459719789842405</v>
      </c>
      <c r="DU15" s="54">
        <f t="shared" si="40"/>
        <v>0.87743860220746983</v>
      </c>
      <c r="DV15" s="54">
        <v>0.87</v>
      </c>
      <c r="DW15" s="54">
        <v>0.85932699864256601</v>
      </c>
      <c r="DX15" s="54">
        <f t="shared" si="41"/>
        <v>0.98773218234777704</v>
      </c>
      <c r="DY15" s="54">
        <v>0.90999999999999992</v>
      </c>
      <c r="DZ15" s="54">
        <v>0.90643125937243596</v>
      </c>
      <c r="EA15" s="54">
        <f t="shared" si="42"/>
        <v>0.99607830700267697</v>
      </c>
      <c r="EB15" s="54">
        <v>0.84499999999999997</v>
      </c>
      <c r="EC15" s="54">
        <v>0.74873634436654202</v>
      </c>
      <c r="ED15" s="54">
        <f t="shared" si="43"/>
        <v>0.886078514043245</v>
      </c>
      <c r="EE15" s="54">
        <v>0.87749999999999995</v>
      </c>
      <c r="EF15" s="54">
        <v>0.88311312566303402</v>
      </c>
      <c r="EG15" s="54">
        <f t="shared" si="44"/>
        <v>1.006396724402318</v>
      </c>
      <c r="EH15" s="54">
        <v>0.82</v>
      </c>
      <c r="EI15" s="54">
        <v>0.83045241659021796</v>
      </c>
      <c r="EJ15" s="54">
        <f t="shared" si="45"/>
        <v>1.0127468495002658</v>
      </c>
      <c r="EK15" s="54">
        <v>0.25</v>
      </c>
      <c r="EL15" s="54">
        <v>0.226500825589664</v>
      </c>
      <c r="EM15" s="54">
        <f t="shared" si="46"/>
        <v>0.906003302358656</v>
      </c>
      <c r="EN15" s="54">
        <v>0.53499999999999992</v>
      </c>
      <c r="EO15" s="54">
        <v>0.58864971023514101</v>
      </c>
      <c r="EP15" s="54">
        <f t="shared" si="47"/>
        <v>1.100279832215217</v>
      </c>
      <c r="EQ15" s="54">
        <v>0.86499999999999999</v>
      </c>
      <c r="ER15" s="54">
        <v>0.847276782637571</v>
      </c>
      <c r="ES15" s="54">
        <f t="shared" si="48"/>
        <v>0.97951073137291444</v>
      </c>
      <c r="ET15" s="54">
        <v>0.54749999999999999</v>
      </c>
      <c r="EU15" s="54">
        <v>0.26244613036451803</v>
      </c>
      <c r="EV15" s="54">
        <f t="shared" si="49"/>
        <v>0.47935366276624297</v>
      </c>
      <c r="EW15" s="54">
        <v>0.70625000000000004</v>
      </c>
      <c r="EX15" s="54">
        <v>0.63775516358212103</v>
      </c>
      <c r="EY15" s="54">
        <f t="shared" si="50"/>
        <v>0.90301616082424208</v>
      </c>
      <c r="EZ15" s="54">
        <v>0.77</v>
      </c>
      <c r="FA15" s="54">
        <v>0.78147200909349201</v>
      </c>
      <c r="FB15" s="54">
        <f t="shared" si="51"/>
        <v>1.0148987131084313</v>
      </c>
      <c r="FC15" s="54">
        <v>0.32</v>
      </c>
      <c r="FD15" s="54">
        <v>0.329528301886792</v>
      </c>
      <c r="FE15" s="54">
        <f t="shared" si="52"/>
        <v>1.029775943396225</v>
      </c>
      <c r="FF15" s="54">
        <v>0.54500000000000004</v>
      </c>
      <c r="FG15" s="54">
        <v>0.39386706581981501</v>
      </c>
      <c r="FH15" s="54">
        <f t="shared" si="53"/>
        <v>0.72269186388956874</v>
      </c>
      <c r="FI15" s="54">
        <v>0.79</v>
      </c>
      <c r="FJ15" s="54">
        <v>0.78765764662666804</v>
      </c>
      <c r="FK15" s="54">
        <f t="shared" si="54"/>
        <v>0.99703499572995946</v>
      </c>
      <c r="FL15" s="54">
        <v>0.61009999999999998</v>
      </c>
      <c r="FM15" s="54">
        <v>0.88829127016963205</v>
      </c>
      <c r="FN15" s="54">
        <f t="shared" si="55"/>
        <v>1.4559765123252453</v>
      </c>
      <c r="FO15" s="60">
        <v>12414</v>
      </c>
      <c r="FP15" s="60">
        <v>9535</v>
      </c>
      <c r="FQ15" s="54">
        <f t="shared" si="56"/>
        <v>0.76808442081520867</v>
      </c>
      <c r="FR15" s="60">
        <v>2429</v>
      </c>
      <c r="FS15" s="60">
        <v>1943</v>
      </c>
      <c r="FT15" s="54">
        <f t="shared" si="57"/>
        <v>0.79991766158913136</v>
      </c>
      <c r="FU15" s="60">
        <v>14843</v>
      </c>
      <c r="FV15" s="60">
        <v>11478</v>
      </c>
      <c r="FW15" s="54">
        <f t="shared" si="58"/>
        <v>0.7732938085292731</v>
      </c>
      <c r="FX15" s="60">
        <v>80295</v>
      </c>
      <c r="FY15" s="60">
        <v>122491</v>
      </c>
      <c r="FZ15" s="54">
        <f t="shared" si="59"/>
        <v>1.5255121738588953</v>
      </c>
      <c r="GA15" s="60">
        <v>95138</v>
      </c>
      <c r="GB15" s="60">
        <v>133969</v>
      </c>
      <c r="GC15" s="54">
        <f t="shared" si="60"/>
        <v>1.4081544703483362</v>
      </c>
      <c r="GD15" s="60">
        <v>7646</v>
      </c>
      <c r="GE15" s="60">
        <v>7588</v>
      </c>
      <c r="GF15" s="299">
        <f t="shared" si="61"/>
        <v>0.99241433429244053</v>
      </c>
      <c r="GG15" s="60">
        <v>21840</v>
      </c>
      <c r="GH15" s="60">
        <v>31606</v>
      </c>
      <c r="GI15" s="54">
        <f t="shared" si="62"/>
        <v>1.4471611721611721</v>
      </c>
      <c r="GJ15" s="60">
        <v>1075</v>
      </c>
      <c r="GK15" s="60">
        <v>2107</v>
      </c>
      <c r="GL15" s="54">
        <f t="shared" si="63"/>
        <v>1.96</v>
      </c>
    </row>
    <row r="16" spans="1:194" s="44" customFormat="1" ht="15" customHeight="1" x14ac:dyDescent="0.6">
      <c r="A16" s="8">
        <v>17</v>
      </c>
      <c r="B16" s="9" t="s">
        <v>525</v>
      </c>
      <c r="C16" s="162">
        <v>4375</v>
      </c>
      <c r="D16" s="8">
        <v>3799</v>
      </c>
      <c r="E16" s="351">
        <f t="shared" si="1"/>
        <v>0.86834285714285719</v>
      </c>
      <c r="F16" s="162">
        <v>3318</v>
      </c>
      <c r="G16" s="8">
        <v>4712</v>
      </c>
      <c r="H16" s="351">
        <f t="shared" si="2"/>
        <v>1.4201326100060276</v>
      </c>
      <c r="I16" s="162">
        <v>510</v>
      </c>
      <c r="J16" s="8">
        <v>259</v>
      </c>
      <c r="K16" s="351">
        <f t="shared" si="3"/>
        <v>0.50784313725490193</v>
      </c>
      <c r="L16" s="8">
        <v>45</v>
      </c>
      <c r="M16" s="8">
        <v>44</v>
      </c>
      <c r="N16" s="354">
        <f t="shared" si="4"/>
        <v>0.97777777777777775</v>
      </c>
      <c r="O16" s="8">
        <v>0</v>
      </c>
      <c r="P16" s="8">
        <v>0</v>
      </c>
      <c r="Q16" s="354" t="str">
        <f t="shared" si="5"/>
        <v>N/A</v>
      </c>
      <c r="R16" s="8">
        <v>8248</v>
      </c>
      <c r="S16" s="8">
        <v>8814</v>
      </c>
      <c r="T16" s="356">
        <f t="shared" si="0"/>
        <v>1.0686226964112513</v>
      </c>
      <c r="U16" s="8">
        <v>8248</v>
      </c>
      <c r="V16" s="8">
        <v>8814</v>
      </c>
      <c r="W16" s="356">
        <f t="shared" si="6"/>
        <v>1.0686226964112513</v>
      </c>
      <c r="X16" s="8">
        <v>358</v>
      </c>
      <c r="Y16" s="8">
        <v>351</v>
      </c>
      <c r="Z16" s="351">
        <f t="shared" si="7"/>
        <v>0.98044692737430172</v>
      </c>
      <c r="AA16" s="8">
        <v>17</v>
      </c>
      <c r="AB16" s="8">
        <v>29</v>
      </c>
      <c r="AC16" s="354">
        <f t="shared" si="8"/>
        <v>1.7058823529411764</v>
      </c>
      <c r="AD16" s="8">
        <v>110</v>
      </c>
      <c r="AE16" s="8">
        <v>117</v>
      </c>
      <c r="AF16" s="354">
        <f t="shared" si="9"/>
        <v>1.0636363636363637</v>
      </c>
      <c r="AG16" s="8">
        <v>485</v>
      </c>
      <c r="AH16" s="8">
        <v>497</v>
      </c>
      <c r="AI16" s="354">
        <f t="shared" si="10"/>
        <v>1.024742268041237</v>
      </c>
      <c r="AJ16" s="8">
        <v>202</v>
      </c>
      <c r="AK16" s="8">
        <v>98</v>
      </c>
      <c r="AL16" s="351">
        <f t="shared" si="11"/>
        <v>0.48514851485148514</v>
      </c>
      <c r="AM16" s="8">
        <v>26</v>
      </c>
      <c r="AN16" s="8">
        <v>26</v>
      </c>
      <c r="AO16" s="354">
        <f t="shared" si="12"/>
        <v>1</v>
      </c>
      <c r="AP16" s="8">
        <v>45</v>
      </c>
      <c r="AQ16" s="8">
        <v>42</v>
      </c>
      <c r="AR16" s="354">
        <f t="shared" si="13"/>
        <v>0.93333333333333335</v>
      </c>
      <c r="AS16" s="8">
        <v>273</v>
      </c>
      <c r="AT16" s="8">
        <v>166</v>
      </c>
      <c r="AU16" s="356">
        <f t="shared" si="14"/>
        <v>0.60805860805860801</v>
      </c>
      <c r="AV16" s="8">
        <v>3257</v>
      </c>
      <c r="AW16" s="8">
        <v>2996</v>
      </c>
      <c r="AX16" s="351">
        <f t="shared" si="15"/>
        <v>0.91986490635554186</v>
      </c>
      <c r="AY16" s="8">
        <v>1300</v>
      </c>
      <c r="AZ16" s="8">
        <v>1156</v>
      </c>
      <c r="BA16" s="351">
        <f t="shared" si="16"/>
        <v>0.88923076923076927</v>
      </c>
      <c r="BB16" s="8">
        <v>399</v>
      </c>
      <c r="BC16" s="8">
        <v>522</v>
      </c>
      <c r="BD16" s="354">
        <f t="shared" si="17"/>
        <v>1.3082706766917294</v>
      </c>
      <c r="BE16" s="8">
        <v>0</v>
      </c>
      <c r="BF16" s="8">
        <v>64</v>
      </c>
      <c r="BG16" s="354" t="str">
        <f t="shared" si="18"/>
        <v>N/A</v>
      </c>
      <c r="BH16" s="8">
        <v>8348</v>
      </c>
      <c r="BI16" s="8">
        <v>7400</v>
      </c>
      <c r="BJ16" s="558">
        <f t="shared" si="19"/>
        <v>0.88643986583612844</v>
      </c>
      <c r="BK16" s="8">
        <v>13304</v>
      </c>
      <c r="BL16" s="8">
        <v>12138</v>
      </c>
      <c r="BM16" s="351">
        <f t="shared" si="20"/>
        <v>0.91235718580877934</v>
      </c>
      <c r="BN16" s="8">
        <v>0</v>
      </c>
      <c r="BO16" s="8">
        <v>0</v>
      </c>
      <c r="BP16" s="351" t="str">
        <f t="shared" si="21"/>
        <v>N/A</v>
      </c>
      <c r="BQ16" s="8">
        <v>14062</v>
      </c>
      <c r="BR16" s="8">
        <v>12801</v>
      </c>
      <c r="BS16" s="351">
        <f t="shared" si="22"/>
        <v>0.91032570046935002</v>
      </c>
      <c r="BT16" s="8">
        <v>22310</v>
      </c>
      <c r="BU16" s="8">
        <v>21615</v>
      </c>
      <c r="BV16" s="351">
        <f t="shared" si="23"/>
        <v>0.96884805020170328</v>
      </c>
      <c r="BW16" s="8">
        <v>57120</v>
      </c>
      <c r="BX16" s="8">
        <v>38743</v>
      </c>
      <c r="BY16" s="357">
        <f t="shared" si="24"/>
        <v>0.67827380952380956</v>
      </c>
      <c r="BZ16" s="8">
        <v>46995</v>
      </c>
      <c r="CA16" s="162">
        <v>54009</v>
      </c>
      <c r="CB16" s="357">
        <f t="shared" si="25"/>
        <v>1.149249920204277</v>
      </c>
      <c r="CC16" s="8">
        <v>19680</v>
      </c>
      <c r="CD16" s="8">
        <v>17520</v>
      </c>
      <c r="CE16" s="357">
        <f t="shared" si="26"/>
        <v>0.8902439024390244</v>
      </c>
      <c r="CF16" s="8">
        <v>0</v>
      </c>
      <c r="CG16" s="8">
        <v>0</v>
      </c>
      <c r="CH16" s="351" t="str">
        <f t="shared" si="27"/>
        <v>N/A</v>
      </c>
      <c r="CI16" s="8">
        <v>19680</v>
      </c>
      <c r="CJ16" s="8">
        <v>17520</v>
      </c>
      <c r="CK16" s="351">
        <f t="shared" si="28"/>
        <v>0.8902439024390244</v>
      </c>
      <c r="CL16" s="162">
        <v>18157</v>
      </c>
      <c r="CM16" s="162">
        <v>20141</v>
      </c>
      <c r="CN16" s="357">
        <f t="shared" si="29"/>
        <v>1.1092691523930165</v>
      </c>
      <c r="CO16" s="162">
        <v>2380</v>
      </c>
      <c r="CP16" s="8">
        <v>4955</v>
      </c>
      <c r="CQ16" s="357">
        <f t="shared" si="30"/>
        <v>2.0819327731092439</v>
      </c>
      <c r="CR16" s="162">
        <v>144332</v>
      </c>
      <c r="CS16" s="162">
        <v>135368</v>
      </c>
      <c r="CT16" s="357">
        <f t="shared" si="31"/>
        <v>0.93789319069922128</v>
      </c>
      <c r="CU16" s="162">
        <v>166642</v>
      </c>
      <c r="CV16" s="162">
        <v>156983</v>
      </c>
      <c r="CW16" s="357">
        <f t="shared" si="32"/>
        <v>0.94203742153838765</v>
      </c>
      <c r="CX16" s="162">
        <v>18644</v>
      </c>
      <c r="CY16" s="162">
        <v>20762</v>
      </c>
      <c r="CZ16" s="354">
        <f t="shared" si="33"/>
        <v>1.1136022312808411</v>
      </c>
      <c r="DA16" s="162">
        <v>2535</v>
      </c>
      <c r="DB16" s="8">
        <v>5178</v>
      </c>
      <c r="DC16" s="354">
        <f t="shared" si="34"/>
        <v>2.0426035502958579</v>
      </c>
      <c r="DD16" s="8">
        <v>81418</v>
      </c>
      <c r="DE16" s="8">
        <v>62131</v>
      </c>
      <c r="DF16" s="357">
        <f t="shared" si="35"/>
        <v>0.7631113512982387</v>
      </c>
      <c r="DG16" s="54">
        <v>0.88</v>
      </c>
      <c r="DH16" s="54">
        <v>0.87591240875912402</v>
      </c>
      <c r="DI16" s="54">
        <f t="shared" si="36"/>
        <v>0.99535500995354997</v>
      </c>
      <c r="DJ16" s="54">
        <v>0.64</v>
      </c>
      <c r="DK16" s="54">
        <v>0.55536332179930803</v>
      </c>
      <c r="DL16" s="54">
        <f t="shared" si="37"/>
        <v>0.86775519031141879</v>
      </c>
      <c r="DM16" s="54">
        <v>0.76</v>
      </c>
      <c r="DN16" s="54">
        <v>0.84696508085305799</v>
      </c>
      <c r="DO16" s="54">
        <f t="shared" si="38"/>
        <v>1.11442773796455</v>
      </c>
      <c r="DP16" s="54">
        <v>0.81</v>
      </c>
      <c r="DQ16" s="54">
        <v>0.86250609458800598</v>
      </c>
      <c r="DR16" s="54">
        <f t="shared" si="39"/>
        <v>1.0648223389975382</v>
      </c>
      <c r="DS16" s="54">
        <v>0.71</v>
      </c>
      <c r="DT16" s="54">
        <v>0.77143463497453302</v>
      </c>
      <c r="DU16" s="54">
        <f t="shared" si="40"/>
        <v>1.0865276548937086</v>
      </c>
      <c r="DV16" s="54">
        <v>0.76</v>
      </c>
      <c r="DW16" s="54">
        <v>0.81381892443839299</v>
      </c>
      <c r="DX16" s="54">
        <f t="shared" si="41"/>
        <v>1.0708143742610434</v>
      </c>
      <c r="DY16" s="54">
        <v>0.84499999999999997</v>
      </c>
      <c r="DZ16" s="54">
        <v>0.8724201435194</v>
      </c>
      <c r="EA16" s="54">
        <f t="shared" si="42"/>
        <v>1.0324498739874557</v>
      </c>
      <c r="EB16" s="54">
        <v>0.67500000000000004</v>
      </c>
      <c r="EC16" s="54">
        <v>0.72886843899113796</v>
      </c>
      <c r="ED16" s="54">
        <f t="shared" si="43"/>
        <v>1.0798050948016857</v>
      </c>
      <c r="EE16" s="54">
        <v>0.76</v>
      </c>
      <c r="EF16" s="54">
        <v>0.83344899375433701</v>
      </c>
      <c r="EG16" s="54">
        <f t="shared" si="44"/>
        <v>1.0966434128346541</v>
      </c>
      <c r="EH16" s="54">
        <v>0.8</v>
      </c>
      <c r="EI16" s="54">
        <v>0.79332532709689696</v>
      </c>
      <c r="EJ16" s="54">
        <f t="shared" si="45"/>
        <v>0.9916566588711212</v>
      </c>
      <c r="EK16" s="54">
        <v>0.26</v>
      </c>
      <c r="EL16" s="54">
        <v>0.24691182482270799</v>
      </c>
      <c r="EM16" s="54">
        <f t="shared" si="46"/>
        <v>0.94966086470272304</v>
      </c>
      <c r="EN16" s="54">
        <v>0.53</v>
      </c>
      <c r="EO16" s="54">
        <v>0.56621949057384302</v>
      </c>
      <c r="EP16" s="54">
        <f t="shared" si="47"/>
        <v>1.0683386614600812</v>
      </c>
      <c r="EQ16" s="54">
        <v>0.82250000000000001</v>
      </c>
      <c r="ER16" s="54">
        <v>0.80645637414076699</v>
      </c>
      <c r="ES16" s="54">
        <f t="shared" si="48"/>
        <v>0.98049407190366811</v>
      </c>
      <c r="ET16" s="54">
        <v>0.46750000000000003</v>
      </c>
      <c r="EU16" s="54">
        <v>0.29243050972944301</v>
      </c>
      <c r="EV16" s="54">
        <f t="shared" si="49"/>
        <v>0.62551980690789943</v>
      </c>
      <c r="EW16" s="54">
        <v>0.64500000000000002</v>
      </c>
      <c r="EX16" s="54">
        <v>0.60301433913226299</v>
      </c>
      <c r="EY16" s="54">
        <f t="shared" si="50"/>
        <v>0.93490595214304339</v>
      </c>
      <c r="EZ16" s="54" t="s">
        <v>526</v>
      </c>
      <c r="FA16" s="54">
        <v>0</v>
      </c>
      <c r="FB16" s="54" t="str">
        <f t="shared" si="51"/>
        <v>N/A</v>
      </c>
      <c r="FC16" s="54">
        <v>0.32</v>
      </c>
      <c r="FD16" s="54">
        <v>0.36124429223744298</v>
      </c>
      <c r="FE16" s="54">
        <f t="shared" si="52"/>
        <v>1.1288884132420092</v>
      </c>
      <c r="FF16" s="54">
        <v>0.32</v>
      </c>
      <c r="FG16" s="54">
        <v>0.36124429223744298</v>
      </c>
      <c r="FH16" s="54">
        <f t="shared" si="53"/>
        <v>1.1288884132420092</v>
      </c>
      <c r="FI16" s="54">
        <v>0.83</v>
      </c>
      <c r="FJ16" s="54">
        <v>0.79987477121664596</v>
      </c>
      <c r="FK16" s="54">
        <f t="shared" si="54"/>
        <v>0.9637045436345133</v>
      </c>
      <c r="FL16" s="54">
        <v>0.61009999999999998</v>
      </c>
      <c r="FM16" s="54">
        <v>0.89320200849748899</v>
      </c>
      <c r="FN16" s="54">
        <f t="shared" si="55"/>
        <v>1.4640255835067841</v>
      </c>
      <c r="FO16" s="60">
        <v>5315</v>
      </c>
      <c r="FP16" s="60">
        <v>4025</v>
      </c>
      <c r="FQ16" s="54">
        <f t="shared" si="56"/>
        <v>0.75729068673565381</v>
      </c>
      <c r="FR16" s="60">
        <v>1135</v>
      </c>
      <c r="FS16" s="60">
        <v>911</v>
      </c>
      <c r="FT16" s="54">
        <f t="shared" si="57"/>
        <v>0.8026431718061674</v>
      </c>
      <c r="FU16" s="60">
        <v>6450</v>
      </c>
      <c r="FV16" s="60">
        <v>4936</v>
      </c>
      <c r="FW16" s="54">
        <f t="shared" si="58"/>
        <v>0.76527131782945734</v>
      </c>
      <c r="FX16" s="60">
        <v>58454</v>
      </c>
      <c r="FY16" s="60">
        <v>71929</v>
      </c>
      <c r="FZ16" s="54">
        <f t="shared" si="59"/>
        <v>1.2305231464057207</v>
      </c>
      <c r="GA16" s="60">
        <v>64904</v>
      </c>
      <c r="GB16" s="60">
        <v>76865</v>
      </c>
      <c r="GC16" s="54">
        <f t="shared" si="60"/>
        <v>1.1842875631702205</v>
      </c>
      <c r="GD16" s="60">
        <v>2769</v>
      </c>
      <c r="GE16" s="60">
        <v>2809</v>
      </c>
      <c r="GF16" s="299">
        <f t="shared" si="61"/>
        <v>1.0144456482484652</v>
      </c>
      <c r="GG16" s="60">
        <v>13028</v>
      </c>
      <c r="GH16" s="60">
        <v>12306</v>
      </c>
      <c r="GI16" s="54">
        <f t="shared" si="62"/>
        <v>0.94458090267116979</v>
      </c>
      <c r="GJ16" s="60">
        <v>1434</v>
      </c>
      <c r="GK16" s="60">
        <v>4475</v>
      </c>
      <c r="GL16" s="54">
        <f t="shared" si="63"/>
        <v>3.1206415620641561</v>
      </c>
    </row>
    <row r="17" spans="1:194" s="44" customFormat="1" ht="15" customHeight="1" x14ac:dyDescent="0.6">
      <c r="A17" s="8">
        <v>18</v>
      </c>
      <c r="B17" s="9" t="s">
        <v>527</v>
      </c>
      <c r="C17" s="162">
        <v>974</v>
      </c>
      <c r="D17" s="8">
        <v>837</v>
      </c>
      <c r="E17" s="351">
        <f t="shared" si="1"/>
        <v>0.85934291581108835</v>
      </c>
      <c r="F17" s="162">
        <v>0</v>
      </c>
      <c r="G17" s="8">
        <v>267</v>
      </c>
      <c r="H17" s="351" t="str">
        <f t="shared" si="2"/>
        <v>N/A</v>
      </c>
      <c r="I17" s="162">
        <v>0</v>
      </c>
      <c r="J17" s="8">
        <v>0</v>
      </c>
      <c r="K17" s="351" t="str">
        <f t="shared" si="3"/>
        <v>N/A</v>
      </c>
      <c r="L17" s="8">
        <v>0</v>
      </c>
      <c r="M17" s="8">
        <v>0</v>
      </c>
      <c r="N17" s="354" t="str">
        <f t="shared" si="4"/>
        <v>N/A</v>
      </c>
      <c r="O17" s="8">
        <v>0</v>
      </c>
      <c r="P17" s="8">
        <v>0</v>
      </c>
      <c r="Q17" s="354" t="str">
        <f t="shared" si="5"/>
        <v>N/A</v>
      </c>
      <c r="R17" s="8">
        <v>974</v>
      </c>
      <c r="S17" s="8">
        <v>1104</v>
      </c>
      <c r="T17" s="356">
        <f t="shared" si="0"/>
        <v>1.1334702258726899</v>
      </c>
      <c r="U17" s="8">
        <v>974</v>
      </c>
      <c r="V17" s="8">
        <v>1104</v>
      </c>
      <c r="W17" s="356">
        <f t="shared" si="6"/>
        <v>1.1334702258726899</v>
      </c>
      <c r="X17" s="8">
        <v>82</v>
      </c>
      <c r="Y17" s="8">
        <v>87</v>
      </c>
      <c r="Z17" s="351">
        <f t="shared" si="7"/>
        <v>1.0609756097560976</v>
      </c>
      <c r="AA17" s="8">
        <v>19</v>
      </c>
      <c r="AB17" s="8">
        <v>19</v>
      </c>
      <c r="AC17" s="354">
        <f t="shared" si="8"/>
        <v>1</v>
      </c>
      <c r="AD17" s="8">
        <v>0</v>
      </c>
      <c r="AE17" s="8">
        <v>0</v>
      </c>
      <c r="AF17" s="354" t="str">
        <f t="shared" si="9"/>
        <v>N/A</v>
      </c>
      <c r="AG17" s="8">
        <v>101</v>
      </c>
      <c r="AH17" s="8">
        <v>106</v>
      </c>
      <c r="AI17" s="354">
        <f t="shared" si="10"/>
        <v>1.0495049504950495</v>
      </c>
      <c r="AJ17" s="8">
        <v>25</v>
      </c>
      <c r="AK17" s="8">
        <v>78</v>
      </c>
      <c r="AL17" s="351">
        <f t="shared" si="11"/>
        <v>3.12</v>
      </c>
      <c r="AM17" s="8">
        <v>0</v>
      </c>
      <c r="AN17" s="8">
        <v>0</v>
      </c>
      <c r="AO17" s="354" t="str">
        <f t="shared" si="12"/>
        <v>N/A</v>
      </c>
      <c r="AP17" s="8">
        <v>0</v>
      </c>
      <c r="AQ17" s="8">
        <v>0</v>
      </c>
      <c r="AR17" s="354" t="str">
        <f t="shared" si="13"/>
        <v>N/A</v>
      </c>
      <c r="AS17" s="8">
        <v>25</v>
      </c>
      <c r="AT17" s="8">
        <v>78</v>
      </c>
      <c r="AU17" s="356">
        <f t="shared" si="14"/>
        <v>3.12</v>
      </c>
      <c r="AV17" s="8">
        <v>2382</v>
      </c>
      <c r="AW17" s="8">
        <v>2381</v>
      </c>
      <c r="AX17" s="351">
        <f t="shared" si="15"/>
        <v>0.99958018471872379</v>
      </c>
      <c r="AY17" s="8">
        <v>184</v>
      </c>
      <c r="AZ17" s="8">
        <v>193</v>
      </c>
      <c r="BA17" s="351">
        <f t="shared" si="16"/>
        <v>1.048913043478261</v>
      </c>
      <c r="BB17" s="8">
        <v>171</v>
      </c>
      <c r="BC17" s="8">
        <v>167</v>
      </c>
      <c r="BD17" s="354">
        <f t="shared" si="17"/>
        <v>0.97660818713450293</v>
      </c>
      <c r="BE17" s="8">
        <v>0</v>
      </c>
      <c r="BF17" s="8">
        <v>0</v>
      </c>
      <c r="BG17" s="354" t="str">
        <f t="shared" si="18"/>
        <v>N/A</v>
      </c>
      <c r="BH17" s="8">
        <v>4943</v>
      </c>
      <c r="BI17" s="8">
        <v>4571</v>
      </c>
      <c r="BJ17" s="558">
        <f t="shared" si="19"/>
        <v>0.92474205947804977</v>
      </c>
      <c r="BK17" s="8">
        <v>7680</v>
      </c>
      <c r="BL17" s="8">
        <v>7312</v>
      </c>
      <c r="BM17" s="351">
        <f t="shared" si="20"/>
        <v>0.95208333333333328</v>
      </c>
      <c r="BN17" s="8">
        <v>0</v>
      </c>
      <c r="BO17" s="8">
        <v>0</v>
      </c>
      <c r="BP17" s="351" t="str">
        <f t="shared" si="21"/>
        <v>N/A</v>
      </c>
      <c r="BQ17" s="8">
        <v>7806</v>
      </c>
      <c r="BR17" s="8">
        <v>7496</v>
      </c>
      <c r="BS17" s="351">
        <f t="shared" si="22"/>
        <v>0.96028695874967973</v>
      </c>
      <c r="BT17" s="8">
        <v>8780</v>
      </c>
      <c r="BU17" s="8">
        <v>8600</v>
      </c>
      <c r="BV17" s="351">
        <f t="shared" si="23"/>
        <v>0.97949886104783601</v>
      </c>
      <c r="BW17" s="8">
        <v>16160</v>
      </c>
      <c r="BX17" s="8">
        <v>15920</v>
      </c>
      <c r="BY17" s="357">
        <f t="shared" si="24"/>
        <v>0.98514851485148514</v>
      </c>
      <c r="BZ17" s="8">
        <v>22734</v>
      </c>
      <c r="CA17" s="162">
        <v>30182</v>
      </c>
      <c r="CB17" s="357">
        <f t="shared" si="25"/>
        <v>1.3276150259523181</v>
      </c>
      <c r="CC17" s="8">
        <v>3840</v>
      </c>
      <c r="CD17" s="8">
        <v>2640</v>
      </c>
      <c r="CE17" s="357">
        <f t="shared" si="26"/>
        <v>0.6875</v>
      </c>
      <c r="CF17" s="8">
        <v>0</v>
      </c>
      <c r="CG17" s="8">
        <v>0</v>
      </c>
      <c r="CH17" s="351" t="str">
        <f t="shared" si="27"/>
        <v>N/A</v>
      </c>
      <c r="CI17" s="8">
        <v>3840</v>
      </c>
      <c r="CJ17" s="8">
        <v>2640</v>
      </c>
      <c r="CK17" s="351">
        <f t="shared" si="28"/>
        <v>0.6875</v>
      </c>
      <c r="CL17" s="162">
        <v>4159</v>
      </c>
      <c r="CM17" s="162">
        <v>4995</v>
      </c>
      <c r="CN17" s="357">
        <f t="shared" si="29"/>
        <v>1.2010098581389757</v>
      </c>
      <c r="CO17" s="162">
        <v>630</v>
      </c>
      <c r="CP17" s="8">
        <v>651</v>
      </c>
      <c r="CQ17" s="357">
        <f t="shared" si="30"/>
        <v>1.0333333333333334</v>
      </c>
      <c r="CR17" s="162">
        <v>47523</v>
      </c>
      <c r="CS17" s="162">
        <v>54388</v>
      </c>
      <c r="CT17" s="357">
        <f t="shared" si="31"/>
        <v>1.1444563684952549</v>
      </c>
      <c r="CU17" s="162">
        <v>56303</v>
      </c>
      <c r="CV17" s="162">
        <v>62988</v>
      </c>
      <c r="CW17" s="357">
        <f t="shared" si="32"/>
        <v>1.1187325719766266</v>
      </c>
      <c r="CX17" s="162">
        <v>4349</v>
      </c>
      <c r="CY17" s="162">
        <v>5181</v>
      </c>
      <c r="CZ17" s="354">
        <f t="shared" si="33"/>
        <v>1.1913083467463785</v>
      </c>
      <c r="DA17" s="162">
        <v>630</v>
      </c>
      <c r="DB17" s="8">
        <v>651</v>
      </c>
      <c r="DC17" s="354">
        <f t="shared" si="34"/>
        <v>1.0333333333333334</v>
      </c>
      <c r="DD17" s="8">
        <v>20184</v>
      </c>
      <c r="DE17" s="8">
        <v>19020</v>
      </c>
      <c r="DF17" s="357">
        <f t="shared" si="35"/>
        <v>0.94233055885850181</v>
      </c>
      <c r="DG17" s="54">
        <v>0.88</v>
      </c>
      <c r="DH17" s="54">
        <v>0.86019444064083295</v>
      </c>
      <c r="DI17" s="54">
        <f t="shared" si="36"/>
        <v>0.97749368254640112</v>
      </c>
      <c r="DJ17" s="54">
        <v>0.84</v>
      </c>
      <c r="DK17" s="54">
        <v>0.72020725388601003</v>
      </c>
      <c r="DL17" s="54">
        <f t="shared" si="37"/>
        <v>0.85738958795953579</v>
      </c>
      <c r="DM17" s="54">
        <v>0.86</v>
      </c>
      <c r="DN17" s="54">
        <v>0.85659018143009602</v>
      </c>
      <c r="DO17" s="54">
        <f t="shared" si="38"/>
        <v>0.99603509468615814</v>
      </c>
      <c r="DP17" s="54">
        <v>0.92</v>
      </c>
      <c r="DQ17" s="54">
        <v>0.85663082437275995</v>
      </c>
      <c r="DR17" s="54">
        <f t="shared" si="39"/>
        <v>0.93112046127473902</v>
      </c>
      <c r="DS17" s="54" t="s">
        <v>526</v>
      </c>
      <c r="DT17" s="54">
        <v>1</v>
      </c>
      <c r="DU17" s="54" t="str">
        <f t="shared" si="40"/>
        <v>N/A</v>
      </c>
      <c r="DV17" s="54">
        <v>0.92</v>
      </c>
      <c r="DW17" s="54">
        <v>0.89130434782608703</v>
      </c>
      <c r="DX17" s="54">
        <f t="shared" si="41"/>
        <v>0.9688090737240076</v>
      </c>
      <c r="DY17" s="54">
        <v>0.9</v>
      </c>
      <c r="DZ17" s="54">
        <v>0.85982800982801</v>
      </c>
      <c r="EA17" s="54">
        <f t="shared" si="42"/>
        <v>0.95536445536445558</v>
      </c>
      <c r="EB17" s="54">
        <v>0.84</v>
      </c>
      <c r="EC17" s="54">
        <v>0.88260869565217404</v>
      </c>
      <c r="ED17" s="54">
        <f t="shared" si="43"/>
        <v>1.0507246376811596</v>
      </c>
      <c r="EE17" s="54">
        <v>0.87</v>
      </c>
      <c r="EF17" s="54">
        <v>0.86104651162790702</v>
      </c>
      <c r="EG17" s="54">
        <f t="shared" si="44"/>
        <v>0.98970863405506559</v>
      </c>
      <c r="EH17" s="54">
        <v>0.92</v>
      </c>
      <c r="EI17" s="54">
        <v>0.88723903092553302</v>
      </c>
      <c r="EJ17" s="54">
        <f t="shared" si="45"/>
        <v>0.96439025100601417</v>
      </c>
      <c r="EK17" s="54">
        <v>0.28999999999999998</v>
      </c>
      <c r="EL17" s="54">
        <v>0.20317887931034501</v>
      </c>
      <c r="EM17" s="54">
        <f t="shared" si="46"/>
        <v>0.70061682520808632</v>
      </c>
      <c r="EN17" s="54">
        <v>0.60499999999999998</v>
      </c>
      <c r="EO17" s="54">
        <v>0.65380230933294103</v>
      </c>
      <c r="EP17" s="54">
        <f t="shared" si="47"/>
        <v>1.0806649741040348</v>
      </c>
      <c r="EQ17" s="54">
        <v>0.91</v>
      </c>
      <c r="ER17" s="54">
        <v>0.88216430131004397</v>
      </c>
      <c r="ES17" s="54">
        <f t="shared" si="48"/>
        <v>0.96941132012092746</v>
      </c>
      <c r="ET17" s="54">
        <v>0.56499999999999995</v>
      </c>
      <c r="EU17" s="54">
        <v>0.21961093585699301</v>
      </c>
      <c r="EV17" s="54">
        <f t="shared" si="49"/>
        <v>0.38869192187078411</v>
      </c>
      <c r="EW17" s="54">
        <v>0.73750000000000004</v>
      </c>
      <c r="EX17" s="54">
        <v>0.68209817743062195</v>
      </c>
      <c r="EY17" s="54">
        <f t="shared" si="50"/>
        <v>0.92487888465169077</v>
      </c>
      <c r="EZ17" s="54" t="s">
        <v>526</v>
      </c>
      <c r="FA17" s="54">
        <v>0</v>
      </c>
      <c r="FB17" s="54" t="str">
        <f t="shared" si="51"/>
        <v>N/A</v>
      </c>
      <c r="FC17" s="54">
        <v>0.25</v>
      </c>
      <c r="FD17" s="54">
        <v>0.211363636363636</v>
      </c>
      <c r="FE17" s="54">
        <f t="shared" si="52"/>
        <v>0.84545454545454402</v>
      </c>
      <c r="FF17" s="54">
        <v>0.25</v>
      </c>
      <c r="FG17" s="54">
        <v>0.211363636363636</v>
      </c>
      <c r="FH17" s="54">
        <f t="shared" si="53"/>
        <v>0.84545454545454402</v>
      </c>
      <c r="FI17" s="54">
        <v>0.97</v>
      </c>
      <c r="FJ17" s="54">
        <v>0.84944991314418095</v>
      </c>
      <c r="FK17" s="54">
        <f t="shared" si="54"/>
        <v>0.8757215599424546</v>
      </c>
      <c r="FL17" s="54">
        <v>0.61009999999999998</v>
      </c>
      <c r="FM17" s="54">
        <v>0.961597542242703</v>
      </c>
      <c r="FN17" s="54">
        <f t="shared" si="55"/>
        <v>1.5761310313763368</v>
      </c>
      <c r="FO17" s="60">
        <v>2904</v>
      </c>
      <c r="FP17" s="60">
        <v>2105</v>
      </c>
      <c r="FQ17" s="54">
        <f t="shared" si="56"/>
        <v>0.72486225895316803</v>
      </c>
      <c r="FR17" s="60">
        <v>86</v>
      </c>
      <c r="FS17" s="60">
        <v>88</v>
      </c>
      <c r="FT17" s="54">
        <f t="shared" si="57"/>
        <v>1.0232558139534884</v>
      </c>
      <c r="FU17" s="60">
        <v>2990</v>
      </c>
      <c r="FV17" s="60">
        <v>2193</v>
      </c>
      <c r="FW17" s="54">
        <f t="shared" si="58"/>
        <v>0.73344481605351175</v>
      </c>
      <c r="FX17" s="60">
        <v>26561</v>
      </c>
      <c r="FY17" s="60">
        <v>35105</v>
      </c>
      <c r="FZ17" s="54">
        <f t="shared" si="59"/>
        <v>1.3216746357441362</v>
      </c>
      <c r="GA17" s="60">
        <v>29551</v>
      </c>
      <c r="GB17" s="60">
        <v>37298</v>
      </c>
      <c r="GC17" s="54">
        <f t="shared" si="60"/>
        <v>1.2621569490034179</v>
      </c>
      <c r="GD17" s="60">
        <v>1608</v>
      </c>
      <c r="GE17" s="60">
        <v>1710</v>
      </c>
      <c r="GF17" s="299">
        <f t="shared" si="61"/>
        <v>1.0634328358208955</v>
      </c>
      <c r="GG17" s="60">
        <v>3463</v>
      </c>
      <c r="GH17" s="60">
        <v>4223</v>
      </c>
      <c r="GI17" s="54">
        <f t="shared" si="62"/>
        <v>1.2194628934449898</v>
      </c>
      <c r="GJ17" s="60">
        <v>366</v>
      </c>
      <c r="GK17" s="60">
        <v>626</v>
      </c>
      <c r="GL17" s="54">
        <f t="shared" si="63"/>
        <v>1.7103825136612021</v>
      </c>
    </row>
    <row r="18" spans="1:194" s="44" customFormat="1" ht="15" customHeight="1" x14ac:dyDescent="0.6">
      <c r="A18" s="8">
        <v>19</v>
      </c>
      <c r="B18" s="9" t="s">
        <v>528</v>
      </c>
      <c r="C18" s="162">
        <v>7724</v>
      </c>
      <c r="D18" s="8">
        <v>7835</v>
      </c>
      <c r="E18" s="351">
        <f t="shared" si="1"/>
        <v>1.0143707923355774</v>
      </c>
      <c r="F18" s="162">
        <v>6352</v>
      </c>
      <c r="G18" s="8">
        <v>7245</v>
      </c>
      <c r="H18" s="351">
        <f t="shared" si="2"/>
        <v>1.1405856423173804</v>
      </c>
      <c r="I18" s="162">
        <v>298</v>
      </c>
      <c r="J18" s="8">
        <v>24</v>
      </c>
      <c r="K18" s="351">
        <f t="shared" si="3"/>
        <v>8.0536912751677847E-2</v>
      </c>
      <c r="L18" s="8">
        <v>81</v>
      </c>
      <c r="M18" s="8">
        <v>149</v>
      </c>
      <c r="N18" s="354">
        <f t="shared" si="4"/>
        <v>1.8395061728395061</v>
      </c>
      <c r="O18" s="8">
        <v>0</v>
      </c>
      <c r="P18" s="8">
        <v>0</v>
      </c>
      <c r="Q18" s="354" t="str">
        <f t="shared" si="5"/>
        <v>N/A</v>
      </c>
      <c r="R18" s="8">
        <v>14455</v>
      </c>
      <c r="S18" s="8">
        <v>15253</v>
      </c>
      <c r="T18" s="356">
        <f t="shared" si="0"/>
        <v>1.0552058111380145</v>
      </c>
      <c r="U18" s="8">
        <v>14455</v>
      </c>
      <c r="V18" s="8">
        <v>15253</v>
      </c>
      <c r="W18" s="356">
        <f t="shared" si="6"/>
        <v>1.0552058111380145</v>
      </c>
      <c r="X18" s="8">
        <v>288</v>
      </c>
      <c r="Y18" s="8">
        <v>387</v>
      </c>
      <c r="Z18" s="351">
        <f t="shared" si="7"/>
        <v>1.34375</v>
      </c>
      <c r="AA18" s="8">
        <v>81</v>
      </c>
      <c r="AB18" s="8">
        <v>206</v>
      </c>
      <c r="AC18" s="354">
        <f t="shared" si="8"/>
        <v>2.5432098765432101</v>
      </c>
      <c r="AD18" s="8">
        <v>56</v>
      </c>
      <c r="AE18" s="8">
        <v>140</v>
      </c>
      <c r="AF18" s="354">
        <f t="shared" si="9"/>
        <v>2.5</v>
      </c>
      <c r="AG18" s="8">
        <v>425</v>
      </c>
      <c r="AH18" s="8">
        <v>733</v>
      </c>
      <c r="AI18" s="354">
        <f t="shared" si="10"/>
        <v>1.7247058823529411</v>
      </c>
      <c r="AJ18" s="8">
        <v>115</v>
      </c>
      <c r="AK18" s="8">
        <v>42</v>
      </c>
      <c r="AL18" s="351">
        <f t="shared" si="11"/>
        <v>0.36521739130434783</v>
      </c>
      <c r="AM18" s="8">
        <v>28</v>
      </c>
      <c r="AN18" s="8">
        <v>48</v>
      </c>
      <c r="AO18" s="354">
        <f t="shared" si="12"/>
        <v>1.7142857142857142</v>
      </c>
      <c r="AP18" s="8">
        <v>15</v>
      </c>
      <c r="AQ18" s="8">
        <v>0</v>
      </c>
      <c r="AR18" s="354">
        <f t="shared" si="13"/>
        <v>0</v>
      </c>
      <c r="AS18" s="8">
        <v>158</v>
      </c>
      <c r="AT18" s="8">
        <v>90</v>
      </c>
      <c r="AU18" s="356">
        <f t="shared" si="14"/>
        <v>0.569620253164557</v>
      </c>
      <c r="AV18" s="8">
        <v>9172</v>
      </c>
      <c r="AW18" s="8">
        <v>9324</v>
      </c>
      <c r="AX18" s="351">
        <f t="shared" si="15"/>
        <v>1.0165721761883995</v>
      </c>
      <c r="AY18" s="8">
        <v>1911</v>
      </c>
      <c r="AZ18" s="8">
        <v>2104</v>
      </c>
      <c r="BA18" s="351">
        <f t="shared" si="16"/>
        <v>1.1009942438513867</v>
      </c>
      <c r="BB18" s="8">
        <v>1052</v>
      </c>
      <c r="BC18" s="8">
        <v>1687</v>
      </c>
      <c r="BD18" s="354">
        <f t="shared" si="17"/>
        <v>1.6036121673003803</v>
      </c>
      <c r="BE18" s="8">
        <v>208</v>
      </c>
      <c r="BF18" s="8">
        <v>530</v>
      </c>
      <c r="BG18" s="354">
        <f t="shared" si="18"/>
        <v>2.5480769230769229</v>
      </c>
      <c r="BH18" s="8">
        <v>9941</v>
      </c>
      <c r="BI18" s="8">
        <v>9971</v>
      </c>
      <c r="BJ18" s="558">
        <f t="shared" si="19"/>
        <v>1.0030178050497938</v>
      </c>
      <c r="BK18" s="8">
        <v>22284</v>
      </c>
      <c r="BL18" s="8">
        <v>23616</v>
      </c>
      <c r="BM18" s="351">
        <f t="shared" si="20"/>
        <v>1.0597738287560581</v>
      </c>
      <c r="BN18" s="8">
        <v>60</v>
      </c>
      <c r="BO18" s="8">
        <v>39</v>
      </c>
      <c r="BP18" s="351">
        <f t="shared" si="21"/>
        <v>0.65</v>
      </c>
      <c r="BQ18" s="8">
        <v>22927</v>
      </c>
      <c r="BR18" s="8">
        <v>24478</v>
      </c>
      <c r="BS18" s="351">
        <f t="shared" si="22"/>
        <v>1.0676494962271557</v>
      </c>
      <c r="BT18" s="8">
        <v>37382</v>
      </c>
      <c r="BU18" s="8">
        <v>39731</v>
      </c>
      <c r="BV18" s="351">
        <f t="shared" si="23"/>
        <v>1.0628377293884756</v>
      </c>
      <c r="BW18" s="8">
        <v>48080</v>
      </c>
      <c r="BX18" s="8">
        <v>45120</v>
      </c>
      <c r="BY18" s="357">
        <f t="shared" si="24"/>
        <v>0.93843594009983367</v>
      </c>
      <c r="BZ18" s="8">
        <v>76325</v>
      </c>
      <c r="CA18" s="162">
        <v>98950</v>
      </c>
      <c r="CB18" s="357">
        <f t="shared" si="25"/>
        <v>1.2964297412381265</v>
      </c>
      <c r="CC18" s="8">
        <v>12800</v>
      </c>
      <c r="CD18" s="8">
        <v>11360</v>
      </c>
      <c r="CE18" s="357">
        <f t="shared" si="26"/>
        <v>0.88749999999999996</v>
      </c>
      <c r="CF18" s="8">
        <v>1850</v>
      </c>
      <c r="CG18" s="8">
        <v>2068</v>
      </c>
      <c r="CH18" s="351">
        <f t="shared" si="27"/>
        <v>1.1178378378378377</v>
      </c>
      <c r="CI18" s="8">
        <v>14650</v>
      </c>
      <c r="CJ18" s="8">
        <v>13428</v>
      </c>
      <c r="CK18" s="351">
        <f t="shared" si="28"/>
        <v>0.91658703071672354</v>
      </c>
      <c r="CL18" s="162">
        <v>34019</v>
      </c>
      <c r="CM18" s="162">
        <v>39577</v>
      </c>
      <c r="CN18" s="357">
        <f t="shared" si="29"/>
        <v>1.1633792880449161</v>
      </c>
      <c r="CO18" s="162">
        <v>3319</v>
      </c>
      <c r="CP18" s="8">
        <v>6421</v>
      </c>
      <c r="CQ18" s="357">
        <f t="shared" si="30"/>
        <v>1.9346188611027417</v>
      </c>
      <c r="CR18" s="162">
        <v>176393</v>
      </c>
      <c r="CS18" s="162">
        <v>203496</v>
      </c>
      <c r="CT18" s="357">
        <f t="shared" si="31"/>
        <v>1.153651221987267</v>
      </c>
      <c r="CU18" s="162">
        <v>213775</v>
      </c>
      <c r="CV18" s="162">
        <v>243227</v>
      </c>
      <c r="CW18" s="357">
        <f t="shared" si="32"/>
        <v>1.1377710209332241</v>
      </c>
      <c r="CX18" s="162">
        <v>35261</v>
      </c>
      <c r="CY18" s="162">
        <v>41667</v>
      </c>
      <c r="CZ18" s="354">
        <f t="shared" si="33"/>
        <v>1.1816738039193444</v>
      </c>
      <c r="DA18" s="162">
        <v>3598</v>
      </c>
      <c r="DB18" s="8">
        <v>7091</v>
      </c>
      <c r="DC18" s="354">
        <f t="shared" si="34"/>
        <v>1.9708171206225682</v>
      </c>
      <c r="DD18" s="8">
        <v>69143</v>
      </c>
      <c r="DE18" s="8">
        <v>65829</v>
      </c>
      <c r="DF18" s="357">
        <f t="shared" si="35"/>
        <v>0.95207034696209303</v>
      </c>
      <c r="DG18" s="54">
        <v>0.88</v>
      </c>
      <c r="DH18" s="54">
        <v>0.86689907928845999</v>
      </c>
      <c r="DI18" s="54">
        <f t="shared" si="36"/>
        <v>0.98511259010052277</v>
      </c>
      <c r="DJ18" s="54">
        <v>0.79</v>
      </c>
      <c r="DK18" s="54">
        <v>0.66777566539924005</v>
      </c>
      <c r="DL18" s="54">
        <f t="shared" si="37"/>
        <v>0.84528565240410125</v>
      </c>
      <c r="DM18" s="54">
        <v>0.83499999999999996</v>
      </c>
      <c r="DN18" s="54">
        <v>0.84978347904240503</v>
      </c>
      <c r="DO18" s="54">
        <f t="shared" si="38"/>
        <v>1.0177047653202456</v>
      </c>
      <c r="DP18" s="54">
        <v>0.89</v>
      </c>
      <c r="DQ18" s="54">
        <v>0.87712287712287695</v>
      </c>
      <c r="DR18" s="54">
        <f t="shared" si="39"/>
        <v>0.98553132260997411</v>
      </c>
      <c r="DS18" s="54">
        <v>0.84</v>
      </c>
      <c r="DT18" s="54">
        <v>0.663768115942029</v>
      </c>
      <c r="DU18" s="54">
        <f t="shared" si="40"/>
        <v>0.79020013802622502</v>
      </c>
      <c r="DV18" s="54">
        <v>0.86499999999999999</v>
      </c>
      <c r="DW18" s="54">
        <v>0.77578181341375496</v>
      </c>
      <c r="DX18" s="54">
        <f t="shared" si="41"/>
        <v>0.89685758776156643</v>
      </c>
      <c r="DY18" s="54">
        <v>0.88500000000000001</v>
      </c>
      <c r="DZ18" s="54">
        <v>0.86959383845698102</v>
      </c>
      <c r="EA18" s="54">
        <f t="shared" si="42"/>
        <v>0.98259190786099548</v>
      </c>
      <c r="EB18" s="54">
        <v>0.81499999999999995</v>
      </c>
      <c r="EC18" s="54">
        <v>0.66467001818376303</v>
      </c>
      <c r="ED18" s="54">
        <f t="shared" si="43"/>
        <v>0.81554603458130437</v>
      </c>
      <c r="EE18" s="54">
        <v>0.85</v>
      </c>
      <c r="EF18" s="54">
        <v>0.82137373839067696</v>
      </c>
      <c r="EG18" s="54">
        <f t="shared" si="44"/>
        <v>0.96632204516550235</v>
      </c>
      <c r="EH18" s="54">
        <v>0.79</v>
      </c>
      <c r="EI18" s="54">
        <v>0.83886787832616905</v>
      </c>
      <c r="EJ18" s="54">
        <f t="shared" si="45"/>
        <v>1.0618580738305936</v>
      </c>
      <c r="EK18" s="54">
        <v>0.23</v>
      </c>
      <c r="EL18" s="54">
        <v>0.232436260623229</v>
      </c>
      <c r="EM18" s="54">
        <f t="shared" si="46"/>
        <v>1.0105924374922999</v>
      </c>
      <c r="EN18" s="54">
        <v>0.51</v>
      </c>
      <c r="EO18" s="54">
        <v>0.67055372095765997</v>
      </c>
      <c r="EP18" s="54">
        <f t="shared" si="47"/>
        <v>1.3148112175640392</v>
      </c>
      <c r="EQ18" s="54">
        <v>0.83750000000000002</v>
      </c>
      <c r="ER18" s="54">
        <v>0.84413014802872599</v>
      </c>
      <c r="ES18" s="54">
        <f t="shared" si="48"/>
        <v>1.0079165946611652</v>
      </c>
      <c r="ET18" s="54">
        <v>0.52249999999999996</v>
      </c>
      <c r="EU18" s="54">
        <v>0.293821871819411</v>
      </c>
      <c r="EV18" s="54">
        <f t="shared" si="49"/>
        <v>0.56233851065915985</v>
      </c>
      <c r="EW18" s="54">
        <v>0.67999999999999994</v>
      </c>
      <c r="EX18" s="54">
        <v>0.69519008991600395</v>
      </c>
      <c r="EY18" s="54">
        <f t="shared" si="50"/>
        <v>1.0223383675235354</v>
      </c>
      <c r="EZ18" s="54">
        <v>0.8</v>
      </c>
      <c r="FA18" s="54">
        <v>0.65618955512572497</v>
      </c>
      <c r="FB18" s="54">
        <f t="shared" si="51"/>
        <v>0.82023694390715618</v>
      </c>
      <c r="FC18" s="54">
        <v>0.33</v>
      </c>
      <c r="FD18" s="54">
        <v>0.44313380281690101</v>
      </c>
      <c r="FE18" s="54">
        <f t="shared" si="52"/>
        <v>1.3428297055057605</v>
      </c>
      <c r="FF18" s="54">
        <v>0.56500000000000006</v>
      </c>
      <c r="FG18" s="54">
        <v>0.475945784927018</v>
      </c>
      <c r="FH18" s="54">
        <f t="shared" si="53"/>
        <v>0.84238192022481051</v>
      </c>
      <c r="FI18" s="54">
        <v>0.87</v>
      </c>
      <c r="FJ18" s="54">
        <v>0.83975328197374399</v>
      </c>
      <c r="FK18" s="54">
        <f t="shared" si="54"/>
        <v>0.96523365744108502</v>
      </c>
      <c r="FL18" s="54">
        <v>0.61009999999999998</v>
      </c>
      <c r="FM18" s="54">
        <v>0.83387392469327304</v>
      </c>
      <c r="FN18" s="54">
        <f t="shared" si="55"/>
        <v>1.3667823712395888</v>
      </c>
      <c r="FO18" s="60">
        <v>8931</v>
      </c>
      <c r="FP18" s="60">
        <v>6619</v>
      </c>
      <c r="FQ18" s="54">
        <f t="shared" si="56"/>
        <v>0.74112641361549658</v>
      </c>
      <c r="FR18" s="60">
        <v>2885</v>
      </c>
      <c r="FS18" s="60">
        <v>1780</v>
      </c>
      <c r="FT18" s="54">
        <f t="shared" si="57"/>
        <v>0.61698440207972272</v>
      </c>
      <c r="FU18" s="60">
        <v>11816</v>
      </c>
      <c r="FV18" s="60">
        <v>8399</v>
      </c>
      <c r="FW18" s="54">
        <f t="shared" si="58"/>
        <v>0.71081584292484767</v>
      </c>
      <c r="FX18" s="60">
        <v>77646</v>
      </c>
      <c r="FY18" s="60">
        <v>137251</v>
      </c>
      <c r="FZ18" s="54">
        <f t="shared" si="59"/>
        <v>1.7676506194781445</v>
      </c>
      <c r="GA18" s="60">
        <v>89462</v>
      </c>
      <c r="GB18" s="60">
        <v>145650</v>
      </c>
      <c r="GC18" s="54">
        <f t="shared" si="60"/>
        <v>1.6280655473832466</v>
      </c>
      <c r="GD18" s="60">
        <v>3872</v>
      </c>
      <c r="GE18" s="60">
        <v>3677</v>
      </c>
      <c r="GF18" s="299">
        <f t="shared" si="61"/>
        <v>0.94963842975206614</v>
      </c>
      <c r="GG18" s="60">
        <v>26779</v>
      </c>
      <c r="GH18" s="60">
        <v>33541</v>
      </c>
      <c r="GI18" s="54">
        <f t="shared" si="62"/>
        <v>1.2525112961649054</v>
      </c>
      <c r="GJ18" s="60">
        <v>1861</v>
      </c>
      <c r="GK18" s="60">
        <v>5492</v>
      </c>
      <c r="GL18" s="54">
        <f t="shared" si="63"/>
        <v>2.9511015583019882</v>
      </c>
    </row>
    <row r="19" spans="1:194" s="44" customFormat="1" ht="15" customHeight="1" x14ac:dyDescent="0.6">
      <c r="A19" s="8">
        <v>20</v>
      </c>
      <c r="B19" s="9" t="s">
        <v>529</v>
      </c>
      <c r="C19" s="162">
        <v>8158</v>
      </c>
      <c r="D19" s="8">
        <v>8140</v>
      </c>
      <c r="E19" s="351">
        <f t="shared" si="1"/>
        <v>0.99779357685707282</v>
      </c>
      <c r="F19" s="162">
        <v>4010</v>
      </c>
      <c r="G19" s="8">
        <v>4742</v>
      </c>
      <c r="H19" s="351">
        <f t="shared" si="2"/>
        <v>1.1825436408977557</v>
      </c>
      <c r="I19" s="162">
        <v>258</v>
      </c>
      <c r="J19" s="8">
        <v>184</v>
      </c>
      <c r="K19" s="351">
        <f t="shared" si="3"/>
        <v>0.71317829457364346</v>
      </c>
      <c r="L19" s="8">
        <v>43</v>
      </c>
      <c r="M19" s="8">
        <v>57</v>
      </c>
      <c r="N19" s="354">
        <f t="shared" si="4"/>
        <v>1.3255813953488371</v>
      </c>
      <c r="O19" s="8">
        <v>0</v>
      </c>
      <c r="P19" s="8">
        <v>0</v>
      </c>
      <c r="Q19" s="354" t="str">
        <f t="shared" si="5"/>
        <v>N/A</v>
      </c>
      <c r="R19" s="8">
        <v>12469</v>
      </c>
      <c r="S19" s="8">
        <v>13123</v>
      </c>
      <c r="T19" s="356">
        <f t="shared" si="0"/>
        <v>1.0524500761889486</v>
      </c>
      <c r="U19" s="8">
        <v>12469</v>
      </c>
      <c r="V19" s="8">
        <v>13123</v>
      </c>
      <c r="W19" s="356">
        <f t="shared" si="6"/>
        <v>1.0524500761889486</v>
      </c>
      <c r="X19" s="8">
        <v>240</v>
      </c>
      <c r="Y19" s="8">
        <v>180</v>
      </c>
      <c r="Z19" s="351">
        <f t="shared" si="7"/>
        <v>0.75</v>
      </c>
      <c r="AA19" s="8">
        <v>30</v>
      </c>
      <c r="AB19" s="8">
        <v>99</v>
      </c>
      <c r="AC19" s="354">
        <f t="shared" si="8"/>
        <v>3.3</v>
      </c>
      <c r="AD19" s="8">
        <v>0</v>
      </c>
      <c r="AE19" s="8">
        <v>0</v>
      </c>
      <c r="AF19" s="354" t="str">
        <f t="shared" si="9"/>
        <v>N/A</v>
      </c>
      <c r="AG19" s="8">
        <v>270</v>
      </c>
      <c r="AH19" s="8">
        <v>279</v>
      </c>
      <c r="AI19" s="354">
        <f t="shared" si="10"/>
        <v>1.0333333333333334</v>
      </c>
      <c r="AJ19" s="8">
        <v>289</v>
      </c>
      <c r="AK19" s="8">
        <v>306</v>
      </c>
      <c r="AL19" s="351">
        <f t="shared" si="11"/>
        <v>1.0588235294117647</v>
      </c>
      <c r="AM19" s="8">
        <v>15</v>
      </c>
      <c r="AN19" s="8">
        <v>15</v>
      </c>
      <c r="AO19" s="354">
        <f t="shared" si="12"/>
        <v>1</v>
      </c>
      <c r="AP19" s="8">
        <v>15</v>
      </c>
      <c r="AQ19" s="8">
        <v>15</v>
      </c>
      <c r="AR19" s="354">
        <f t="shared" si="13"/>
        <v>1</v>
      </c>
      <c r="AS19" s="8">
        <v>319</v>
      </c>
      <c r="AT19" s="8">
        <v>336</v>
      </c>
      <c r="AU19" s="356">
        <f t="shared" si="14"/>
        <v>1.0532915360501567</v>
      </c>
      <c r="AV19" s="8">
        <v>5428</v>
      </c>
      <c r="AW19" s="8">
        <v>5673</v>
      </c>
      <c r="AX19" s="351">
        <f t="shared" si="15"/>
        <v>1.0451363301400147</v>
      </c>
      <c r="AY19" s="8">
        <v>1104</v>
      </c>
      <c r="AZ19" s="8">
        <v>987</v>
      </c>
      <c r="BA19" s="351">
        <f t="shared" si="16"/>
        <v>0.89402173913043481</v>
      </c>
      <c r="BB19" s="8">
        <v>897</v>
      </c>
      <c r="BC19" s="8">
        <v>1120</v>
      </c>
      <c r="BD19" s="354">
        <f t="shared" si="17"/>
        <v>1.2486064659977703</v>
      </c>
      <c r="BE19" s="8">
        <v>0</v>
      </c>
      <c r="BF19" s="8">
        <v>0</v>
      </c>
      <c r="BG19" s="354" t="str">
        <f t="shared" si="18"/>
        <v>N/A</v>
      </c>
      <c r="BH19" s="8">
        <v>17287</v>
      </c>
      <c r="BI19" s="8">
        <v>18481</v>
      </c>
      <c r="BJ19" s="558">
        <f t="shared" si="19"/>
        <v>1.0690692427835946</v>
      </c>
      <c r="BK19" s="8">
        <v>24716</v>
      </c>
      <c r="BL19" s="8">
        <v>26261</v>
      </c>
      <c r="BM19" s="351">
        <f t="shared" si="20"/>
        <v>1.0625101149053244</v>
      </c>
      <c r="BN19" s="8">
        <v>0</v>
      </c>
      <c r="BO19" s="8">
        <v>0</v>
      </c>
      <c r="BP19" s="351" t="str">
        <f t="shared" si="21"/>
        <v>N/A</v>
      </c>
      <c r="BQ19" s="8">
        <v>25305</v>
      </c>
      <c r="BR19" s="8">
        <v>26876</v>
      </c>
      <c r="BS19" s="351">
        <f t="shared" si="22"/>
        <v>1.0620825923730488</v>
      </c>
      <c r="BT19" s="8">
        <v>37774</v>
      </c>
      <c r="BU19" s="8">
        <v>39999</v>
      </c>
      <c r="BV19" s="351">
        <f t="shared" si="23"/>
        <v>1.0589029491184412</v>
      </c>
      <c r="BW19" s="8">
        <v>36160</v>
      </c>
      <c r="BX19" s="8">
        <v>29040</v>
      </c>
      <c r="BY19" s="357">
        <f t="shared" si="24"/>
        <v>0.80309734513274333</v>
      </c>
      <c r="BZ19" s="8">
        <v>100525</v>
      </c>
      <c r="CA19" s="162">
        <v>130753</v>
      </c>
      <c r="CB19" s="357">
        <f t="shared" si="25"/>
        <v>1.3007013180800795</v>
      </c>
      <c r="CC19" s="8">
        <v>12000</v>
      </c>
      <c r="CD19" s="8">
        <v>11280</v>
      </c>
      <c r="CE19" s="357">
        <f t="shared" si="26"/>
        <v>0.94</v>
      </c>
      <c r="CF19" s="8">
        <v>400</v>
      </c>
      <c r="CG19" s="8">
        <v>471</v>
      </c>
      <c r="CH19" s="351">
        <f t="shared" si="27"/>
        <v>1.1775</v>
      </c>
      <c r="CI19" s="8">
        <v>12400</v>
      </c>
      <c r="CJ19" s="8">
        <v>11751</v>
      </c>
      <c r="CK19" s="351">
        <f t="shared" si="28"/>
        <v>0.94766129032258062</v>
      </c>
      <c r="CL19" s="162">
        <v>25666</v>
      </c>
      <c r="CM19" s="162">
        <v>30897</v>
      </c>
      <c r="CN19" s="357">
        <f t="shared" si="29"/>
        <v>1.203810488584119</v>
      </c>
      <c r="CO19" s="162">
        <v>2780</v>
      </c>
      <c r="CP19" s="8">
        <v>4522</v>
      </c>
      <c r="CQ19" s="357">
        <f t="shared" si="30"/>
        <v>1.6266187050359713</v>
      </c>
      <c r="CR19" s="162">
        <v>177531</v>
      </c>
      <c r="CS19" s="162">
        <v>206963</v>
      </c>
      <c r="CT19" s="357">
        <f t="shared" si="31"/>
        <v>1.1657851304842535</v>
      </c>
      <c r="CU19" s="162">
        <v>215305</v>
      </c>
      <c r="CV19" s="162">
        <v>246962</v>
      </c>
      <c r="CW19" s="357">
        <f t="shared" si="32"/>
        <v>1.1470332783725412</v>
      </c>
      <c r="CX19" s="162">
        <v>26651</v>
      </c>
      <c r="CY19" s="162">
        <v>32188</v>
      </c>
      <c r="CZ19" s="354">
        <f t="shared" si="33"/>
        <v>1.2077595587407601</v>
      </c>
      <c r="DA19" s="162">
        <v>2795</v>
      </c>
      <c r="DB19" s="8">
        <v>4537</v>
      </c>
      <c r="DC19" s="354">
        <f t="shared" si="34"/>
        <v>1.6232558139534883</v>
      </c>
      <c r="DD19" s="8">
        <v>53274</v>
      </c>
      <c r="DE19" s="8">
        <v>46049</v>
      </c>
      <c r="DF19" s="357">
        <f t="shared" si="35"/>
        <v>0.86438037316514627</v>
      </c>
      <c r="DG19" s="54">
        <v>0.9</v>
      </c>
      <c r="DH19" s="54">
        <v>0.92151106647611003</v>
      </c>
      <c r="DI19" s="54">
        <f t="shared" si="36"/>
        <v>1.0239011849734556</v>
      </c>
      <c r="DJ19" s="54">
        <v>0.84</v>
      </c>
      <c r="DK19" s="54">
        <v>0.83080040526848997</v>
      </c>
      <c r="DL19" s="54">
        <f t="shared" si="37"/>
        <v>0.98904810151010714</v>
      </c>
      <c r="DM19" s="54">
        <v>0.87</v>
      </c>
      <c r="DN19" s="54">
        <v>0.91817978865902705</v>
      </c>
      <c r="DO19" s="54">
        <f t="shared" si="38"/>
        <v>1.055379067424169</v>
      </c>
      <c r="DP19" s="54">
        <v>0.92</v>
      </c>
      <c r="DQ19" s="54">
        <v>0.90311418685121103</v>
      </c>
      <c r="DR19" s="54">
        <f t="shared" si="39"/>
        <v>0.98164585527305548</v>
      </c>
      <c r="DS19" s="54">
        <v>0.87</v>
      </c>
      <c r="DT19" s="54">
        <v>0.89329396878954004</v>
      </c>
      <c r="DU19" s="54">
        <f t="shared" si="40"/>
        <v>1.0267746767695862</v>
      </c>
      <c r="DV19" s="54">
        <v>0.89500000000000002</v>
      </c>
      <c r="DW19" s="54">
        <v>0.89956564809875805</v>
      </c>
      <c r="DX19" s="54">
        <f t="shared" si="41"/>
        <v>1.0051012827919084</v>
      </c>
      <c r="DY19" s="54">
        <v>0.91</v>
      </c>
      <c r="DZ19" s="54">
        <v>0.91701196381674899</v>
      </c>
      <c r="EA19" s="54">
        <f t="shared" si="42"/>
        <v>1.0077054547436801</v>
      </c>
      <c r="EB19" s="54">
        <v>0.85499999999999998</v>
      </c>
      <c r="EC19" s="54">
        <v>0.88252749170885003</v>
      </c>
      <c r="ED19" s="54">
        <f t="shared" si="43"/>
        <v>1.0321958967354972</v>
      </c>
      <c r="EE19" s="54">
        <v>0.88250000000000006</v>
      </c>
      <c r="EF19" s="54">
        <v>0.91207280182004602</v>
      </c>
      <c r="EG19" s="54">
        <f t="shared" si="44"/>
        <v>1.0335102570198822</v>
      </c>
      <c r="EH19" s="54">
        <v>0.85</v>
      </c>
      <c r="EI19" s="54">
        <v>0.85688567776624303</v>
      </c>
      <c r="EJ19" s="54">
        <f t="shared" si="45"/>
        <v>1.0081007973720506</v>
      </c>
      <c r="EK19" s="54">
        <v>0.28000000000000003</v>
      </c>
      <c r="EL19" s="54">
        <v>0.22125496031746</v>
      </c>
      <c r="EM19" s="54">
        <f t="shared" si="46"/>
        <v>0.79019628684807142</v>
      </c>
      <c r="EN19" s="54">
        <v>0.56499999999999995</v>
      </c>
      <c r="EO19" s="54">
        <v>0.73305373424235198</v>
      </c>
      <c r="EP19" s="54">
        <f t="shared" si="47"/>
        <v>1.2974402375970833</v>
      </c>
      <c r="EQ19" s="54">
        <v>0.88</v>
      </c>
      <c r="ER19" s="54">
        <v>0.86714149905680604</v>
      </c>
      <c r="ES19" s="54">
        <f t="shared" si="48"/>
        <v>0.98538806711000682</v>
      </c>
      <c r="ET19" s="54">
        <v>0.5675</v>
      </c>
      <c r="EU19" s="54">
        <v>0.30352450650394103</v>
      </c>
      <c r="EV19" s="54">
        <f t="shared" si="49"/>
        <v>0.53484494538139382</v>
      </c>
      <c r="EW19" s="54">
        <v>0.72375</v>
      </c>
      <c r="EX19" s="54">
        <v>0.76204841230634701</v>
      </c>
      <c r="EY19" s="54">
        <f t="shared" si="50"/>
        <v>1.0529166318567835</v>
      </c>
      <c r="EZ19" s="54">
        <v>0.83</v>
      </c>
      <c r="FA19" s="54">
        <v>0.94055201698513802</v>
      </c>
      <c r="FB19" s="54">
        <f t="shared" si="51"/>
        <v>1.1331952011869133</v>
      </c>
      <c r="FC19" s="54">
        <v>0.3</v>
      </c>
      <c r="FD19" s="54">
        <v>0.22695035460992899</v>
      </c>
      <c r="FE19" s="54">
        <f t="shared" si="52"/>
        <v>0.75650118203309669</v>
      </c>
      <c r="FF19" s="54">
        <v>0.56499999999999995</v>
      </c>
      <c r="FG19" s="54">
        <v>0.255552718917539</v>
      </c>
      <c r="FH19" s="54">
        <f t="shared" si="53"/>
        <v>0.45230569719918412</v>
      </c>
      <c r="FI19" s="54">
        <v>0.92</v>
      </c>
      <c r="FJ19" s="54">
        <v>0.816266931775817</v>
      </c>
      <c r="FK19" s="54">
        <f t="shared" si="54"/>
        <v>0.88724666497371407</v>
      </c>
      <c r="FL19" s="54">
        <v>0.61009999999999998</v>
      </c>
      <c r="FM19" s="54">
        <v>0.86070090368084595</v>
      </c>
      <c r="FN19" s="54">
        <f t="shared" si="55"/>
        <v>1.4107538168838649</v>
      </c>
      <c r="FO19" s="60">
        <v>11036</v>
      </c>
      <c r="FP19" s="60">
        <v>9276</v>
      </c>
      <c r="FQ19" s="54">
        <f t="shared" si="56"/>
        <v>0.84052192823486771</v>
      </c>
      <c r="FR19" s="60">
        <v>3010</v>
      </c>
      <c r="FS19" s="60">
        <v>1780</v>
      </c>
      <c r="FT19" s="54">
        <f t="shared" si="57"/>
        <v>0.59136212624584716</v>
      </c>
      <c r="FU19" s="60">
        <v>14046</v>
      </c>
      <c r="FV19" s="60">
        <v>11056</v>
      </c>
      <c r="FW19" s="54">
        <f t="shared" si="58"/>
        <v>0.78712800797380034</v>
      </c>
      <c r="FX19" s="60">
        <v>100223</v>
      </c>
      <c r="FY19" s="60">
        <v>149655</v>
      </c>
      <c r="FZ19" s="54">
        <f t="shared" si="59"/>
        <v>1.4932201191343304</v>
      </c>
      <c r="GA19" s="60">
        <v>114269</v>
      </c>
      <c r="GB19" s="60">
        <v>160711</v>
      </c>
      <c r="GC19" s="54">
        <f t="shared" si="60"/>
        <v>1.4064269399399663</v>
      </c>
      <c r="GD19" s="60">
        <v>6971</v>
      </c>
      <c r="GE19" s="60">
        <v>7422</v>
      </c>
      <c r="GF19" s="299">
        <f t="shared" si="61"/>
        <v>1.064696600200832</v>
      </c>
      <c r="GG19" s="60">
        <v>20509</v>
      </c>
      <c r="GH19" s="60">
        <v>23566</v>
      </c>
      <c r="GI19" s="54">
        <f t="shared" si="62"/>
        <v>1.1490565117753182</v>
      </c>
      <c r="GJ19" s="60">
        <v>1678</v>
      </c>
      <c r="GK19" s="60">
        <v>4140</v>
      </c>
      <c r="GL19" s="54">
        <f t="shared" si="63"/>
        <v>2.4672228843861741</v>
      </c>
    </row>
    <row r="20" spans="1:194" s="44" customFormat="1" ht="15" customHeight="1" x14ac:dyDescent="0.6">
      <c r="A20" s="8">
        <v>23</v>
      </c>
      <c r="B20" s="9" t="s">
        <v>530</v>
      </c>
      <c r="C20" s="162">
        <v>2691</v>
      </c>
      <c r="D20" s="8">
        <v>2738</v>
      </c>
      <c r="E20" s="351">
        <f t="shared" si="1"/>
        <v>1.0174656261612782</v>
      </c>
      <c r="F20" s="162">
        <v>2095</v>
      </c>
      <c r="G20" s="8">
        <v>2297</v>
      </c>
      <c r="H20" s="351">
        <f t="shared" si="2"/>
        <v>1.0964200477326969</v>
      </c>
      <c r="I20" s="162">
        <v>0</v>
      </c>
      <c r="J20" s="8">
        <v>54</v>
      </c>
      <c r="K20" s="351" t="str">
        <f t="shared" si="3"/>
        <v>N/A</v>
      </c>
      <c r="L20" s="8">
        <v>0</v>
      </c>
      <c r="M20" s="8">
        <v>55</v>
      </c>
      <c r="N20" s="354" t="str">
        <f t="shared" si="4"/>
        <v>N/A</v>
      </c>
      <c r="O20" s="8">
        <v>0</v>
      </c>
      <c r="P20" s="8">
        <v>0</v>
      </c>
      <c r="Q20" s="354" t="str">
        <f t="shared" si="5"/>
        <v>N/A</v>
      </c>
      <c r="R20" s="8">
        <v>4786</v>
      </c>
      <c r="S20" s="8">
        <v>5144</v>
      </c>
      <c r="T20" s="356">
        <f t="shared" si="0"/>
        <v>1.0748015043877976</v>
      </c>
      <c r="U20" s="8">
        <v>4786</v>
      </c>
      <c r="V20" s="8">
        <v>5144</v>
      </c>
      <c r="W20" s="356">
        <f t="shared" si="6"/>
        <v>1.0748015043877976</v>
      </c>
      <c r="X20" s="8">
        <v>513</v>
      </c>
      <c r="Y20" s="8">
        <v>510</v>
      </c>
      <c r="Z20" s="351">
        <f t="shared" si="7"/>
        <v>0.99415204678362568</v>
      </c>
      <c r="AA20" s="8">
        <v>53</v>
      </c>
      <c r="AB20" s="8">
        <v>64</v>
      </c>
      <c r="AC20" s="354">
        <f t="shared" si="8"/>
        <v>1.2075471698113207</v>
      </c>
      <c r="AD20" s="8">
        <v>58</v>
      </c>
      <c r="AE20" s="8">
        <v>99</v>
      </c>
      <c r="AF20" s="354">
        <f t="shared" si="9"/>
        <v>1.7068965517241379</v>
      </c>
      <c r="AG20" s="8">
        <v>624</v>
      </c>
      <c r="AH20" s="8">
        <v>673</v>
      </c>
      <c r="AI20" s="354">
        <f t="shared" si="10"/>
        <v>1.078525641025641</v>
      </c>
      <c r="AJ20" s="8">
        <v>120</v>
      </c>
      <c r="AK20" s="8">
        <v>125</v>
      </c>
      <c r="AL20" s="351">
        <f t="shared" si="11"/>
        <v>1.0416666666666667</v>
      </c>
      <c r="AM20" s="8">
        <v>33</v>
      </c>
      <c r="AN20" s="8">
        <v>32</v>
      </c>
      <c r="AO20" s="354">
        <f t="shared" si="12"/>
        <v>0.96969696969696972</v>
      </c>
      <c r="AP20" s="8">
        <v>29</v>
      </c>
      <c r="AQ20" s="8">
        <v>33</v>
      </c>
      <c r="AR20" s="354">
        <f t="shared" si="13"/>
        <v>1.1379310344827587</v>
      </c>
      <c r="AS20" s="8">
        <v>182</v>
      </c>
      <c r="AT20" s="8">
        <v>190</v>
      </c>
      <c r="AU20" s="356">
        <f t="shared" si="14"/>
        <v>1.043956043956044</v>
      </c>
      <c r="AV20" s="8">
        <v>14430</v>
      </c>
      <c r="AW20" s="8">
        <v>13797</v>
      </c>
      <c r="AX20" s="351">
        <f t="shared" si="15"/>
        <v>0.9561330561330561</v>
      </c>
      <c r="AY20" s="8">
        <v>1222</v>
      </c>
      <c r="AZ20" s="8">
        <v>1149</v>
      </c>
      <c r="BA20" s="351">
        <f t="shared" si="16"/>
        <v>0.94026186579378068</v>
      </c>
      <c r="BB20" s="8">
        <v>1252</v>
      </c>
      <c r="BC20" s="8">
        <v>1405</v>
      </c>
      <c r="BD20" s="354">
        <f t="shared" si="17"/>
        <v>1.1222044728434504</v>
      </c>
      <c r="BE20" s="8">
        <v>0</v>
      </c>
      <c r="BF20" s="8">
        <v>0</v>
      </c>
      <c r="BG20" s="354" t="str">
        <f t="shared" si="18"/>
        <v>N/A</v>
      </c>
      <c r="BH20" s="8">
        <v>16805</v>
      </c>
      <c r="BI20" s="8">
        <v>17101</v>
      </c>
      <c r="BJ20" s="558">
        <f t="shared" si="19"/>
        <v>1.017613805415055</v>
      </c>
      <c r="BK20" s="8">
        <v>33709</v>
      </c>
      <c r="BL20" s="8">
        <v>33452</v>
      </c>
      <c r="BM20" s="351">
        <f t="shared" si="20"/>
        <v>0.99237592334391411</v>
      </c>
      <c r="BN20" s="8">
        <v>30</v>
      </c>
      <c r="BO20" s="8">
        <v>30</v>
      </c>
      <c r="BP20" s="351">
        <f t="shared" si="21"/>
        <v>1</v>
      </c>
      <c r="BQ20" s="8">
        <v>34545</v>
      </c>
      <c r="BR20" s="8">
        <v>34345</v>
      </c>
      <c r="BS20" s="351">
        <f t="shared" si="22"/>
        <v>0.99421045013750176</v>
      </c>
      <c r="BT20" s="8">
        <v>39331</v>
      </c>
      <c r="BU20" s="8">
        <v>39489</v>
      </c>
      <c r="BV20" s="351">
        <f t="shared" si="23"/>
        <v>1.004017187460273</v>
      </c>
      <c r="BW20" s="8">
        <v>33760</v>
      </c>
      <c r="BX20" s="8">
        <v>29440</v>
      </c>
      <c r="BY20" s="357">
        <f t="shared" si="24"/>
        <v>0.87203791469194314</v>
      </c>
      <c r="BZ20" s="8">
        <v>53860</v>
      </c>
      <c r="CA20" s="162">
        <v>58195</v>
      </c>
      <c r="CB20" s="357">
        <f t="shared" si="25"/>
        <v>1.0804864463423691</v>
      </c>
      <c r="CC20" s="8">
        <v>7680</v>
      </c>
      <c r="CD20" s="8">
        <v>6960</v>
      </c>
      <c r="CE20" s="357">
        <f t="shared" si="26"/>
        <v>0.90625</v>
      </c>
      <c r="CF20" s="8">
        <v>1800</v>
      </c>
      <c r="CG20" s="8">
        <v>1998</v>
      </c>
      <c r="CH20" s="351">
        <f t="shared" si="27"/>
        <v>1.1100000000000001</v>
      </c>
      <c r="CI20" s="8">
        <v>9480</v>
      </c>
      <c r="CJ20" s="8">
        <v>8958</v>
      </c>
      <c r="CK20" s="351">
        <f t="shared" si="28"/>
        <v>0.94493670886075953</v>
      </c>
      <c r="CL20" s="162">
        <v>35015</v>
      </c>
      <c r="CM20" s="162">
        <v>41772</v>
      </c>
      <c r="CN20" s="357">
        <f t="shared" si="29"/>
        <v>1.1929744395259174</v>
      </c>
      <c r="CO20" s="162">
        <v>2430</v>
      </c>
      <c r="CP20" s="8">
        <v>3190</v>
      </c>
      <c r="CQ20" s="357">
        <f t="shared" si="30"/>
        <v>1.3127572016460904</v>
      </c>
      <c r="CR20" s="162">
        <v>134545</v>
      </c>
      <c r="CS20" s="162">
        <v>141555</v>
      </c>
      <c r="CT20" s="357">
        <f t="shared" si="31"/>
        <v>1.0521015273700249</v>
      </c>
      <c r="CU20" s="162">
        <v>173876</v>
      </c>
      <c r="CV20" s="162">
        <v>181044</v>
      </c>
      <c r="CW20" s="357">
        <f t="shared" si="32"/>
        <v>1.041224780878327</v>
      </c>
      <c r="CX20" s="162">
        <v>36353</v>
      </c>
      <c r="CY20" s="162">
        <v>43328</v>
      </c>
      <c r="CZ20" s="354">
        <f t="shared" si="33"/>
        <v>1.1918686215718097</v>
      </c>
      <c r="DA20" s="162">
        <v>2517</v>
      </c>
      <c r="DB20" s="8">
        <v>3322</v>
      </c>
      <c r="DC20" s="354">
        <f t="shared" si="34"/>
        <v>1.3198251887167263</v>
      </c>
      <c r="DD20" s="8">
        <v>44757</v>
      </c>
      <c r="DE20" s="8">
        <v>39846</v>
      </c>
      <c r="DF20" s="357">
        <f t="shared" si="35"/>
        <v>0.890274147060795</v>
      </c>
      <c r="DG20" s="54">
        <v>0.94</v>
      </c>
      <c r="DH20" s="54">
        <v>0.89866248945656102</v>
      </c>
      <c r="DI20" s="54">
        <f t="shared" si="36"/>
        <v>0.95602392495378841</v>
      </c>
      <c r="DJ20" s="54">
        <v>0.84</v>
      </c>
      <c r="DK20" s="54">
        <v>0.94168842471714498</v>
      </c>
      <c r="DL20" s="54">
        <f t="shared" si="37"/>
        <v>1.1210576484727917</v>
      </c>
      <c r="DM20" s="54">
        <v>0.8899999999999999</v>
      </c>
      <c r="DN20" s="54">
        <v>0.90010190711894</v>
      </c>
      <c r="DO20" s="54">
        <f t="shared" si="38"/>
        <v>1.0113504574370114</v>
      </c>
      <c r="DP20" s="54">
        <v>0.95</v>
      </c>
      <c r="DQ20" s="54">
        <v>0.93607305936073104</v>
      </c>
      <c r="DR20" s="54">
        <f t="shared" si="39"/>
        <v>0.98534006248498007</v>
      </c>
      <c r="DS20" s="54">
        <v>0.96</v>
      </c>
      <c r="DT20" s="54">
        <v>0.76708750544188098</v>
      </c>
      <c r="DU20" s="54">
        <f t="shared" si="40"/>
        <v>0.7990494848352927</v>
      </c>
      <c r="DV20" s="54">
        <v>0.95499999999999996</v>
      </c>
      <c r="DW20" s="54">
        <v>0.86061430793157101</v>
      </c>
      <c r="DX20" s="54">
        <f t="shared" si="41"/>
        <v>0.90116681458803249</v>
      </c>
      <c r="DY20" s="54">
        <v>0.94499999999999995</v>
      </c>
      <c r="DZ20" s="54">
        <v>0.90161751241572596</v>
      </c>
      <c r="EA20" s="54">
        <f t="shared" si="42"/>
        <v>0.95409260573092702</v>
      </c>
      <c r="EB20" s="54">
        <v>0.89999999999999991</v>
      </c>
      <c r="EC20" s="54">
        <v>0.82530470110272802</v>
      </c>
      <c r="ED20" s="54">
        <f t="shared" si="43"/>
        <v>0.9170052234474757</v>
      </c>
      <c r="EE20" s="54">
        <v>0.92249999999999988</v>
      </c>
      <c r="EF20" s="54">
        <v>0.89495808959457002</v>
      </c>
      <c r="EG20" s="54">
        <f t="shared" si="44"/>
        <v>0.97014427056321961</v>
      </c>
      <c r="EH20" s="54">
        <v>0.91</v>
      </c>
      <c r="EI20" s="54">
        <v>0.87556464267034395</v>
      </c>
      <c r="EJ20" s="54">
        <f t="shared" si="45"/>
        <v>0.96215894798938895</v>
      </c>
      <c r="EK20" s="54">
        <v>0.27</v>
      </c>
      <c r="EL20" s="54">
        <v>0.24241758241758199</v>
      </c>
      <c r="EM20" s="54">
        <f t="shared" si="46"/>
        <v>0.89784289784289617</v>
      </c>
      <c r="EN20" s="54">
        <v>0.59000000000000008</v>
      </c>
      <c r="EO20" s="54">
        <v>0.71275475963406398</v>
      </c>
      <c r="EP20" s="54">
        <f t="shared" si="47"/>
        <v>1.2080589146340066</v>
      </c>
      <c r="EQ20" s="54">
        <v>0.92749999999999999</v>
      </c>
      <c r="ER20" s="54">
        <v>0.88221504553888896</v>
      </c>
      <c r="ES20" s="54">
        <f t="shared" si="48"/>
        <v>0.95117525125486679</v>
      </c>
      <c r="ET20" s="54">
        <v>0.58499999999999996</v>
      </c>
      <c r="EU20" s="54">
        <v>0.29282738543392101</v>
      </c>
      <c r="EV20" s="54">
        <f t="shared" si="49"/>
        <v>0.50055963322037778</v>
      </c>
      <c r="EW20" s="54">
        <v>0.75624999999999998</v>
      </c>
      <c r="EX20" s="54">
        <v>0.75249663065332195</v>
      </c>
      <c r="EY20" s="54">
        <f t="shared" si="50"/>
        <v>0.99503686697959925</v>
      </c>
      <c r="EZ20" s="54">
        <v>0.88</v>
      </c>
      <c r="FA20" s="54">
        <v>0.90440440440440395</v>
      </c>
      <c r="FB20" s="54">
        <f t="shared" si="51"/>
        <v>1.0277322777322773</v>
      </c>
      <c r="FC20" s="54">
        <v>0.37</v>
      </c>
      <c r="FD20" s="54">
        <v>0.32169540229885002</v>
      </c>
      <c r="FE20" s="54">
        <f t="shared" si="52"/>
        <v>0.86944703324013517</v>
      </c>
      <c r="FF20" s="54">
        <v>0.625</v>
      </c>
      <c r="FG20" s="54">
        <v>0.45166331770484502</v>
      </c>
      <c r="FH20" s="54">
        <f t="shared" si="53"/>
        <v>0.72266130832775199</v>
      </c>
      <c r="FI20" s="54">
        <v>0.9</v>
      </c>
      <c r="FJ20" s="54">
        <v>0.862836964549483</v>
      </c>
      <c r="FK20" s="54">
        <f t="shared" si="54"/>
        <v>0.95870773838831447</v>
      </c>
      <c r="FL20" s="54">
        <v>0.61009999999999998</v>
      </c>
      <c r="FM20" s="54">
        <v>0.88350391330523803</v>
      </c>
      <c r="FN20" s="54">
        <f t="shared" si="55"/>
        <v>1.448129672685196</v>
      </c>
      <c r="FO20" s="60">
        <v>14688</v>
      </c>
      <c r="FP20" s="60">
        <v>9355</v>
      </c>
      <c r="FQ20" s="54">
        <f t="shared" si="56"/>
        <v>0.63691448801742923</v>
      </c>
      <c r="FR20" s="60">
        <v>1156</v>
      </c>
      <c r="FS20" s="60">
        <v>546</v>
      </c>
      <c r="FT20" s="54">
        <f t="shared" si="57"/>
        <v>0.47231833910034604</v>
      </c>
      <c r="FU20" s="60">
        <v>15844</v>
      </c>
      <c r="FV20" s="60">
        <v>9901</v>
      </c>
      <c r="FW20" s="54">
        <f t="shared" si="58"/>
        <v>0.624905326937642</v>
      </c>
      <c r="FX20" s="60">
        <v>62427</v>
      </c>
      <c r="FY20" s="60">
        <v>108958</v>
      </c>
      <c r="FZ20" s="54">
        <f t="shared" si="59"/>
        <v>1.7453665881749885</v>
      </c>
      <c r="GA20" s="60">
        <v>78271</v>
      </c>
      <c r="GB20" s="60">
        <v>118859</v>
      </c>
      <c r="GC20" s="54">
        <f t="shared" si="60"/>
        <v>1.518557320080234</v>
      </c>
      <c r="GD20" s="60">
        <v>6343</v>
      </c>
      <c r="GE20" s="60">
        <v>5860</v>
      </c>
      <c r="GF20" s="299">
        <f t="shared" si="61"/>
        <v>0.92385306637237896</v>
      </c>
      <c r="GG20" s="60">
        <v>28192</v>
      </c>
      <c r="GH20" s="60">
        <v>37262</v>
      </c>
      <c r="GI20" s="54">
        <f t="shared" si="62"/>
        <v>1.32172247446084</v>
      </c>
      <c r="GJ20" s="60">
        <v>1464</v>
      </c>
      <c r="GK20" s="60">
        <v>2822</v>
      </c>
      <c r="GL20" s="54">
        <f t="shared" si="63"/>
        <v>1.9275956284153006</v>
      </c>
    </row>
    <row r="21" spans="1:194" s="44" customFormat="1" ht="15" customHeight="1" x14ac:dyDescent="0.6">
      <c r="A21" s="8">
        <v>25</v>
      </c>
      <c r="B21" s="9" t="s">
        <v>531</v>
      </c>
      <c r="C21" s="162">
        <v>14895</v>
      </c>
      <c r="D21" s="8">
        <v>15243</v>
      </c>
      <c r="E21" s="351">
        <f t="shared" si="1"/>
        <v>1.023363544813696</v>
      </c>
      <c r="F21" s="162">
        <v>14073</v>
      </c>
      <c r="G21" s="8">
        <v>15363</v>
      </c>
      <c r="H21" s="351">
        <f t="shared" si="2"/>
        <v>1.0916648902153059</v>
      </c>
      <c r="I21" s="162">
        <v>45</v>
      </c>
      <c r="J21" s="8">
        <v>54</v>
      </c>
      <c r="K21" s="351">
        <f t="shared" si="3"/>
        <v>1.2</v>
      </c>
      <c r="L21" s="8">
        <v>240</v>
      </c>
      <c r="M21" s="8">
        <v>329</v>
      </c>
      <c r="N21" s="354">
        <f t="shared" si="4"/>
        <v>1.3708333333333333</v>
      </c>
      <c r="O21" s="8">
        <v>163</v>
      </c>
      <c r="P21" s="8">
        <v>129</v>
      </c>
      <c r="Q21" s="354">
        <f t="shared" si="5"/>
        <v>0.79141104294478526</v>
      </c>
      <c r="R21" s="8">
        <v>29416</v>
      </c>
      <c r="S21" s="8">
        <v>31118</v>
      </c>
      <c r="T21" s="356">
        <f t="shared" si="0"/>
        <v>1.0578596682077781</v>
      </c>
      <c r="U21" s="8">
        <v>29416</v>
      </c>
      <c r="V21" s="8">
        <v>31118</v>
      </c>
      <c r="W21" s="356">
        <f t="shared" si="6"/>
        <v>1.0578596682077781</v>
      </c>
      <c r="X21" s="8">
        <v>858</v>
      </c>
      <c r="Y21" s="8">
        <v>901</v>
      </c>
      <c r="Z21" s="351">
        <f t="shared" si="7"/>
        <v>1.0501165501165501</v>
      </c>
      <c r="AA21" s="8">
        <v>227</v>
      </c>
      <c r="AB21" s="8">
        <v>304</v>
      </c>
      <c r="AC21" s="354">
        <f t="shared" si="8"/>
        <v>1.3392070484581498</v>
      </c>
      <c r="AD21" s="8">
        <v>144</v>
      </c>
      <c r="AE21" s="8">
        <v>212</v>
      </c>
      <c r="AF21" s="354">
        <f t="shared" si="9"/>
        <v>1.4722222222222223</v>
      </c>
      <c r="AG21" s="8">
        <v>1229</v>
      </c>
      <c r="AH21" s="8">
        <v>1417</v>
      </c>
      <c r="AI21" s="354">
        <f t="shared" si="10"/>
        <v>1.1529698942229454</v>
      </c>
      <c r="AJ21" s="8">
        <v>428</v>
      </c>
      <c r="AK21" s="8">
        <v>433</v>
      </c>
      <c r="AL21" s="351">
        <f t="shared" si="11"/>
        <v>1.0116822429906542</v>
      </c>
      <c r="AM21" s="8">
        <v>70</v>
      </c>
      <c r="AN21" s="8">
        <v>105</v>
      </c>
      <c r="AO21" s="354">
        <f t="shared" si="12"/>
        <v>1.5</v>
      </c>
      <c r="AP21" s="8">
        <v>25</v>
      </c>
      <c r="AQ21" s="8">
        <v>25</v>
      </c>
      <c r="AR21" s="354">
        <f t="shared" si="13"/>
        <v>1</v>
      </c>
      <c r="AS21" s="8">
        <v>523</v>
      </c>
      <c r="AT21" s="8">
        <v>563</v>
      </c>
      <c r="AU21" s="356">
        <f t="shared" si="14"/>
        <v>1.0764818355640535</v>
      </c>
      <c r="AV21" s="8">
        <v>18123</v>
      </c>
      <c r="AW21" s="8">
        <v>17563</v>
      </c>
      <c r="AX21" s="351">
        <f t="shared" si="15"/>
        <v>0.96910003862495175</v>
      </c>
      <c r="AY21" s="8">
        <v>4027</v>
      </c>
      <c r="AZ21" s="8">
        <v>4235</v>
      </c>
      <c r="BA21" s="351">
        <f t="shared" si="16"/>
        <v>1.0516513533647878</v>
      </c>
      <c r="BB21" s="8">
        <v>2331</v>
      </c>
      <c r="BC21" s="8">
        <v>2374</v>
      </c>
      <c r="BD21" s="354">
        <f t="shared" si="17"/>
        <v>1.0184470184470185</v>
      </c>
      <c r="BE21" s="8">
        <v>760</v>
      </c>
      <c r="BF21" s="8">
        <v>1117</v>
      </c>
      <c r="BG21" s="354">
        <f t="shared" si="18"/>
        <v>1.4697368421052632</v>
      </c>
      <c r="BH21" s="8">
        <v>41530</v>
      </c>
      <c r="BI21" s="8">
        <v>42611</v>
      </c>
      <c r="BJ21" s="558">
        <f t="shared" si="19"/>
        <v>1.0260293763544426</v>
      </c>
      <c r="BK21" s="8">
        <v>66771</v>
      </c>
      <c r="BL21" s="8">
        <v>67900</v>
      </c>
      <c r="BM21" s="351">
        <f t="shared" si="20"/>
        <v>1.0169085381378142</v>
      </c>
      <c r="BN21" s="8">
        <v>0</v>
      </c>
      <c r="BO21" s="8">
        <v>0</v>
      </c>
      <c r="BP21" s="351" t="str">
        <f t="shared" si="21"/>
        <v>N/A</v>
      </c>
      <c r="BQ21" s="8">
        <v>68523</v>
      </c>
      <c r="BR21" s="8">
        <v>69880</v>
      </c>
      <c r="BS21" s="351">
        <f t="shared" si="22"/>
        <v>1.0198035696043664</v>
      </c>
      <c r="BT21" s="8">
        <v>97939</v>
      </c>
      <c r="BU21" s="8">
        <v>100998</v>
      </c>
      <c r="BV21" s="351">
        <f t="shared" si="23"/>
        <v>1.0312337271158578</v>
      </c>
      <c r="BW21" s="8">
        <v>134880</v>
      </c>
      <c r="BX21" s="8">
        <v>131064</v>
      </c>
      <c r="BY21" s="357">
        <f t="shared" si="24"/>
        <v>0.97170818505338075</v>
      </c>
      <c r="BZ21" s="8">
        <v>193830</v>
      </c>
      <c r="CA21" s="162">
        <v>212741</v>
      </c>
      <c r="CB21" s="357">
        <f t="shared" si="25"/>
        <v>1.0975648764381158</v>
      </c>
      <c r="CC21" s="8">
        <v>40960</v>
      </c>
      <c r="CD21" s="8">
        <v>40444</v>
      </c>
      <c r="CE21" s="357">
        <f t="shared" si="26"/>
        <v>0.98740234375000002</v>
      </c>
      <c r="CF21" s="8">
        <v>9092</v>
      </c>
      <c r="CG21" s="8">
        <v>8905</v>
      </c>
      <c r="CH21" s="351">
        <f t="shared" si="27"/>
        <v>0.97943246810382756</v>
      </c>
      <c r="CI21" s="8">
        <v>50052</v>
      </c>
      <c r="CJ21" s="8">
        <v>49349</v>
      </c>
      <c r="CK21" s="351">
        <f t="shared" si="28"/>
        <v>0.98595460720850314</v>
      </c>
      <c r="CL21" s="162">
        <v>57546</v>
      </c>
      <c r="CM21" s="162">
        <v>69880</v>
      </c>
      <c r="CN21" s="357">
        <f t="shared" si="29"/>
        <v>1.2143328815208703</v>
      </c>
      <c r="CO21" s="162">
        <v>6430</v>
      </c>
      <c r="CP21" s="8">
        <v>15212</v>
      </c>
      <c r="CQ21" s="357">
        <f t="shared" si="30"/>
        <v>2.3657853810264386</v>
      </c>
      <c r="CR21" s="162">
        <v>442738</v>
      </c>
      <c r="CS21" s="162">
        <v>478246</v>
      </c>
      <c r="CT21" s="357">
        <f t="shared" si="31"/>
        <v>1.0802009314764036</v>
      </c>
      <c r="CU21" s="162">
        <v>540677</v>
      </c>
      <c r="CV21" s="162">
        <v>579244</v>
      </c>
      <c r="CW21" s="357">
        <f t="shared" si="32"/>
        <v>1.0713309425035649</v>
      </c>
      <c r="CX21" s="162">
        <v>60414</v>
      </c>
      <c r="CY21" s="162">
        <v>72992</v>
      </c>
      <c r="CZ21" s="354">
        <f t="shared" si="33"/>
        <v>1.2081967755818188</v>
      </c>
      <c r="DA21" s="162">
        <v>7522</v>
      </c>
      <c r="DB21" s="8">
        <v>16695</v>
      </c>
      <c r="DC21" s="354">
        <f t="shared" si="34"/>
        <v>2.219489497474076</v>
      </c>
      <c r="DD21" s="8">
        <v>193940</v>
      </c>
      <c r="DE21" s="8">
        <v>191106</v>
      </c>
      <c r="DF21" s="357">
        <f t="shared" si="35"/>
        <v>0.9853872331648964</v>
      </c>
      <c r="DG21" s="54">
        <v>0.87</v>
      </c>
      <c r="DH21" s="54">
        <v>0.86784979815675201</v>
      </c>
      <c r="DI21" s="54">
        <f t="shared" si="36"/>
        <v>0.99752850362845058</v>
      </c>
      <c r="DJ21" s="54">
        <v>0.69</v>
      </c>
      <c r="DK21" s="54">
        <v>0.64250295159386095</v>
      </c>
      <c r="DL21" s="54">
        <f t="shared" si="37"/>
        <v>0.9311636979621174</v>
      </c>
      <c r="DM21" s="54">
        <v>0.78</v>
      </c>
      <c r="DN21" s="54">
        <v>0.85419290211791599</v>
      </c>
      <c r="DO21" s="54">
        <f t="shared" si="38"/>
        <v>1.0951191052793794</v>
      </c>
      <c r="DP21" s="54">
        <v>0.88</v>
      </c>
      <c r="DQ21" s="54">
        <v>0.88118057759441504</v>
      </c>
      <c r="DR21" s="54">
        <f t="shared" si="39"/>
        <v>1.001341565448199</v>
      </c>
      <c r="DS21" s="54">
        <v>0.78</v>
      </c>
      <c r="DT21" s="54">
        <v>0.61596042439627696</v>
      </c>
      <c r="DU21" s="54">
        <f t="shared" si="40"/>
        <v>0.78969285179009863</v>
      </c>
      <c r="DV21" s="54">
        <v>0.83000000000000007</v>
      </c>
      <c r="DW21" s="54">
        <v>0.75024101806028698</v>
      </c>
      <c r="DX21" s="54">
        <f t="shared" si="41"/>
        <v>0.90390484103649027</v>
      </c>
      <c r="DY21" s="54">
        <v>0.875</v>
      </c>
      <c r="DZ21" s="54">
        <v>0.87042997542997502</v>
      </c>
      <c r="EA21" s="54">
        <f t="shared" si="42"/>
        <v>0.99477711477711428</v>
      </c>
      <c r="EB21" s="54">
        <v>0.73499999999999999</v>
      </c>
      <c r="EC21" s="54">
        <v>0.62169609143790205</v>
      </c>
      <c r="ED21" s="54">
        <f t="shared" si="43"/>
        <v>0.84584502236449266</v>
      </c>
      <c r="EE21" s="54">
        <v>0.80499999999999994</v>
      </c>
      <c r="EF21" s="54">
        <v>0.82216479534248199</v>
      </c>
      <c r="EG21" s="54">
        <f t="shared" si="44"/>
        <v>1.0213227271335181</v>
      </c>
      <c r="EH21" s="54">
        <v>0.84</v>
      </c>
      <c r="EI21" s="54">
        <v>0.84335491526970896</v>
      </c>
      <c r="EJ21" s="54">
        <f t="shared" si="45"/>
        <v>1.0039939467496535</v>
      </c>
      <c r="EK21" s="54">
        <v>0.28000000000000003</v>
      </c>
      <c r="EL21" s="54">
        <v>0.30747836835599501</v>
      </c>
      <c r="EM21" s="54">
        <f t="shared" si="46"/>
        <v>1.0981370298428392</v>
      </c>
      <c r="EN21" s="54">
        <v>0.56000000000000005</v>
      </c>
      <c r="EO21" s="54">
        <v>0.65117951849048405</v>
      </c>
      <c r="EP21" s="54">
        <f t="shared" si="47"/>
        <v>1.1628205687330071</v>
      </c>
      <c r="EQ21" s="54">
        <v>0.85749999999999993</v>
      </c>
      <c r="ER21" s="54">
        <v>0.84903307586476995</v>
      </c>
      <c r="ES21" s="54">
        <f t="shared" si="48"/>
        <v>0.99012603599390092</v>
      </c>
      <c r="ET21" s="54">
        <v>0.50750000000000006</v>
      </c>
      <c r="EU21" s="54">
        <v>0.33970152690130101</v>
      </c>
      <c r="EV21" s="54">
        <f t="shared" si="49"/>
        <v>0.66936261458384427</v>
      </c>
      <c r="EW21" s="54">
        <v>0.6825</v>
      </c>
      <c r="EX21" s="54">
        <v>0.680992811319582</v>
      </c>
      <c r="EY21" s="54">
        <f t="shared" si="50"/>
        <v>0.99779166493711646</v>
      </c>
      <c r="EZ21" s="54">
        <v>0.85</v>
      </c>
      <c r="FA21" s="54">
        <v>0.81998877035373396</v>
      </c>
      <c r="FB21" s="54">
        <f t="shared" si="51"/>
        <v>0.96469267100439293</v>
      </c>
      <c r="FC21" s="54">
        <v>0.34</v>
      </c>
      <c r="FD21" s="54">
        <v>0.372984867965582</v>
      </c>
      <c r="FE21" s="54">
        <f t="shared" si="52"/>
        <v>1.0970143175458293</v>
      </c>
      <c r="FF21" s="54">
        <v>0.59499999999999997</v>
      </c>
      <c r="FG21" s="54">
        <v>0.45364647713226203</v>
      </c>
      <c r="FH21" s="54">
        <f t="shared" si="53"/>
        <v>0.76243105400380173</v>
      </c>
      <c r="FI21" s="54">
        <v>0.86</v>
      </c>
      <c r="FJ21" s="54">
        <v>0.85762823323103898</v>
      </c>
      <c r="FK21" s="54">
        <f t="shared" si="54"/>
        <v>0.99724213166399889</v>
      </c>
      <c r="FL21" s="54">
        <v>0.61009999999999998</v>
      </c>
      <c r="FM21" s="54">
        <v>0.82312069481880801</v>
      </c>
      <c r="FN21" s="54">
        <f t="shared" si="55"/>
        <v>1.3491570149464154</v>
      </c>
      <c r="FO21" s="60">
        <v>27735</v>
      </c>
      <c r="FP21" s="60">
        <v>23967</v>
      </c>
      <c r="FQ21" s="54">
        <f t="shared" si="56"/>
        <v>0.86414277988101673</v>
      </c>
      <c r="FR21" s="60">
        <v>6465</v>
      </c>
      <c r="FS21" s="60">
        <v>4510</v>
      </c>
      <c r="FT21" s="54">
        <f t="shared" si="57"/>
        <v>0.69760247486465587</v>
      </c>
      <c r="FU21" s="60">
        <v>34200</v>
      </c>
      <c r="FV21" s="60">
        <v>28477</v>
      </c>
      <c r="FW21" s="54">
        <f t="shared" si="58"/>
        <v>0.83266081871345032</v>
      </c>
      <c r="FX21" s="60">
        <v>223396</v>
      </c>
      <c r="FY21" s="60">
        <v>298967</v>
      </c>
      <c r="FZ21" s="54">
        <f t="shared" si="59"/>
        <v>1.3382826908270515</v>
      </c>
      <c r="GA21" s="60">
        <v>257596</v>
      </c>
      <c r="GB21" s="60">
        <v>327444</v>
      </c>
      <c r="GC21" s="54">
        <f t="shared" si="60"/>
        <v>1.2711532787776207</v>
      </c>
      <c r="GD21" s="60">
        <v>16685</v>
      </c>
      <c r="GE21" s="60">
        <v>17409</v>
      </c>
      <c r="GF21" s="299">
        <f t="shared" si="61"/>
        <v>1.0433922685046448</v>
      </c>
      <c r="GG21" s="60">
        <v>43810</v>
      </c>
      <c r="GH21" s="60">
        <v>53336</v>
      </c>
      <c r="GI21" s="54">
        <f t="shared" si="62"/>
        <v>1.2174389408810773</v>
      </c>
      <c r="GJ21" s="60">
        <v>3904</v>
      </c>
      <c r="GK21" s="60">
        <v>12741</v>
      </c>
      <c r="GL21" s="54">
        <f t="shared" si="63"/>
        <v>3.263575819672131</v>
      </c>
    </row>
    <row r="22" spans="1:194" s="44" customFormat="1" ht="15" customHeight="1" x14ac:dyDescent="0.6">
      <c r="A22" s="8">
        <v>27</v>
      </c>
      <c r="B22" s="9" t="s">
        <v>532</v>
      </c>
      <c r="C22" s="162">
        <v>527</v>
      </c>
      <c r="D22" s="8">
        <v>538</v>
      </c>
      <c r="E22" s="351">
        <f t="shared" si="1"/>
        <v>1.0208728652751422</v>
      </c>
      <c r="F22" s="162">
        <v>0</v>
      </c>
      <c r="G22" s="8">
        <v>201</v>
      </c>
      <c r="H22" s="351" t="str">
        <f t="shared" si="2"/>
        <v>N/A</v>
      </c>
      <c r="I22" s="162">
        <v>67</v>
      </c>
      <c r="J22" s="8">
        <v>16</v>
      </c>
      <c r="K22" s="351">
        <f t="shared" si="3"/>
        <v>0.23880597014925373</v>
      </c>
      <c r="L22" s="8">
        <v>12</v>
      </c>
      <c r="M22" s="8">
        <v>12</v>
      </c>
      <c r="N22" s="354">
        <f t="shared" si="4"/>
        <v>1</v>
      </c>
      <c r="O22" s="8">
        <v>0</v>
      </c>
      <c r="P22" s="8">
        <v>0</v>
      </c>
      <c r="Q22" s="354" t="str">
        <f t="shared" si="5"/>
        <v>N/A</v>
      </c>
      <c r="R22" s="8">
        <v>606</v>
      </c>
      <c r="S22" s="8">
        <v>767</v>
      </c>
      <c r="T22" s="356">
        <f t="shared" si="0"/>
        <v>1.2656765676567656</v>
      </c>
      <c r="U22" s="8">
        <v>606</v>
      </c>
      <c r="V22" s="8">
        <v>767</v>
      </c>
      <c r="W22" s="356">
        <f t="shared" si="6"/>
        <v>1.2656765676567656</v>
      </c>
      <c r="X22" s="8">
        <v>270</v>
      </c>
      <c r="Y22" s="8">
        <v>263</v>
      </c>
      <c r="Z22" s="351">
        <f t="shared" si="7"/>
        <v>0.97407407407407409</v>
      </c>
      <c r="AA22" s="8">
        <v>51</v>
      </c>
      <c r="AB22" s="8">
        <v>52</v>
      </c>
      <c r="AC22" s="354">
        <f t="shared" si="8"/>
        <v>1.0196078431372548</v>
      </c>
      <c r="AD22" s="8">
        <v>0</v>
      </c>
      <c r="AE22" s="8">
        <v>0</v>
      </c>
      <c r="AF22" s="354" t="str">
        <f t="shared" si="9"/>
        <v>N/A</v>
      </c>
      <c r="AG22" s="8">
        <v>321</v>
      </c>
      <c r="AH22" s="8">
        <v>315</v>
      </c>
      <c r="AI22" s="354">
        <f t="shared" si="10"/>
        <v>0.98130841121495327</v>
      </c>
      <c r="AJ22" s="8">
        <v>0</v>
      </c>
      <c r="AK22" s="8">
        <v>0</v>
      </c>
      <c r="AL22" s="351" t="str">
        <f t="shared" si="11"/>
        <v>N/A</v>
      </c>
      <c r="AM22" s="8">
        <v>15</v>
      </c>
      <c r="AN22" s="8">
        <v>16</v>
      </c>
      <c r="AO22" s="354">
        <f t="shared" si="12"/>
        <v>1.0666666666666667</v>
      </c>
      <c r="AP22" s="8">
        <v>0</v>
      </c>
      <c r="AQ22" s="8">
        <v>0</v>
      </c>
      <c r="AR22" s="354" t="str">
        <f t="shared" si="13"/>
        <v>N/A</v>
      </c>
      <c r="AS22" s="8">
        <v>15</v>
      </c>
      <c r="AT22" s="8">
        <v>16</v>
      </c>
      <c r="AU22" s="356">
        <f t="shared" si="14"/>
        <v>1.0666666666666667</v>
      </c>
      <c r="AV22" s="8">
        <v>3053</v>
      </c>
      <c r="AW22" s="8">
        <v>3099</v>
      </c>
      <c r="AX22" s="351">
        <f t="shared" si="15"/>
        <v>1.0150671470684574</v>
      </c>
      <c r="AY22" s="8">
        <v>0</v>
      </c>
      <c r="AZ22" s="8">
        <v>0</v>
      </c>
      <c r="BA22" s="351" t="str">
        <f t="shared" si="16"/>
        <v>N/A</v>
      </c>
      <c r="BB22" s="8">
        <v>304</v>
      </c>
      <c r="BC22" s="8">
        <v>344</v>
      </c>
      <c r="BD22" s="354">
        <f t="shared" si="17"/>
        <v>1.131578947368421</v>
      </c>
      <c r="BE22" s="8">
        <v>0</v>
      </c>
      <c r="BF22" s="8">
        <v>0</v>
      </c>
      <c r="BG22" s="354" t="str">
        <f t="shared" si="18"/>
        <v>N/A</v>
      </c>
      <c r="BH22" s="8">
        <v>2022</v>
      </c>
      <c r="BI22" s="8">
        <v>2176</v>
      </c>
      <c r="BJ22" s="558">
        <f t="shared" si="19"/>
        <v>1.076162215628091</v>
      </c>
      <c r="BK22" s="8">
        <v>5379</v>
      </c>
      <c r="BL22" s="8">
        <v>5619</v>
      </c>
      <c r="BM22" s="351">
        <f t="shared" si="20"/>
        <v>1.0446179587283881</v>
      </c>
      <c r="BN22" s="8">
        <v>0</v>
      </c>
      <c r="BO22" s="8">
        <v>0</v>
      </c>
      <c r="BP22" s="351" t="str">
        <f t="shared" si="21"/>
        <v>N/A</v>
      </c>
      <c r="BQ22" s="8">
        <v>5715</v>
      </c>
      <c r="BR22" s="8">
        <v>5950</v>
      </c>
      <c r="BS22" s="351">
        <f t="shared" si="22"/>
        <v>1.0411198600174978</v>
      </c>
      <c r="BT22" s="8">
        <v>6321</v>
      </c>
      <c r="BU22" s="8">
        <v>6717</v>
      </c>
      <c r="BV22" s="351">
        <f t="shared" si="23"/>
        <v>1.0626483151400095</v>
      </c>
      <c r="BW22" s="8">
        <v>8960</v>
      </c>
      <c r="BX22" s="8">
        <v>7920</v>
      </c>
      <c r="BY22" s="357">
        <f t="shared" si="24"/>
        <v>0.8839285714285714</v>
      </c>
      <c r="BZ22" s="8">
        <v>51250</v>
      </c>
      <c r="CA22" s="162">
        <v>64388</v>
      </c>
      <c r="CB22" s="357">
        <f t="shared" si="25"/>
        <v>1.2563512195121951</v>
      </c>
      <c r="CC22" s="8">
        <v>3840</v>
      </c>
      <c r="CD22" s="8">
        <v>2400</v>
      </c>
      <c r="CE22" s="357">
        <f t="shared" si="26"/>
        <v>0.625</v>
      </c>
      <c r="CF22" s="8">
        <v>650</v>
      </c>
      <c r="CG22" s="8">
        <v>1105</v>
      </c>
      <c r="CH22" s="351">
        <f t="shared" si="27"/>
        <v>1.7</v>
      </c>
      <c r="CI22" s="8">
        <v>4490</v>
      </c>
      <c r="CJ22" s="8">
        <v>3505</v>
      </c>
      <c r="CK22" s="351">
        <f t="shared" si="28"/>
        <v>0.78062360801781738</v>
      </c>
      <c r="CL22" s="162">
        <v>6183</v>
      </c>
      <c r="CM22" s="162">
        <v>9854</v>
      </c>
      <c r="CN22" s="357">
        <f t="shared" si="29"/>
        <v>1.5937247290959082</v>
      </c>
      <c r="CO22" s="162">
        <v>330</v>
      </c>
      <c r="CP22" s="8">
        <v>369</v>
      </c>
      <c r="CQ22" s="357">
        <f t="shared" si="30"/>
        <v>1.1181818181818182</v>
      </c>
      <c r="CR22" s="162">
        <v>71213</v>
      </c>
      <c r="CS22" s="162">
        <v>86036</v>
      </c>
      <c r="CT22" s="357">
        <f t="shared" si="31"/>
        <v>1.2081501972954376</v>
      </c>
      <c r="CU22" s="162">
        <v>77534</v>
      </c>
      <c r="CV22" s="162">
        <v>92753</v>
      </c>
      <c r="CW22" s="357">
        <f t="shared" si="32"/>
        <v>1.1962880800680991</v>
      </c>
      <c r="CX22" s="162">
        <v>6565</v>
      </c>
      <c r="CY22" s="162">
        <v>10278</v>
      </c>
      <c r="CZ22" s="354">
        <f t="shared" si="33"/>
        <v>1.5655750190403657</v>
      </c>
      <c r="DA22" s="162">
        <v>330</v>
      </c>
      <c r="DB22" s="8">
        <v>369</v>
      </c>
      <c r="DC22" s="354">
        <f t="shared" si="34"/>
        <v>1.1181818181818182</v>
      </c>
      <c r="DD22" s="8">
        <v>12800</v>
      </c>
      <c r="DE22" s="8">
        <v>10521</v>
      </c>
      <c r="DF22" s="357">
        <f t="shared" si="35"/>
        <v>0.82195312499999995</v>
      </c>
      <c r="DG22" s="54">
        <v>0.93</v>
      </c>
      <c r="DH22" s="54">
        <v>0.95630252100840296</v>
      </c>
      <c r="DI22" s="54">
        <f t="shared" si="36"/>
        <v>1.0282822806541967</v>
      </c>
      <c r="DJ22" s="54" t="s">
        <v>526</v>
      </c>
      <c r="DK22" s="54">
        <v>0</v>
      </c>
      <c r="DL22" s="54" t="str">
        <f t="shared" si="37"/>
        <v>N/A</v>
      </c>
      <c r="DM22" s="54">
        <v>0.93</v>
      </c>
      <c r="DN22" s="54">
        <v>0.95630252100840296</v>
      </c>
      <c r="DO22" s="54">
        <f t="shared" si="38"/>
        <v>1.0282822806541967</v>
      </c>
      <c r="DP22" s="54">
        <v>0.85</v>
      </c>
      <c r="DQ22" s="54">
        <v>0.92049469964664299</v>
      </c>
      <c r="DR22" s="54">
        <f t="shared" si="39"/>
        <v>1.0829349407607565</v>
      </c>
      <c r="DS22" s="54" t="s">
        <v>526</v>
      </c>
      <c r="DT22" s="54">
        <v>0.99502487562189101</v>
      </c>
      <c r="DU22" s="54" t="str">
        <f t="shared" si="40"/>
        <v>N/A</v>
      </c>
      <c r="DV22" s="54">
        <v>0.85</v>
      </c>
      <c r="DW22" s="54">
        <v>0.94002607561929596</v>
      </c>
      <c r="DX22" s="54">
        <f t="shared" si="41"/>
        <v>1.1059130301403481</v>
      </c>
      <c r="DY22" s="54">
        <v>0.89</v>
      </c>
      <c r="DZ22" s="54">
        <v>0.95319214241866201</v>
      </c>
      <c r="EA22" s="54">
        <f t="shared" si="42"/>
        <v>1.0710024072119797</v>
      </c>
      <c r="EB22" s="54" t="s">
        <v>526</v>
      </c>
      <c r="EC22" s="54">
        <v>0.99502487562189101</v>
      </c>
      <c r="ED22" s="54" t="str">
        <f t="shared" si="43"/>
        <v>N/A</v>
      </c>
      <c r="EE22" s="54">
        <v>0.89</v>
      </c>
      <c r="EF22" s="54">
        <v>0.95444394819115697</v>
      </c>
      <c r="EG22" s="54">
        <f t="shared" si="44"/>
        <v>1.0724089305518618</v>
      </c>
      <c r="EH22" s="54">
        <v>0.95</v>
      </c>
      <c r="EI22" s="54">
        <v>0.87997252892387301</v>
      </c>
      <c r="EJ22" s="54">
        <f t="shared" si="45"/>
        <v>0.92628687255144526</v>
      </c>
      <c r="EK22" s="54">
        <v>0.23</v>
      </c>
      <c r="EL22" s="54">
        <v>0.31908914728682197</v>
      </c>
      <c r="EM22" s="54">
        <f t="shared" si="46"/>
        <v>1.3873441186383564</v>
      </c>
      <c r="EN22" s="54">
        <v>0.59</v>
      </c>
      <c r="EO22" s="54">
        <v>0.81269468594541805</v>
      </c>
      <c r="EP22" s="54">
        <f t="shared" si="47"/>
        <v>1.3774486202464713</v>
      </c>
      <c r="EQ22" s="54">
        <v>0.91999999999999993</v>
      </c>
      <c r="ER22" s="54">
        <v>0.88577439439634198</v>
      </c>
      <c r="ES22" s="54">
        <f t="shared" si="48"/>
        <v>0.96279825477863268</v>
      </c>
      <c r="ET22" s="54">
        <v>0.23</v>
      </c>
      <c r="EU22" s="54">
        <v>0.33200266134397899</v>
      </c>
      <c r="EV22" s="54">
        <f t="shared" si="49"/>
        <v>1.4434898319303433</v>
      </c>
      <c r="EW22" s="54">
        <v>0.57499999999999996</v>
      </c>
      <c r="EX22" s="54">
        <v>0.82295990426185694</v>
      </c>
      <c r="EY22" s="54">
        <f t="shared" si="50"/>
        <v>1.4312346161075773</v>
      </c>
      <c r="EZ22" s="54">
        <v>0.9</v>
      </c>
      <c r="FA22" s="54">
        <v>0.94479638009049804</v>
      </c>
      <c r="FB22" s="54">
        <f t="shared" si="51"/>
        <v>1.0497737556561089</v>
      </c>
      <c r="FC22" s="54">
        <v>0.25</v>
      </c>
      <c r="FD22" s="54">
        <v>0.35791666666666699</v>
      </c>
      <c r="FE22" s="54">
        <f t="shared" si="52"/>
        <v>1.431666666666668</v>
      </c>
      <c r="FF22" s="54">
        <v>0.57499999999999996</v>
      </c>
      <c r="FG22" s="54">
        <v>0.54293865905848804</v>
      </c>
      <c r="FH22" s="54">
        <f t="shared" si="53"/>
        <v>0.94424114618867494</v>
      </c>
      <c r="FI22" s="54">
        <v>0.95</v>
      </c>
      <c r="FJ22" s="54">
        <v>0.91749367581241503</v>
      </c>
      <c r="FK22" s="54">
        <f t="shared" si="54"/>
        <v>0.96578281664464749</v>
      </c>
      <c r="FL22" s="54">
        <v>0.61009999999999998</v>
      </c>
      <c r="FM22" s="54">
        <v>1</v>
      </c>
      <c r="FN22" s="54">
        <f t="shared" si="55"/>
        <v>1.6390755613833798</v>
      </c>
      <c r="FO22" s="60">
        <v>2456</v>
      </c>
      <c r="FP22" s="60">
        <v>1384</v>
      </c>
      <c r="FQ22" s="54">
        <f t="shared" si="56"/>
        <v>0.56351791530944628</v>
      </c>
      <c r="FR22" s="60">
        <v>174</v>
      </c>
      <c r="FS22" s="60">
        <v>51</v>
      </c>
      <c r="FT22" s="54">
        <f t="shared" si="57"/>
        <v>0.29310344827586204</v>
      </c>
      <c r="FU22" s="60">
        <v>2630</v>
      </c>
      <c r="FV22" s="60">
        <v>1435</v>
      </c>
      <c r="FW22" s="54">
        <f t="shared" si="58"/>
        <v>0.54562737642585546</v>
      </c>
      <c r="FX22" s="60">
        <v>52294</v>
      </c>
      <c r="FY22" s="60">
        <v>64843</v>
      </c>
      <c r="FZ22" s="54">
        <f t="shared" si="59"/>
        <v>1.2399701686617968</v>
      </c>
      <c r="GA22" s="60">
        <v>54924</v>
      </c>
      <c r="GB22" s="60">
        <v>66278</v>
      </c>
      <c r="GC22" s="54">
        <f t="shared" si="60"/>
        <v>1.206722015876484</v>
      </c>
      <c r="GD22" s="60">
        <v>930</v>
      </c>
      <c r="GE22" s="60">
        <v>913</v>
      </c>
      <c r="GF22" s="299">
        <f t="shared" si="61"/>
        <v>0.98172043010752685</v>
      </c>
      <c r="GG22" s="60">
        <v>5160</v>
      </c>
      <c r="GH22" s="60">
        <v>8296</v>
      </c>
      <c r="GI22" s="54">
        <f t="shared" si="62"/>
        <v>1.6077519379844962</v>
      </c>
      <c r="GJ22" s="60">
        <v>183</v>
      </c>
      <c r="GK22" s="60">
        <v>412</v>
      </c>
      <c r="GL22" s="54">
        <f t="shared" si="63"/>
        <v>2.2513661202185791</v>
      </c>
    </row>
    <row r="23" spans="1:194" s="44" customFormat="1" ht="15" customHeight="1" x14ac:dyDescent="0.6">
      <c r="A23" s="8">
        <v>41</v>
      </c>
      <c r="B23" s="9" t="s">
        <v>533</v>
      </c>
      <c r="C23" s="162">
        <v>8615</v>
      </c>
      <c r="D23" s="8">
        <v>8390</v>
      </c>
      <c r="E23" s="351">
        <f t="shared" si="1"/>
        <v>0.9738827626233314</v>
      </c>
      <c r="F23" s="162">
        <v>3924</v>
      </c>
      <c r="G23" s="8">
        <v>5137</v>
      </c>
      <c r="H23" s="351">
        <f t="shared" si="2"/>
        <v>1.3091233435270133</v>
      </c>
      <c r="I23" s="162">
        <v>208</v>
      </c>
      <c r="J23" s="8">
        <v>188</v>
      </c>
      <c r="K23" s="351">
        <f t="shared" si="3"/>
        <v>0.90384615384615385</v>
      </c>
      <c r="L23" s="8">
        <v>189</v>
      </c>
      <c r="M23" s="8">
        <v>240</v>
      </c>
      <c r="N23" s="354">
        <f t="shared" si="4"/>
        <v>1.2698412698412698</v>
      </c>
      <c r="O23" s="8">
        <v>0</v>
      </c>
      <c r="P23" s="8">
        <v>0</v>
      </c>
      <c r="Q23" s="354" t="str">
        <f t="shared" si="5"/>
        <v>N/A</v>
      </c>
      <c r="R23" s="8">
        <v>12936</v>
      </c>
      <c r="S23" s="8">
        <v>13955</v>
      </c>
      <c r="T23" s="356">
        <f t="shared" si="0"/>
        <v>1.0787724180581324</v>
      </c>
      <c r="U23" s="8">
        <v>12936</v>
      </c>
      <c r="V23" s="8">
        <v>13955</v>
      </c>
      <c r="W23" s="356">
        <f t="shared" si="6"/>
        <v>1.0787724180581324</v>
      </c>
      <c r="X23" s="8">
        <v>559</v>
      </c>
      <c r="Y23" s="8">
        <v>466</v>
      </c>
      <c r="Z23" s="351">
        <f t="shared" si="7"/>
        <v>0.83363148479427551</v>
      </c>
      <c r="AA23" s="8">
        <v>149</v>
      </c>
      <c r="AB23" s="8">
        <v>187</v>
      </c>
      <c r="AC23" s="354">
        <f t="shared" si="8"/>
        <v>1.2550335570469799</v>
      </c>
      <c r="AD23" s="8">
        <v>82</v>
      </c>
      <c r="AE23" s="8">
        <v>132</v>
      </c>
      <c r="AF23" s="354">
        <f t="shared" si="9"/>
        <v>1.6097560975609757</v>
      </c>
      <c r="AG23" s="8">
        <v>790</v>
      </c>
      <c r="AH23" s="8">
        <v>785</v>
      </c>
      <c r="AI23" s="354">
        <f t="shared" si="10"/>
        <v>0.99367088607594933</v>
      </c>
      <c r="AJ23" s="8">
        <v>199</v>
      </c>
      <c r="AK23" s="8">
        <v>264</v>
      </c>
      <c r="AL23" s="351">
        <f t="shared" si="11"/>
        <v>1.3266331658291457</v>
      </c>
      <c r="AM23" s="8">
        <v>30</v>
      </c>
      <c r="AN23" s="8">
        <v>53</v>
      </c>
      <c r="AO23" s="354">
        <f t="shared" si="12"/>
        <v>1.7666666666666666</v>
      </c>
      <c r="AP23" s="8">
        <v>99</v>
      </c>
      <c r="AQ23" s="8">
        <v>96</v>
      </c>
      <c r="AR23" s="354">
        <f t="shared" si="13"/>
        <v>0.96969696969696972</v>
      </c>
      <c r="AS23" s="8">
        <v>328</v>
      </c>
      <c r="AT23" s="8">
        <v>413</v>
      </c>
      <c r="AU23" s="356">
        <f t="shared" si="14"/>
        <v>1.2591463414634145</v>
      </c>
      <c r="AV23" s="8">
        <v>5006</v>
      </c>
      <c r="AW23" s="8">
        <v>4768</v>
      </c>
      <c r="AX23" s="351">
        <f t="shared" si="15"/>
        <v>0.95245705153815419</v>
      </c>
      <c r="AY23" s="8">
        <v>2017</v>
      </c>
      <c r="AZ23" s="8">
        <v>2080</v>
      </c>
      <c r="BA23" s="351">
        <f t="shared" si="16"/>
        <v>1.0312345066931086</v>
      </c>
      <c r="BB23" s="8">
        <v>866</v>
      </c>
      <c r="BC23" s="8">
        <v>1003</v>
      </c>
      <c r="BD23" s="354">
        <f t="shared" si="17"/>
        <v>1.1581986143187066</v>
      </c>
      <c r="BE23" s="8">
        <v>267</v>
      </c>
      <c r="BF23" s="8">
        <v>321</v>
      </c>
      <c r="BG23" s="354">
        <f t="shared" si="18"/>
        <v>1.202247191011236</v>
      </c>
      <c r="BH23" s="8">
        <v>9633</v>
      </c>
      <c r="BI23" s="8">
        <v>9682</v>
      </c>
      <c r="BJ23" s="558">
        <f t="shared" si="19"/>
        <v>1.0050866812000416</v>
      </c>
      <c r="BK23" s="8">
        <v>17789</v>
      </c>
      <c r="BL23" s="8">
        <v>17854</v>
      </c>
      <c r="BM23" s="351">
        <f t="shared" si="20"/>
        <v>1.0036539434481984</v>
      </c>
      <c r="BN23" s="8">
        <v>30</v>
      </c>
      <c r="BO23" s="8">
        <v>19</v>
      </c>
      <c r="BP23" s="351">
        <f t="shared" si="21"/>
        <v>0.6333333333333333</v>
      </c>
      <c r="BQ23" s="8">
        <v>18937</v>
      </c>
      <c r="BR23" s="8">
        <v>19071</v>
      </c>
      <c r="BS23" s="351">
        <f t="shared" si="22"/>
        <v>1.0070760944183346</v>
      </c>
      <c r="BT23" s="8">
        <v>31873</v>
      </c>
      <c r="BU23" s="8">
        <v>33026</v>
      </c>
      <c r="BV23" s="351">
        <f t="shared" si="23"/>
        <v>1.0361748188121607</v>
      </c>
      <c r="BW23" s="8">
        <v>90720</v>
      </c>
      <c r="BX23" s="8">
        <v>84819</v>
      </c>
      <c r="BY23" s="357">
        <f t="shared" si="24"/>
        <v>0.93495370370370368</v>
      </c>
      <c r="BZ23" s="8">
        <v>73640</v>
      </c>
      <c r="CA23" s="162">
        <v>70046</v>
      </c>
      <c r="CB23" s="357">
        <f t="shared" si="25"/>
        <v>0.95119500271591528</v>
      </c>
      <c r="CC23" s="8">
        <v>22320</v>
      </c>
      <c r="CD23" s="8">
        <v>21308</v>
      </c>
      <c r="CE23" s="357">
        <f t="shared" si="26"/>
        <v>0.95465949820788532</v>
      </c>
      <c r="CF23" s="8">
        <v>3990</v>
      </c>
      <c r="CG23" s="8">
        <v>5525</v>
      </c>
      <c r="CH23" s="351">
        <f t="shared" si="27"/>
        <v>1.3847117794486214</v>
      </c>
      <c r="CI23" s="8">
        <v>26310</v>
      </c>
      <c r="CJ23" s="8">
        <v>26833</v>
      </c>
      <c r="CK23" s="351">
        <f t="shared" si="28"/>
        <v>1.0198783732421133</v>
      </c>
      <c r="CL23" s="162">
        <v>39360</v>
      </c>
      <c r="CM23" s="162">
        <v>46071</v>
      </c>
      <c r="CN23" s="357">
        <f t="shared" si="29"/>
        <v>1.1705030487804877</v>
      </c>
      <c r="CO23" s="162">
        <v>4130</v>
      </c>
      <c r="CP23" s="8">
        <v>9280</v>
      </c>
      <c r="CQ23" s="357">
        <f t="shared" si="30"/>
        <v>2.2469733656174333</v>
      </c>
      <c r="CR23" s="162">
        <v>234160</v>
      </c>
      <c r="CS23" s="162">
        <v>237049</v>
      </c>
      <c r="CT23" s="357">
        <f t="shared" si="31"/>
        <v>1.012337717799795</v>
      </c>
      <c r="CU23" s="162">
        <v>266033</v>
      </c>
      <c r="CV23" s="162">
        <v>270075</v>
      </c>
      <c r="CW23" s="357">
        <f t="shared" si="32"/>
        <v>1.0151936038010323</v>
      </c>
      <c r="CX23" s="162">
        <v>40594</v>
      </c>
      <c r="CY23" s="162">
        <v>47554</v>
      </c>
      <c r="CZ23" s="354">
        <f t="shared" si="33"/>
        <v>1.1714539094447456</v>
      </c>
      <c r="DA23" s="162">
        <v>4578</v>
      </c>
      <c r="DB23" s="8">
        <v>9829</v>
      </c>
      <c r="DC23" s="354">
        <f t="shared" si="34"/>
        <v>2.1470074268239405</v>
      </c>
      <c r="DD23" s="8">
        <v>118981</v>
      </c>
      <c r="DE23" s="8">
        <v>113344</v>
      </c>
      <c r="DF23" s="357">
        <f t="shared" si="35"/>
        <v>0.95262268765601232</v>
      </c>
      <c r="DG23" s="54">
        <v>0.86</v>
      </c>
      <c r="DH23" s="54">
        <v>0.87634630098287303</v>
      </c>
      <c r="DI23" s="54">
        <f t="shared" si="36"/>
        <v>1.019007326724271</v>
      </c>
      <c r="DJ23" s="54">
        <v>0.77</v>
      </c>
      <c r="DK23" s="54">
        <v>0.80625000000000002</v>
      </c>
      <c r="DL23" s="54">
        <f t="shared" si="37"/>
        <v>1.0470779220779221</v>
      </c>
      <c r="DM23" s="54">
        <v>0.81499999999999995</v>
      </c>
      <c r="DN23" s="54">
        <v>0.86870116931466601</v>
      </c>
      <c r="DO23" s="54">
        <f t="shared" si="38"/>
        <v>1.0658910052940689</v>
      </c>
      <c r="DP23" s="54">
        <v>0.84</v>
      </c>
      <c r="DQ23" s="54">
        <v>0.87899750510319796</v>
      </c>
      <c r="DR23" s="54">
        <f t="shared" si="39"/>
        <v>1.0464256013133308</v>
      </c>
      <c r="DS23" s="54">
        <v>0.81</v>
      </c>
      <c r="DT23" s="54">
        <v>0.76464862760366004</v>
      </c>
      <c r="DU23" s="54">
        <f t="shared" si="40"/>
        <v>0.94401065136254314</v>
      </c>
      <c r="DV23" s="54">
        <v>0.82499999999999996</v>
      </c>
      <c r="DW23" s="54">
        <v>0.83690433536366904</v>
      </c>
      <c r="DX23" s="54">
        <f t="shared" si="41"/>
        <v>1.0144294974105079</v>
      </c>
      <c r="DY23" s="54">
        <v>0.85</v>
      </c>
      <c r="DZ23" s="54">
        <v>0.877252121353016</v>
      </c>
      <c r="EA23" s="54">
        <f t="shared" si="42"/>
        <v>1.0320613192388424</v>
      </c>
      <c r="EB23" s="54">
        <v>0.79</v>
      </c>
      <c r="EC23" s="54">
        <v>0.77663849244838601</v>
      </c>
      <c r="ED23" s="54">
        <f t="shared" si="43"/>
        <v>0.98308669930175441</v>
      </c>
      <c r="EE23" s="54">
        <v>0.82000000000000006</v>
      </c>
      <c r="EF23" s="54">
        <v>0.85526554835584101</v>
      </c>
      <c r="EG23" s="54">
        <f t="shared" si="44"/>
        <v>1.0430067662876108</v>
      </c>
      <c r="EH23" s="54">
        <v>0.8</v>
      </c>
      <c r="EI23" s="54">
        <v>0.83381708192664294</v>
      </c>
      <c r="EJ23" s="54">
        <f t="shared" si="45"/>
        <v>1.0422713524083036</v>
      </c>
      <c r="EK23" s="54">
        <v>0.26</v>
      </c>
      <c r="EL23" s="54">
        <v>0.220217286835584</v>
      </c>
      <c r="EM23" s="54">
        <f t="shared" si="46"/>
        <v>0.84698956475224618</v>
      </c>
      <c r="EN23" s="54">
        <v>0.53</v>
      </c>
      <c r="EO23" s="54">
        <v>0.559108032516484</v>
      </c>
      <c r="EP23" s="54">
        <f t="shared" si="47"/>
        <v>1.0549208160688377</v>
      </c>
      <c r="EQ23" s="54">
        <v>0.82499999999999996</v>
      </c>
      <c r="ER23" s="54">
        <v>0.84096955930862405</v>
      </c>
      <c r="ES23" s="54">
        <f t="shared" si="48"/>
        <v>1.019357041586211</v>
      </c>
      <c r="ET23" s="54">
        <v>0.52500000000000002</v>
      </c>
      <c r="EU23" s="54">
        <v>0.25564652738565802</v>
      </c>
      <c r="EV23" s="54">
        <f t="shared" si="49"/>
        <v>0.48694576644887239</v>
      </c>
      <c r="EW23" s="54">
        <v>0.67500000000000004</v>
      </c>
      <c r="EX23" s="54">
        <v>0.59532352124409904</v>
      </c>
      <c r="EY23" s="54">
        <f t="shared" si="50"/>
        <v>0.88196077221348002</v>
      </c>
      <c r="EZ23" s="54">
        <v>0.86</v>
      </c>
      <c r="FA23" s="54">
        <v>0.90696832579185505</v>
      </c>
      <c r="FB23" s="54">
        <f t="shared" si="51"/>
        <v>1.0546143323161106</v>
      </c>
      <c r="FC23" s="54">
        <v>0.32</v>
      </c>
      <c r="FD23" s="54">
        <v>0.256898817345598</v>
      </c>
      <c r="FE23" s="54">
        <f t="shared" si="52"/>
        <v>0.80280880420499368</v>
      </c>
      <c r="FF23" s="54">
        <v>0.59</v>
      </c>
      <c r="FG23" s="54">
        <v>0.390750195654604</v>
      </c>
      <c r="FH23" s="54">
        <f t="shared" si="53"/>
        <v>0.66228846721119328</v>
      </c>
      <c r="FI23" s="54">
        <v>0.85</v>
      </c>
      <c r="FJ23" s="54">
        <v>0.82571392522185305</v>
      </c>
      <c r="FK23" s="54">
        <f t="shared" si="54"/>
        <v>0.97142814731982718</v>
      </c>
      <c r="FL23" s="54">
        <v>0.61009999999999998</v>
      </c>
      <c r="FM23" s="54">
        <v>0.79967443280089501</v>
      </c>
      <c r="FN23" s="54">
        <f t="shared" si="55"/>
        <v>1.3107268198670627</v>
      </c>
      <c r="FO23" s="60">
        <v>6944</v>
      </c>
      <c r="FP23" s="60">
        <v>5194</v>
      </c>
      <c r="FQ23" s="54">
        <f t="shared" si="56"/>
        <v>0.74798387096774188</v>
      </c>
      <c r="FR23" s="60">
        <v>3025</v>
      </c>
      <c r="FS23" s="60">
        <v>1696</v>
      </c>
      <c r="FT23" s="54">
        <f t="shared" si="57"/>
        <v>0.56066115702479336</v>
      </c>
      <c r="FU23" s="60">
        <v>9969</v>
      </c>
      <c r="FV23" s="60">
        <v>6890</v>
      </c>
      <c r="FW23" s="54">
        <f t="shared" si="58"/>
        <v>0.69114254187982749</v>
      </c>
      <c r="FX23" s="60">
        <v>93108</v>
      </c>
      <c r="FY23" s="60">
        <v>137048</v>
      </c>
      <c r="FZ23" s="54">
        <f t="shared" si="59"/>
        <v>1.4719250762555312</v>
      </c>
      <c r="GA23" s="60">
        <v>103077</v>
      </c>
      <c r="GB23" s="60">
        <v>143938</v>
      </c>
      <c r="GC23" s="54">
        <f t="shared" si="60"/>
        <v>1.3964123907370218</v>
      </c>
      <c r="GD23" s="60">
        <v>3481</v>
      </c>
      <c r="GE23" s="60">
        <v>3321</v>
      </c>
      <c r="GF23" s="299">
        <f t="shared" si="61"/>
        <v>0.95403619649525995</v>
      </c>
      <c r="GG23" s="60">
        <v>29698</v>
      </c>
      <c r="GH23" s="60">
        <v>37494</v>
      </c>
      <c r="GI23" s="54">
        <f t="shared" si="62"/>
        <v>1.2625092598828205</v>
      </c>
      <c r="GJ23" s="60">
        <v>2501</v>
      </c>
      <c r="GK23" s="60">
        <v>7439</v>
      </c>
      <c r="GL23" s="54">
        <f t="shared" si="63"/>
        <v>2.9744102359056379</v>
      </c>
    </row>
    <row r="24" spans="1:194" s="44" customFormat="1" ht="15" customHeight="1" x14ac:dyDescent="0.6">
      <c r="A24" s="8">
        <v>44</v>
      </c>
      <c r="B24" s="9" t="s">
        <v>534</v>
      </c>
      <c r="C24" s="162">
        <v>3252</v>
      </c>
      <c r="D24" s="8">
        <v>3422</v>
      </c>
      <c r="E24" s="351">
        <f t="shared" si="1"/>
        <v>1.0522755227552276</v>
      </c>
      <c r="F24" s="162">
        <v>1738</v>
      </c>
      <c r="G24" s="8">
        <v>2122</v>
      </c>
      <c r="H24" s="351">
        <f t="shared" si="2"/>
        <v>1.2209436133486766</v>
      </c>
      <c r="I24" s="162">
        <v>0</v>
      </c>
      <c r="J24" s="8">
        <v>0</v>
      </c>
      <c r="K24" s="351" t="str">
        <f t="shared" si="3"/>
        <v>N/A</v>
      </c>
      <c r="L24" s="8">
        <v>135</v>
      </c>
      <c r="M24" s="8">
        <v>125</v>
      </c>
      <c r="N24" s="354">
        <f t="shared" si="4"/>
        <v>0.92592592592592593</v>
      </c>
      <c r="O24" s="8">
        <v>0</v>
      </c>
      <c r="P24" s="8">
        <v>22</v>
      </c>
      <c r="Q24" s="354" t="str">
        <f t="shared" si="5"/>
        <v>N/A</v>
      </c>
      <c r="R24" s="8">
        <v>5125</v>
      </c>
      <c r="S24" s="8">
        <v>5691</v>
      </c>
      <c r="T24" s="356">
        <f t="shared" si="0"/>
        <v>1.110439024390244</v>
      </c>
      <c r="U24" s="8">
        <v>5125</v>
      </c>
      <c r="V24" s="8">
        <v>5691</v>
      </c>
      <c r="W24" s="356">
        <f t="shared" si="6"/>
        <v>1.110439024390244</v>
      </c>
      <c r="X24" s="8">
        <v>232</v>
      </c>
      <c r="Y24" s="8">
        <v>227</v>
      </c>
      <c r="Z24" s="351">
        <f t="shared" si="7"/>
        <v>0.97844827586206895</v>
      </c>
      <c r="AA24" s="8">
        <v>91</v>
      </c>
      <c r="AB24" s="8">
        <v>125</v>
      </c>
      <c r="AC24" s="354">
        <f t="shared" si="8"/>
        <v>1.3736263736263736</v>
      </c>
      <c r="AD24" s="8">
        <v>30</v>
      </c>
      <c r="AE24" s="8">
        <v>53</v>
      </c>
      <c r="AF24" s="354">
        <f t="shared" si="9"/>
        <v>1.7666666666666666</v>
      </c>
      <c r="AG24" s="8">
        <v>353</v>
      </c>
      <c r="AH24" s="8">
        <v>405</v>
      </c>
      <c r="AI24" s="354">
        <f t="shared" si="10"/>
        <v>1.1473087818696883</v>
      </c>
      <c r="AJ24" s="8">
        <v>923</v>
      </c>
      <c r="AK24" s="8">
        <v>794</v>
      </c>
      <c r="AL24" s="351">
        <f t="shared" si="11"/>
        <v>0.86023835319609965</v>
      </c>
      <c r="AM24" s="8">
        <v>15</v>
      </c>
      <c r="AN24" s="8">
        <v>31</v>
      </c>
      <c r="AO24" s="354">
        <f t="shared" si="12"/>
        <v>2.0666666666666669</v>
      </c>
      <c r="AP24" s="8">
        <v>0</v>
      </c>
      <c r="AQ24" s="8">
        <v>0</v>
      </c>
      <c r="AR24" s="354" t="str">
        <f t="shared" si="13"/>
        <v>N/A</v>
      </c>
      <c r="AS24" s="8">
        <v>938</v>
      </c>
      <c r="AT24" s="8">
        <v>825</v>
      </c>
      <c r="AU24" s="356">
        <f t="shared" si="14"/>
        <v>0.8795309168443497</v>
      </c>
      <c r="AV24" s="8">
        <v>5760</v>
      </c>
      <c r="AW24" s="8">
        <v>5694</v>
      </c>
      <c r="AX24" s="351">
        <f t="shared" si="15"/>
        <v>0.98854166666666665</v>
      </c>
      <c r="AY24" s="8">
        <v>762</v>
      </c>
      <c r="AZ24" s="8">
        <v>757</v>
      </c>
      <c r="BA24" s="351">
        <f t="shared" si="16"/>
        <v>0.9934383202099738</v>
      </c>
      <c r="BB24" s="8">
        <v>738</v>
      </c>
      <c r="BC24" s="8">
        <v>952</v>
      </c>
      <c r="BD24" s="354">
        <f t="shared" si="17"/>
        <v>1.2899728997289972</v>
      </c>
      <c r="BE24" s="8">
        <v>200</v>
      </c>
      <c r="BF24" s="8">
        <v>225</v>
      </c>
      <c r="BG24" s="354">
        <f t="shared" si="18"/>
        <v>1.125</v>
      </c>
      <c r="BH24" s="8">
        <v>6911</v>
      </c>
      <c r="BI24" s="8">
        <v>7364</v>
      </c>
      <c r="BJ24" s="558">
        <f t="shared" si="19"/>
        <v>1.0655476776153958</v>
      </c>
      <c r="BK24" s="8">
        <v>14371</v>
      </c>
      <c r="BL24" s="8">
        <v>14992</v>
      </c>
      <c r="BM24" s="351">
        <f t="shared" si="20"/>
        <v>1.0432120242154339</v>
      </c>
      <c r="BN24" s="8">
        <v>120</v>
      </c>
      <c r="BO24" s="8">
        <v>115</v>
      </c>
      <c r="BP24" s="351">
        <f t="shared" si="21"/>
        <v>0.95833333333333337</v>
      </c>
      <c r="BQ24" s="8">
        <v>15782</v>
      </c>
      <c r="BR24" s="8">
        <v>16337</v>
      </c>
      <c r="BS24" s="351">
        <f t="shared" si="22"/>
        <v>1.0351666455455582</v>
      </c>
      <c r="BT24" s="8">
        <v>20907</v>
      </c>
      <c r="BU24" s="8">
        <v>22028</v>
      </c>
      <c r="BV24" s="351">
        <f t="shared" si="23"/>
        <v>1.0536184053187927</v>
      </c>
      <c r="BW24" s="8">
        <v>12160</v>
      </c>
      <c r="BX24" s="8">
        <v>8640</v>
      </c>
      <c r="BY24" s="357">
        <f t="shared" si="24"/>
        <v>0.71052631578947367</v>
      </c>
      <c r="BZ24" s="8">
        <v>58950</v>
      </c>
      <c r="CA24" s="162">
        <v>82368</v>
      </c>
      <c r="CB24" s="357">
        <f t="shared" si="25"/>
        <v>1.3972519083969466</v>
      </c>
      <c r="CC24" s="8">
        <v>7680</v>
      </c>
      <c r="CD24" s="8">
        <v>6800</v>
      </c>
      <c r="CE24" s="357">
        <f t="shared" si="26"/>
        <v>0.88541666666666663</v>
      </c>
      <c r="CF24" s="8">
        <v>0</v>
      </c>
      <c r="CG24" s="8">
        <v>0</v>
      </c>
      <c r="CH24" s="351" t="str">
        <f t="shared" si="27"/>
        <v>N/A</v>
      </c>
      <c r="CI24" s="8">
        <v>7680</v>
      </c>
      <c r="CJ24" s="8">
        <v>6800</v>
      </c>
      <c r="CK24" s="351">
        <f t="shared" si="28"/>
        <v>0.88541666666666663</v>
      </c>
      <c r="CL24" s="162">
        <v>9834</v>
      </c>
      <c r="CM24" s="162">
        <v>11897</v>
      </c>
      <c r="CN24" s="357">
        <f t="shared" si="29"/>
        <v>1.2097823876347367</v>
      </c>
      <c r="CO24" s="162">
        <v>8480</v>
      </c>
      <c r="CP24" s="8">
        <v>9202</v>
      </c>
      <c r="CQ24" s="357">
        <f t="shared" si="30"/>
        <v>1.0851415094339623</v>
      </c>
      <c r="CR24" s="162">
        <v>97104</v>
      </c>
      <c r="CS24" s="162">
        <v>118907</v>
      </c>
      <c r="CT24" s="357">
        <f t="shared" si="31"/>
        <v>1.2245324600428407</v>
      </c>
      <c r="CU24" s="162">
        <v>118011</v>
      </c>
      <c r="CV24" s="162">
        <v>140935</v>
      </c>
      <c r="CW24" s="357">
        <f t="shared" si="32"/>
        <v>1.1942530781028886</v>
      </c>
      <c r="CX24" s="162">
        <v>10813</v>
      </c>
      <c r="CY24" s="162">
        <v>13130</v>
      </c>
      <c r="CZ24" s="354">
        <f t="shared" si="33"/>
        <v>1.2142791084805327</v>
      </c>
      <c r="DA24" s="162">
        <v>8710</v>
      </c>
      <c r="DB24" s="8">
        <v>9502</v>
      </c>
      <c r="DC24" s="354">
        <f t="shared" si="34"/>
        <v>1.0909299655568312</v>
      </c>
      <c r="DD24" s="8">
        <v>22340</v>
      </c>
      <c r="DE24" s="8">
        <v>18319</v>
      </c>
      <c r="DF24" s="357">
        <f t="shared" si="35"/>
        <v>0.82000895255147721</v>
      </c>
      <c r="DG24" s="54">
        <v>0.92</v>
      </c>
      <c r="DH24" s="54">
        <v>0.92464698331193795</v>
      </c>
      <c r="DI24" s="54">
        <f t="shared" si="36"/>
        <v>1.0050510688173238</v>
      </c>
      <c r="DJ24" s="54">
        <v>0.88</v>
      </c>
      <c r="DK24" s="54">
        <v>0.91017173051519096</v>
      </c>
      <c r="DL24" s="54">
        <f t="shared" si="37"/>
        <v>1.0342860574036261</v>
      </c>
      <c r="DM24" s="54">
        <v>0.9</v>
      </c>
      <c r="DN24" s="54">
        <v>0.92397625022954</v>
      </c>
      <c r="DO24" s="54">
        <f t="shared" si="38"/>
        <v>1.0266402780328221</v>
      </c>
      <c r="DP24" s="54">
        <v>0.91</v>
      </c>
      <c r="DQ24" s="54">
        <v>0.91173998318856797</v>
      </c>
      <c r="DR24" s="54">
        <f t="shared" si="39"/>
        <v>1.0019120694379868</v>
      </c>
      <c r="DS24" s="54">
        <v>0.91</v>
      </c>
      <c r="DT24" s="54">
        <v>0.85815268614514595</v>
      </c>
      <c r="DU24" s="54">
        <f t="shared" si="40"/>
        <v>0.94302492982983066</v>
      </c>
      <c r="DV24" s="54">
        <v>0.91</v>
      </c>
      <c r="DW24" s="54">
        <v>0.89175891758917603</v>
      </c>
      <c r="DX24" s="54">
        <f t="shared" si="41"/>
        <v>0.97995485449359998</v>
      </c>
      <c r="DY24" s="54">
        <v>0.91500000000000004</v>
      </c>
      <c r="DZ24" s="54">
        <v>0.92224137030654296</v>
      </c>
      <c r="EA24" s="54">
        <f t="shared" si="42"/>
        <v>1.0079140659087902</v>
      </c>
      <c r="EB24" s="54">
        <v>0.89500000000000002</v>
      </c>
      <c r="EC24" s="54">
        <v>0.87183049670024304</v>
      </c>
      <c r="ED24" s="54">
        <f t="shared" si="43"/>
        <v>0.974112286815914</v>
      </c>
      <c r="EE24" s="54">
        <v>0.90500000000000003</v>
      </c>
      <c r="EF24" s="54">
        <v>0.91565280552024697</v>
      </c>
      <c r="EG24" s="54">
        <f t="shared" si="44"/>
        <v>1.0117710558234774</v>
      </c>
      <c r="EH24" s="54">
        <v>0.89</v>
      </c>
      <c r="EI24" s="54">
        <v>0.932790164980138</v>
      </c>
      <c r="EJ24" s="54">
        <f t="shared" si="45"/>
        <v>1.0480788370563348</v>
      </c>
      <c r="EK24" s="54">
        <v>0.3</v>
      </c>
      <c r="EL24" s="54">
        <v>0.28743523316062197</v>
      </c>
      <c r="EM24" s="54">
        <f t="shared" si="46"/>
        <v>0.95811744386873998</v>
      </c>
      <c r="EN24" s="54">
        <v>0.59499999999999997</v>
      </c>
      <c r="EO24" s="54">
        <v>0.84899122843903196</v>
      </c>
      <c r="EP24" s="54">
        <f t="shared" si="47"/>
        <v>1.4268760141832471</v>
      </c>
      <c r="EQ24" s="54">
        <v>0.90250000000000008</v>
      </c>
      <c r="ER24" s="54">
        <v>0.93114275461603702</v>
      </c>
      <c r="ES24" s="54">
        <f t="shared" si="48"/>
        <v>1.0317371242282958</v>
      </c>
      <c r="ET24" s="54">
        <v>0.59750000000000003</v>
      </c>
      <c r="EU24" s="54">
        <v>0.37927834488782097</v>
      </c>
      <c r="EV24" s="54">
        <f t="shared" si="49"/>
        <v>0.63477547261559997</v>
      </c>
      <c r="EW24" s="54">
        <v>0.75</v>
      </c>
      <c r="EX24" s="54">
        <v>0.859410366481002</v>
      </c>
      <c r="EY24" s="54">
        <f t="shared" si="50"/>
        <v>1.1458804886413361</v>
      </c>
      <c r="EZ24" s="54" t="s">
        <v>526</v>
      </c>
      <c r="FA24" s="54">
        <v>0</v>
      </c>
      <c r="FB24" s="54" t="str">
        <f t="shared" si="51"/>
        <v>N/A</v>
      </c>
      <c r="FC24" s="54">
        <v>0.3</v>
      </c>
      <c r="FD24" s="54">
        <v>0.38647058823529401</v>
      </c>
      <c r="FE24" s="54">
        <f t="shared" si="52"/>
        <v>1.2882352941176467</v>
      </c>
      <c r="FF24" s="54">
        <v>0.3</v>
      </c>
      <c r="FG24" s="54">
        <v>0.38647058823529401</v>
      </c>
      <c r="FH24" s="54">
        <f t="shared" si="53"/>
        <v>1.2882352941176467</v>
      </c>
      <c r="FI24" s="54">
        <v>0.92</v>
      </c>
      <c r="FJ24" s="54">
        <v>0.93815689261233803</v>
      </c>
      <c r="FK24" s="54">
        <f t="shared" si="54"/>
        <v>1.0197357528394979</v>
      </c>
      <c r="FL24" s="54">
        <v>0.61009999999999998</v>
      </c>
      <c r="FM24" s="54">
        <v>0.95327299515891395</v>
      </c>
      <c r="FN24" s="54">
        <f t="shared" si="55"/>
        <v>1.5624864696917129</v>
      </c>
      <c r="FO24" s="60">
        <v>6107</v>
      </c>
      <c r="FP24" s="60">
        <v>4156</v>
      </c>
      <c r="FQ24" s="54">
        <f t="shared" si="56"/>
        <v>0.68053053872605207</v>
      </c>
      <c r="FR24" s="60">
        <v>1425</v>
      </c>
      <c r="FS24" s="60">
        <v>677</v>
      </c>
      <c r="FT24" s="54">
        <f t="shared" si="57"/>
        <v>0.47508771929824561</v>
      </c>
      <c r="FU24" s="60">
        <v>7532</v>
      </c>
      <c r="FV24" s="60">
        <v>4833</v>
      </c>
      <c r="FW24" s="54">
        <f t="shared" si="58"/>
        <v>0.64166224110462033</v>
      </c>
      <c r="FX24" s="60">
        <v>58376</v>
      </c>
      <c r="FY24" s="60">
        <v>103675</v>
      </c>
      <c r="FZ24" s="54">
        <f t="shared" si="59"/>
        <v>1.7759867068658353</v>
      </c>
      <c r="GA24" s="60">
        <v>65908</v>
      </c>
      <c r="GB24" s="60">
        <v>108508</v>
      </c>
      <c r="GC24" s="54">
        <f t="shared" si="60"/>
        <v>1.6463555258845664</v>
      </c>
      <c r="GD24" s="60">
        <v>2832</v>
      </c>
      <c r="GE24" s="60">
        <v>2645</v>
      </c>
      <c r="GF24" s="299">
        <f t="shared" si="61"/>
        <v>0.93396892655367236</v>
      </c>
      <c r="GG24" s="60">
        <v>8126</v>
      </c>
      <c r="GH24" s="60">
        <v>11925</v>
      </c>
      <c r="GI24" s="54">
        <f t="shared" si="62"/>
        <v>1.4675116908688162</v>
      </c>
      <c r="GJ24" s="60">
        <v>5156</v>
      </c>
      <c r="GK24" s="60">
        <v>8843</v>
      </c>
      <c r="GL24" s="54">
        <f t="shared" si="63"/>
        <v>1.7150892164468581</v>
      </c>
    </row>
    <row r="25" spans="1:194" s="44" customFormat="1" ht="15" customHeight="1" x14ac:dyDescent="0.6">
      <c r="A25" s="8">
        <v>47</v>
      </c>
      <c r="B25" s="9" t="s">
        <v>535</v>
      </c>
      <c r="C25" s="162">
        <v>2731</v>
      </c>
      <c r="D25" s="8">
        <v>2169</v>
      </c>
      <c r="E25" s="351">
        <f t="shared" si="1"/>
        <v>0.79421457341633106</v>
      </c>
      <c r="F25" s="162">
        <v>3364</v>
      </c>
      <c r="G25" s="8">
        <v>4106</v>
      </c>
      <c r="H25" s="351">
        <f t="shared" si="2"/>
        <v>1.2205707491082045</v>
      </c>
      <c r="I25" s="162">
        <v>213</v>
      </c>
      <c r="J25" s="8">
        <v>113</v>
      </c>
      <c r="K25" s="351">
        <f t="shared" si="3"/>
        <v>0.53051643192488263</v>
      </c>
      <c r="L25" s="8">
        <v>143</v>
      </c>
      <c r="M25" s="8">
        <v>161</v>
      </c>
      <c r="N25" s="354">
        <f t="shared" si="4"/>
        <v>1.1258741258741258</v>
      </c>
      <c r="O25" s="8">
        <v>0</v>
      </c>
      <c r="P25" s="8">
        <v>0</v>
      </c>
      <c r="Q25" s="354" t="str">
        <f t="shared" si="5"/>
        <v>N/A</v>
      </c>
      <c r="R25" s="8">
        <v>6451</v>
      </c>
      <c r="S25" s="8">
        <v>6549</v>
      </c>
      <c r="T25" s="356">
        <f t="shared" si="0"/>
        <v>1.0151914431871027</v>
      </c>
      <c r="U25" s="8">
        <v>6451</v>
      </c>
      <c r="V25" s="8">
        <v>6549</v>
      </c>
      <c r="W25" s="356">
        <f t="shared" si="6"/>
        <v>1.0151914431871027</v>
      </c>
      <c r="X25" s="8">
        <v>50</v>
      </c>
      <c r="Y25" s="8">
        <v>47</v>
      </c>
      <c r="Z25" s="351">
        <f t="shared" si="7"/>
        <v>0.94</v>
      </c>
      <c r="AA25" s="8">
        <v>0</v>
      </c>
      <c r="AB25" s="8">
        <v>0</v>
      </c>
      <c r="AC25" s="354" t="str">
        <f t="shared" si="8"/>
        <v>N/A</v>
      </c>
      <c r="AD25" s="8">
        <v>0</v>
      </c>
      <c r="AE25" s="8">
        <v>0</v>
      </c>
      <c r="AF25" s="354" t="str">
        <f t="shared" si="9"/>
        <v>N/A</v>
      </c>
      <c r="AG25" s="8">
        <v>50</v>
      </c>
      <c r="AH25" s="8">
        <v>47</v>
      </c>
      <c r="AI25" s="354">
        <f t="shared" si="10"/>
        <v>0.94</v>
      </c>
      <c r="AJ25" s="8">
        <v>0</v>
      </c>
      <c r="AK25" s="8">
        <v>50</v>
      </c>
      <c r="AL25" s="351" t="str">
        <f t="shared" si="11"/>
        <v>N/A</v>
      </c>
      <c r="AM25" s="8">
        <v>0</v>
      </c>
      <c r="AN25" s="8">
        <v>0</v>
      </c>
      <c r="AO25" s="354" t="str">
        <f t="shared" si="12"/>
        <v>N/A</v>
      </c>
      <c r="AP25" s="8">
        <v>0</v>
      </c>
      <c r="AQ25" s="8">
        <v>0</v>
      </c>
      <c r="AR25" s="354" t="str">
        <f t="shared" si="13"/>
        <v>N/A</v>
      </c>
      <c r="AS25" s="8">
        <v>0</v>
      </c>
      <c r="AT25" s="8">
        <v>50</v>
      </c>
      <c r="AU25" s="356" t="str">
        <f t="shared" si="14"/>
        <v>N/A</v>
      </c>
      <c r="AV25" s="8">
        <v>5946</v>
      </c>
      <c r="AW25" s="8">
        <v>5129</v>
      </c>
      <c r="AX25" s="351">
        <f t="shared" si="15"/>
        <v>0.86259670366633034</v>
      </c>
      <c r="AY25" s="8">
        <v>1011</v>
      </c>
      <c r="AZ25" s="8">
        <v>924</v>
      </c>
      <c r="BA25" s="351">
        <f t="shared" si="16"/>
        <v>0.91394658753709201</v>
      </c>
      <c r="BB25" s="8">
        <v>463</v>
      </c>
      <c r="BC25" s="8">
        <v>436</v>
      </c>
      <c r="BD25" s="354">
        <f t="shared" si="17"/>
        <v>0.94168466522678185</v>
      </c>
      <c r="BE25" s="8">
        <v>332</v>
      </c>
      <c r="BF25" s="8">
        <v>277</v>
      </c>
      <c r="BG25" s="354">
        <f t="shared" si="18"/>
        <v>0.83433734939759041</v>
      </c>
      <c r="BH25" s="8">
        <v>14186</v>
      </c>
      <c r="BI25" s="8">
        <v>13671</v>
      </c>
      <c r="BJ25" s="558">
        <f t="shared" si="19"/>
        <v>0.96369660228394194</v>
      </c>
      <c r="BK25" s="8">
        <v>21938</v>
      </c>
      <c r="BL25" s="8">
        <v>20437</v>
      </c>
      <c r="BM25" s="351">
        <f t="shared" si="20"/>
        <v>0.9315799070106664</v>
      </c>
      <c r="BN25" s="8">
        <v>0</v>
      </c>
      <c r="BO25" s="8">
        <v>0</v>
      </c>
      <c r="BP25" s="351" t="str">
        <f t="shared" si="21"/>
        <v>N/A</v>
      </c>
      <c r="BQ25" s="8">
        <v>21988</v>
      </c>
      <c r="BR25" s="8">
        <v>20534</v>
      </c>
      <c r="BS25" s="351">
        <f t="shared" si="22"/>
        <v>0.93387302164817176</v>
      </c>
      <c r="BT25" s="8">
        <v>28439</v>
      </c>
      <c r="BU25" s="8">
        <v>27083</v>
      </c>
      <c r="BV25" s="351">
        <f t="shared" si="23"/>
        <v>0.95231899855831781</v>
      </c>
      <c r="BW25" s="8">
        <v>28320</v>
      </c>
      <c r="BX25" s="8">
        <v>26000</v>
      </c>
      <c r="BY25" s="357">
        <f t="shared" si="24"/>
        <v>0.91807909604519777</v>
      </c>
      <c r="BZ25" s="8">
        <v>36170</v>
      </c>
      <c r="CA25" s="162">
        <v>46045</v>
      </c>
      <c r="CB25" s="357">
        <f t="shared" si="25"/>
        <v>1.2730163118606581</v>
      </c>
      <c r="CC25" s="8">
        <v>7680</v>
      </c>
      <c r="CD25" s="8">
        <v>7520</v>
      </c>
      <c r="CE25" s="357">
        <f t="shared" si="26"/>
        <v>0.97916666666666663</v>
      </c>
      <c r="CF25" s="8">
        <v>660</v>
      </c>
      <c r="CG25" s="8">
        <v>673</v>
      </c>
      <c r="CH25" s="351">
        <f t="shared" si="27"/>
        <v>1.0196969696969698</v>
      </c>
      <c r="CI25" s="8">
        <v>8340</v>
      </c>
      <c r="CJ25" s="8">
        <v>8193</v>
      </c>
      <c r="CK25" s="351">
        <f t="shared" si="28"/>
        <v>0.98237410071942444</v>
      </c>
      <c r="CL25" s="162">
        <v>4855</v>
      </c>
      <c r="CM25" s="162">
        <v>7815</v>
      </c>
      <c r="CN25" s="357">
        <f t="shared" si="29"/>
        <v>1.6096807415036045</v>
      </c>
      <c r="CO25" s="162">
        <v>899</v>
      </c>
      <c r="CP25" s="8">
        <v>1472</v>
      </c>
      <c r="CQ25" s="357">
        <f t="shared" si="30"/>
        <v>1.6373748609566185</v>
      </c>
      <c r="CR25" s="162">
        <v>78584</v>
      </c>
      <c r="CS25" s="162">
        <v>89525</v>
      </c>
      <c r="CT25" s="357">
        <f t="shared" si="31"/>
        <v>1.1392268146187519</v>
      </c>
      <c r="CU25" s="162">
        <v>107023</v>
      </c>
      <c r="CV25" s="162">
        <v>116608</v>
      </c>
      <c r="CW25" s="357">
        <f t="shared" si="32"/>
        <v>1.0895601879969725</v>
      </c>
      <c r="CX25" s="162">
        <v>5461</v>
      </c>
      <c r="CY25" s="162">
        <v>8412</v>
      </c>
      <c r="CZ25" s="354">
        <f t="shared" si="33"/>
        <v>1.5403772202893242</v>
      </c>
      <c r="DA25" s="162">
        <v>1231</v>
      </c>
      <c r="DB25" s="8">
        <v>1749</v>
      </c>
      <c r="DC25" s="354">
        <f t="shared" si="34"/>
        <v>1.420796100731113</v>
      </c>
      <c r="DD25" s="8">
        <v>40375</v>
      </c>
      <c r="DE25" s="8">
        <v>38550</v>
      </c>
      <c r="DF25" s="357">
        <f t="shared" si="35"/>
        <v>0.95479876160990718</v>
      </c>
      <c r="DG25" s="54">
        <v>0.95</v>
      </c>
      <c r="DH25" s="54">
        <v>0.92396736359000498</v>
      </c>
      <c r="DI25" s="54">
        <f t="shared" si="36"/>
        <v>0.97259722483158428</v>
      </c>
      <c r="DJ25" s="54">
        <v>0.95</v>
      </c>
      <c r="DK25" s="54">
        <v>0.97186147186147198</v>
      </c>
      <c r="DL25" s="54">
        <f t="shared" si="37"/>
        <v>1.0230120756436547</v>
      </c>
      <c r="DM25" s="54">
        <v>0.95</v>
      </c>
      <c r="DN25" s="54">
        <v>0.92612252848933496</v>
      </c>
      <c r="DO25" s="54">
        <f t="shared" si="38"/>
        <v>0.97486581946245787</v>
      </c>
      <c r="DP25" s="54">
        <v>0.99</v>
      </c>
      <c r="DQ25" s="54">
        <v>0.96111338518215295</v>
      </c>
      <c r="DR25" s="54">
        <f t="shared" si="39"/>
        <v>0.97082160119409389</v>
      </c>
      <c r="DS25" s="54">
        <v>0.93</v>
      </c>
      <c r="DT25" s="54">
        <v>0.95786653677544997</v>
      </c>
      <c r="DU25" s="54">
        <f t="shared" si="40"/>
        <v>1.0299640180381182</v>
      </c>
      <c r="DV25" s="54">
        <v>0.96</v>
      </c>
      <c r="DW25" s="54">
        <v>0.95907772178958595</v>
      </c>
      <c r="DX25" s="54">
        <f t="shared" si="41"/>
        <v>0.99903929353081877</v>
      </c>
      <c r="DY25" s="54">
        <v>0.97</v>
      </c>
      <c r="DZ25" s="54">
        <v>0.928082347072961</v>
      </c>
      <c r="EA25" s="54">
        <f t="shared" si="42"/>
        <v>0.95678592481748559</v>
      </c>
      <c r="EB25" s="54">
        <v>0.94</v>
      </c>
      <c r="EC25" s="54">
        <v>0.96043737574552701</v>
      </c>
      <c r="ED25" s="54">
        <f t="shared" si="43"/>
        <v>1.0217418890909862</v>
      </c>
      <c r="EE25" s="54">
        <v>0.95499999999999996</v>
      </c>
      <c r="EF25" s="54">
        <v>0.93409149651072598</v>
      </c>
      <c r="EG25" s="54">
        <f t="shared" si="44"/>
        <v>0.97810627906882308</v>
      </c>
      <c r="EH25" s="54">
        <v>0.78</v>
      </c>
      <c r="EI25" s="54">
        <v>0.90834746897598395</v>
      </c>
      <c r="EJ25" s="54">
        <f t="shared" si="45"/>
        <v>1.1645480371486974</v>
      </c>
      <c r="EK25" s="54">
        <v>0.32</v>
      </c>
      <c r="EL25" s="54">
        <v>0.20897971360381901</v>
      </c>
      <c r="EM25" s="54">
        <f t="shared" si="46"/>
        <v>0.65306160501193433</v>
      </c>
      <c r="EN25" s="54">
        <v>0.55000000000000004</v>
      </c>
      <c r="EO25" s="54">
        <v>0.64648980731639205</v>
      </c>
      <c r="EP25" s="54">
        <f t="shared" si="47"/>
        <v>1.175436013302531</v>
      </c>
      <c r="EQ25" s="54">
        <v>0.875</v>
      </c>
      <c r="ER25" s="54">
        <v>0.91392298034794595</v>
      </c>
      <c r="ES25" s="54">
        <f t="shared" si="48"/>
        <v>1.0444834061119381</v>
      </c>
      <c r="ET25" s="54">
        <v>0.63</v>
      </c>
      <c r="EU25" s="54">
        <v>0.30702983138780798</v>
      </c>
      <c r="EV25" s="54">
        <f t="shared" si="49"/>
        <v>0.48734893871080631</v>
      </c>
      <c r="EW25" s="54">
        <v>0.75249999999999995</v>
      </c>
      <c r="EX25" s="54">
        <v>0.71328725301866103</v>
      </c>
      <c r="EY25" s="54">
        <f t="shared" si="50"/>
        <v>0.94789003723410115</v>
      </c>
      <c r="EZ25" s="54">
        <v>0.85</v>
      </c>
      <c r="FA25" s="54">
        <v>0.80386329866270401</v>
      </c>
      <c r="FB25" s="54">
        <f t="shared" si="51"/>
        <v>0.9457215278384753</v>
      </c>
      <c r="FC25" s="54">
        <v>0.38</v>
      </c>
      <c r="FD25" s="54">
        <v>0.28337765957446798</v>
      </c>
      <c r="FE25" s="54">
        <f t="shared" si="52"/>
        <v>0.74573068309070523</v>
      </c>
      <c r="FF25" s="54">
        <v>0.61499999999999999</v>
      </c>
      <c r="FG25" s="54">
        <v>0.32613206395703598</v>
      </c>
      <c r="FH25" s="54">
        <f t="shared" si="53"/>
        <v>0.53029603895453004</v>
      </c>
      <c r="FI25" s="54">
        <v>0.94</v>
      </c>
      <c r="FJ25" s="54">
        <v>0.90882073228720905</v>
      </c>
      <c r="FK25" s="54">
        <f t="shared" si="54"/>
        <v>0.96683056626298836</v>
      </c>
      <c r="FL25" s="54">
        <v>0.61009999999999998</v>
      </c>
      <c r="FM25" s="54">
        <v>0.98856489422527205</v>
      </c>
      <c r="FN25" s="54">
        <f t="shared" si="55"/>
        <v>1.6203325589661892</v>
      </c>
      <c r="FO25" s="60">
        <v>8852</v>
      </c>
      <c r="FP25" s="60">
        <v>7103</v>
      </c>
      <c r="FQ25" s="54">
        <f t="shared" si="56"/>
        <v>0.80241753276095795</v>
      </c>
      <c r="FR25" s="60">
        <v>1262</v>
      </c>
      <c r="FS25" s="60">
        <v>596</v>
      </c>
      <c r="FT25" s="54">
        <f t="shared" si="57"/>
        <v>0.47226624405705231</v>
      </c>
      <c r="FU25" s="60">
        <v>10114</v>
      </c>
      <c r="FV25" s="60">
        <v>7699</v>
      </c>
      <c r="FW25" s="54">
        <f t="shared" si="58"/>
        <v>0.76122206842001183</v>
      </c>
      <c r="FX25" s="60">
        <v>40610</v>
      </c>
      <c r="FY25" s="60">
        <v>58160</v>
      </c>
      <c r="FZ25" s="54">
        <f t="shared" si="59"/>
        <v>1.4321595666092095</v>
      </c>
      <c r="GA25" s="60">
        <v>50724</v>
      </c>
      <c r="GB25" s="60">
        <v>65859</v>
      </c>
      <c r="GC25" s="54">
        <f t="shared" si="60"/>
        <v>1.2983794653418501</v>
      </c>
      <c r="GD25" s="60">
        <v>5460</v>
      </c>
      <c r="GE25" s="60">
        <v>5667</v>
      </c>
      <c r="GF25" s="299">
        <f t="shared" si="61"/>
        <v>1.037912087912088</v>
      </c>
      <c r="GG25" s="60">
        <v>4019</v>
      </c>
      <c r="GH25" s="60">
        <v>7026</v>
      </c>
      <c r="GI25" s="54">
        <f t="shared" si="62"/>
        <v>1.7481960686737994</v>
      </c>
      <c r="GJ25" s="60">
        <v>458</v>
      </c>
      <c r="GK25" s="60">
        <v>1519</v>
      </c>
      <c r="GL25" s="54">
        <f t="shared" si="63"/>
        <v>3.3165938864628819</v>
      </c>
    </row>
    <row r="26" spans="1:194" s="44" customFormat="1" ht="15" customHeight="1" x14ac:dyDescent="0.6">
      <c r="A26" s="8">
        <v>50</v>
      </c>
      <c r="B26" s="9" t="s">
        <v>536</v>
      </c>
      <c r="C26" s="162">
        <v>3245</v>
      </c>
      <c r="D26" s="8">
        <v>3366</v>
      </c>
      <c r="E26" s="351">
        <f t="shared" si="1"/>
        <v>1.0372881355932204</v>
      </c>
      <c r="F26" s="162">
        <v>858</v>
      </c>
      <c r="G26" s="8">
        <v>987</v>
      </c>
      <c r="H26" s="351">
        <f t="shared" si="2"/>
        <v>1.1503496503496504</v>
      </c>
      <c r="I26" s="162">
        <v>75</v>
      </c>
      <c r="J26" s="8">
        <v>55</v>
      </c>
      <c r="K26" s="351">
        <f t="shared" si="3"/>
        <v>0.73333333333333328</v>
      </c>
      <c r="L26" s="8">
        <v>16</v>
      </c>
      <c r="M26" s="8">
        <v>36</v>
      </c>
      <c r="N26" s="354">
        <f t="shared" si="4"/>
        <v>2.25</v>
      </c>
      <c r="O26" s="8">
        <v>0</v>
      </c>
      <c r="P26" s="8">
        <v>0</v>
      </c>
      <c r="Q26" s="354" t="str">
        <f t="shared" si="5"/>
        <v>N/A</v>
      </c>
      <c r="R26" s="8">
        <v>4194</v>
      </c>
      <c r="S26" s="8">
        <v>4444</v>
      </c>
      <c r="T26" s="356">
        <f t="shared" si="0"/>
        <v>1.0596089651883642</v>
      </c>
      <c r="U26" s="8">
        <v>4194</v>
      </c>
      <c r="V26" s="8">
        <v>4444</v>
      </c>
      <c r="W26" s="356">
        <f t="shared" si="6"/>
        <v>1.0596089651883642</v>
      </c>
      <c r="X26" s="8">
        <v>182</v>
      </c>
      <c r="Y26" s="8">
        <v>140</v>
      </c>
      <c r="Z26" s="351">
        <f t="shared" si="7"/>
        <v>0.76923076923076927</v>
      </c>
      <c r="AA26" s="8">
        <v>0</v>
      </c>
      <c r="AB26" s="8">
        <v>0</v>
      </c>
      <c r="AC26" s="354" t="str">
        <f t="shared" si="8"/>
        <v>N/A</v>
      </c>
      <c r="AD26" s="8">
        <v>0</v>
      </c>
      <c r="AE26" s="8">
        <v>0</v>
      </c>
      <c r="AF26" s="354" t="str">
        <f t="shared" si="9"/>
        <v>N/A</v>
      </c>
      <c r="AG26" s="8">
        <v>182</v>
      </c>
      <c r="AH26" s="8">
        <v>140</v>
      </c>
      <c r="AI26" s="354">
        <f t="shared" si="10"/>
        <v>0.76923076923076927</v>
      </c>
      <c r="AJ26" s="8">
        <v>134</v>
      </c>
      <c r="AK26" s="8">
        <v>90</v>
      </c>
      <c r="AL26" s="351">
        <f t="shared" si="11"/>
        <v>0.67164179104477617</v>
      </c>
      <c r="AM26" s="8">
        <v>15</v>
      </c>
      <c r="AN26" s="8">
        <v>15</v>
      </c>
      <c r="AO26" s="354">
        <f t="shared" si="12"/>
        <v>1</v>
      </c>
      <c r="AP26" s="8">
        <v>15</v>
      </c>
      <c r="AQ26" s="8">
        <v>23</v>
      </c>
      <c r="AR26" s="354">
        <f t="shared" si="13"/>
        <v>1.5333333333333334</v>
      </c>
      <c r="AS26" s="8">
        <v>164</v>
      </c>
      <c r="AT26" s="8">
        <v>128</v>
      </c>
      <c r="AU26" s="356">
        <f t="shared" si="14"/>
        <v>0.78048780487804881</v>
      </c>
      <c r="AV26" s="8">
        <v>4636</v>
      </c>
      <c r="AW26" s="8">
        <v>4431</v>
      </c>
      <c r="AX26" s="351">
        <f t="shared" si="15"/>
        <v>0.95578084555651421</v>
      </c>
      <c r="AY26" s="8">
        <v>716</v>
      </c>
      <c r="AZ26" s="8">
        <v>666</v>
      </c>
      <c r="BA26" s="351">
        <f t="shared" si="16"/>
        <v>0.93016759776536317</v>
      </c>
      <c r="BB26" s="8">
        <v>383</v>
      </c>
      <c r="BC26" s="8">
        <v>398</v>
      </c>
      <c r="BD26" s="354">
        <f t="shared" si="17"/>
        <v>1.0391644908616189</v>
      </c>
      <c r="BE26" s="8">
        <v>30</v>
      </c>
      <c r="BF26" s="8">
        <v>51</v>
      </c>
      <c r="BG26" s="354">
        <f t="shared" si="18"/>
        <v>1.7</v>
      </c>
      <c r="BH26" s="8">
        <v>12251</v>
      </c>
      <c r="BI26" s="8">
        <v>11369</v>
      </c>
      <c r="BJ26" s="558">
        <f t="shared" si="19"/>
        <v>0.92800587707125948</v>
      </c>
      <c r="BK26" s="8">
        <v>18016</v>
      </c>
      <c r="BL26" s="8">
        <v>16915</v>
      </c>
      <c r="BM26" s="351">
        <f t="shared" si="20"/>
        <v>0.93888765541740671</v>
      </c>
      <c r="BN26" s="8">
        <v>0</v>
      </c>
      <c r="BO26" s="8">
        <v>0</v>
      </c>
      <c r="BP26" s="351" t="str">
        <f t="shared" si="21"/>
        <v>N/A</v>
      </c>
      <c r="BQ26" s="8">
        <v>18362</v>
      </c>
      <c r="BR26" s="8">
        <v>17183</v>
      </c>
      <c r="BS26" s="351">
        <f t="shared" si="22"/>
        <v>0.93579130813636857</v>
      </c>
      <c r="BT26" s="8">
        <v>22556</v>
      </c>
      <c r="BU26" s="8">
        <v>21627</v>
      </c>
      <c r="BV26" s="351">
        <f t="shared" si="23"/>
        <v>0.95881361943607024</v>
      </c>
      <c r="BW26" s="8">
        <v>17120</v>
      </c>
      <c r="BX26" s="8">
        <v>11760</v>
      </c>
      <c r="BY26" s="357">
        <f t="shared" si="24"/>
        <v>0.68691588785046731</v>
      </c>
      <c r="BZ26" s="8">
        <v>40630</v>
      </c>
      <c r="CA26" s="162">
        <v>41158</v>
      </c>
      <c r="CB26" s="357">
        <f t="shared" si="25"/>
        <v>1.0129953236524736</v>
      </c>
      <c r="CC26" s="8">
        <v>7680</v>
      </c>
      <c r="CD26" s="8">
        <v>7520</v>
      </c>
      <c r="CE26" s="357">
        <f t="shared" si="26"/>
        <v>0.97916666666666663</v>
      </c>
      <c r="CF26" s="8">
        <v>655</v>
      </c>
      <c r="CG26" s="8">
        <v>902</v>
      </c>
      <c r="CH26" s="351">
        <f t="shared" si="27"/>
        <v>1.3770992366412214</v>
      </c>
      <c r="CI26" s="8">
        <v>8335</v>
      </c>
      <c r="CJ26" s="8">
        <v>8422</v>
      </c>
      <c r="CK26" s="351">
        <f t="shared" si="28"/>
        <v>1.0104379124175165</v>
      </c>
      <c r="CL26" s="162">
        <v>6253</v>
      </c>
      <c r="CM26" s="162">
        <v>10184</v>
      </c>
      <c r="CN26" s="357">
        <f t="shared" si="29"/>
        <v>1.6286582440428594</v>
      </c>
      <c r="CO26" s="162">
        <v>780</v>
      </c>
      <c r="CP26" s="8">
        <v>1372</v>
      </c>
      <c r="CQ26" s="357">
        <f t="shared" si="30"/>
        <v>1.7589743589743589</v>
      </c>
      <c r="CR26" s="162">
        <v>73118</v>
      </c>
      <c r="CS26" s="162">
        <v>72896</v>
      </c>
      <c r="CT26" s="357">
        <f t="shared" si="31"/>
        <v>0.99696381192045735</v>
      </c>
      <c r="CU26" s="162">
        <v>95674</v>
      </c>
      <c r="CV26" s="162">
        <v>94523</v>
      </c>
      <c r="CW26" s="357">
        <f t="shared" si="32"/>
        <v>0.98796956330873587</v>
      </c>
      <c r="CX26" s="162">
        <v>6667</v>
      </c>
      <c r="CY26" s="162">
        <v>10633</v>
      </c>
      <c r="CZ26" s="354">
        <f t="shared" si="33"/>
        <v>1.5948702564871757</v>
      </c>
      <c r="DA26" s="162">
        <v>825</v>
      </c>
      <c r="DB26" s="8">
        <v>1446</v>
      </c>
      <c r="DC26" s="354">
        <f t="shared" si="34"/>
        <v>1.7527272727272727</v>
      </c>
      <c r="DD26" s="8">
        <v>26374</v>
      </c>
      <c r="DE26" s="8">
        <v>20933</v>
      </c>
      <c r="DF26" s="357">
        <f t="shared" si="35"/>
        <v>0.79369833927352695</v>
      </c>
      <c r="DG26" s="54">
        <v>0.87</v>
      </c>
      <c r="DH26" s="54">
        <v>0.88575407156263197</v>
      </c>
      <c r="DI26" s="54">
        <f t="shared" si="36"/>
        <v>1.0181081282329103</v>
      </c>
      <c r="DJ26" s="54">
        <v>0.79</v>
      </c>
      <c r="DK26" s="54">
        <v>0.855855855855856</v>
      </c>
      <c r="DL26" s="54">
        <f t="shared" si="37"/>
        <v>1.0833618428555138</v>
      </c>
      <c r="DM26" s="54">
        <v>0.83000000000000007</v>
      </c>
      <c r="DN26" s="54">
        <v>0.88459523948088203</v>
      </c>
      <c r="DO26" s="54">
        <f t="shared" si="38"/>
        <v>1.065777396964918</v>
      </c>
      <c r="DP26" s="54">
        <v>0.92</v>
      </c>
      <c r="DQ26" s="54">
        <v>0.933757593288979</v>
      </c>
      <c r="DR26" s="54">
        <f t="shared" si="39"/>
        <v>1.0149539057488901</v>
      </c>
      <c r="DS26" s="54">
        <v>0.8</v>
      </c>
      <c r="DT26" s="54">
        <v>0.66464032421479202</v>
      </c>
      <c r="DU26" s="54">
        <f t="shared" si="40"/>
        <v>0.83080040526848997</v>
      </c>
      <c r="DV26" s="54">
        <v>0.8600000000000001</v>
      </c>
      <c r="DW26" s="54">
        <v>0.87398739873987397</v>
      </c>
      <c r="DX26" s="54">
        <f t="shared" si="41"/>
        <v>1.0162644171393882</v>
      </c>
      <c r="DY26" s="54">
        <v>0.89500000000000002</v>
      </c>
      <c r="DZ26" s="54">
        <v>0.89406228096525497</v>
      </c>
      <c r="EA26" s="54">
        <f t="shared" si="42"/>
        <v>0.99895226923492175</v>
      </c>
      <c r="EB26" s="54">
        <v>0.79500000000000004</v>
      </c>
      <c r="EC26" s="54">
        <v>0.74168179068360596</v>
      </c>
      <c r="ED26" s="54">
        <f t="shared" si="43"/>
        <v>0.93293307004227155</v>
      </c>
      <c r="EE26" s="54">
        <v>0.84499999999999997</v>
      </c>
      <c r="EF26" s="54">
        <v>0.88241549914458794</v>
      </c>
      <c r="EG26" s="54">
        <f t="shared" si="44"/>
        <v>1.0442786972125302</v>
      </c>
      <c r="EH26" s="54">
        <v>0.81</v>
      </c>
      <c r="EI26" s="54">
        <v>0.83213965980304405</v>
      </c>
      <c r="EJ26" s="54">
        <f t="shared" si="45"/>
        <v>1.0273329133370914</v>
      </c>
      <c r="EK26" s="54">
        <v>0.23</v>
      </c>
      <c r="EL26" s="54">
        <v>0.21167012448132799</v>
      </c>
      <c r="EM26" s="54">
        <f t="shared" si="46"/>
        <v>0.92030488904925212</v>
      </c>
      <c r="EN26" s="54">
        <v>0.52</v>
      </c>
      <c r="EO26" s="54">
        <v>0.66803391132572398</v>
      </c>
      <c r="EP26" s="54">
        <f t="shared" si="47"/>
        <v>1.2846805987033154</v>
      </c>
      <c r="EQ26" s="54">
        <v>0.85250000000000004</v>
      </c>
      <c r="ER26" s="54">
        <v>0.84894686778094797</v>
      </c>
      <c r="ES26" s="54">
        <f t="shared" si="48"/>
        <v>0.99583210296885383</v>
      </c>
      <c r="ET26" s="54">
        <v>0.51250000000000007</v>
      </c>
      <c r="EU26" s="54">
        <v>0.25352314527301401</v>
      </c>
      <c r="EV26" s="54">
        <f t="shared" si="49"/>
        <v>0.49467930784978337</v>
      </c>
      <c r="EW26" s="54">
        <v>0.68250000000000011</v>
      </c>
      <c r="EX26" s="54">
        <v>0.71708473070046497</v>
      </c>
      <c r="EY26" s="54">
        <f t="shared" si="50"/>
        <v>1.0506735980959192</v>
      </c>
      <c r="EZ26" s="54">
        <v>0.6</v>
      </c>
      <c r="FA26" s="54">
        <v>0.74611973392461195</v>
      </c>
      <c r="FB26" s="54">
        <f t="shared" si="51"/>
        <v>1.2435328898743534</v>
      </c>
      <c r="FC26" s="54">
        <v>0.28999999999999998</v>
      </c>
      <c r="FD26" s="54">
        <v>0.28803191489361701</v>
      </c>
      <c r="FE26" s="54">
        <f t="shared" si="52"/>
        <v>0.99321349963316219</v>
      </c>
      <c r="FF26" s="54">
        <v>0.44499999999999995</v>
      </c>
      <c r="FG26" s="54">
        <v>0.33709332700071198</v>
      </c>
      <c r="FH26" s="54">
        <f t="shared" si="53"/>
        <v>0.75751309438362247</v>
      </c>
      <c r="FI26" s="54">
        <v>0.88</v>
      </c>
      <c r="FJ26" s="54">
        <v>0.84491676855073805</v>
      </c>
      <c r="FK26" s="54">
        <f t="shared" si="54"/>
        <v>0.96013269153492964</v>
      </c>
      <c r="FL26" s="54">
        <v>0.61009999999999998</v>
      </c>
      <c r="FM26" s="54">
        <v>0.72614107883817403</v>
      </c>
      <c r="FN26" s="54">
        <f t="shared" si="55"/>
        <v>1.1902000964402131</v>
      </c>
      <c r="FO26" s="60">
        <v>7442</v>
      </c>
      <c r="FP26" s="60">
        <v>5895</v>
      </c>
      <c r="FQ26" s="54">
        <f t="shared" si="56"/>
        <v>0.79212577264176298</v>
      </c>
      <c r="FR26" s="60">
        <v>1244</v>
      </c>
      <c r="FS26" s="60">
        <v>748</v>
      </c>
      <c r="FT26" s="54">
        <f t="shared" si="57"/>
        <v>0.6012861736334405</v>
      </c>
      <c r="FU26" s="60">
        <v>8686</v>
      </c>
      <c r="FV26" s="60">
        <v>6643</v>
      </c>
      <c r="FW26" s="54">
        <f t="shared" si="58"/>
        <v>0.76479392125259038</v>
      </c>
      <c r="FX26" s="60">
        <v>39441</v>
      </c>
      <c r="FY26" s="60">
        <v>44146</v>
      </c>
      <c r="FZ26" s="54">
        <f t="shared" si="59"/>
        <v>1.1192921071980932</v>
      </c>
      <c r="GA26" s="60">
        <v>48127</v>
      </c>
      <c r="GB26" s="60">
        <v>50789</v>
      </c>
      <c r="GC26" s="54">
        <f t="shared" si="60"/>
        <v>1.0553119870343051</v>
      </c>
      <c r="GD26" s="60">
        <v>4145</v>
      </c>
      <c r="GE26" s="60">
        <v>4665</v>
      </c>
      <c r="GF26" s="299">
        <f t="shared" si="61"/>
        <v>1.1254523522316044</v>
      </c>
      <c r="GG26" s="60">
        <v>4742</v>
      </c>
      <c r="GH26" s="60">
        <v>6730</v>
      </c>
      <c r="GI26" s="54">
        <f t="shared" si="62"/>
        <v>1.4192323913960354</v>
      </c>
      <c r="GJ26" s="60">
        <v>457</v>
      </c>
      <c r="GK26" s="60">
        <v>950</v>
      </c>
      <c r="GL26" s="54">
        <f t="shared" si="63"/>
        <v>2.0787746170678338</v>
      </c>
    </row>
    <row r="27" spans="1:194" s="44" customFormat="1" ht="15" customHeight="1" x14ac:dyDescent="0.6">
      <c r="A27" s="8">
        <v>52</v>
      </c>
      <c r="B27" s="9" t="s">
        <v>537</v>
      </c>
      <c r="C27" s="162">
        <v>3414</v>
      </c>
      <c r="D27" s="8">
        <v>3695</v>
      </c>
      <c r="E27" s="351">
        <f t="shared" si="1"/>
        <v>1.0823081429408319</v>
      </c>
      <c r="F27" s="162">
        <v>1383</v>
      </c>
      <c r="G27" s="8">
        <v>1641</v>
      </c>
      <c r="H27" s="351">
        <f t="shared" si="2"/>
        <v>1.1865509761388287</v>
      </c>
      <c r="I27" s="162">
        <v>0</v>
      </c>
      <c r="J27" s="8">
        <v>0</v>
      </c>
      <c r="K27" s="351" t="str">
        <f t="shared" si="3"/>
        <v>N/A</v>
      </c>
      <c r="L27" s="8">
        <v>71</v>
      </c>
      <c r="M27" s="8">
        <v>71</v>
      </c>
      <c r="N27" s="354">
        <f t="shared" si="4"/>
        <v>1</v>
      </c>
      <c r="O27" s="8">
        <v>0</v>
      </c>
      <c r="P27" s="8">
        <v>0</v>
      </c>
      <c r="Q27" s="354" t="str">
        <f t="shared" si="5"/>
        <v>N/A</v>
      </c>
      <c r="R27" s="8">
        <v>4868</v>
      </c>
      <c r="S27" s="8">
        <v>5407</v>
      </c>
      <c r="T27" s="356">
        <f t="shared" si="0"/>
        <v>1.1107230895645028</v>
      </c>
      <c r="U27" s="8">
        <v>4868</v>
      </c>
      <c r="V27" s="8">
        <v>5407</v>
      </c>
      <c r="W27" s="356">
        <f t="shared" si="6"/>
        <v>1.1107230895645028</v>
      </c>
      <c r="X27" s="8">
        <v>120</v>
      </c>
      <c r="Y27" s="8">
        <v>120</v>
      </c>
      <c r="Z27" s="351">
        <f t="shared" si="7"/>
        <v>1</v>
      </c>
      <c r="AA27" s="8">
        <v>15</v>
      </c>
      <c r="AB27" s="8">
        <v>20</v>
      </c>
      <c r="AC27" s="354">
        <f t="shared" si="8"/>
        <v>1.3333333333333333</v>
      </c>
      <c r="AD27" s="8">
        <v>30</v>
      </c>
      <c r="AE27" s="8">
        <v>30</v>
      </c>
      <c r="AF27" s="354">
        <f t="shared" si="9"/>
        <v>1</v>
      </c>
      <c r="AG27" s="8">
        <v>165</v>
      </c>
      <c r="AH27" s="8">
        <v>170</v>
      </c>
      <c r="AI27" s="354">
        <f t="shared" si="10"/>
        <v>1.0303030303030303</v>
      </c>
      <c r="AJ27" s="8">
        <v>108</v>
      </c>
      <c r="AK27" s="8">
        <v>98</v>
      </c>
      <c r="AL27" s="351">
        <f t="shared" si="11"/>
        <v>0.90740740740740744</v>
      </c>
      <c r="AM27" s="8">
        <v>31</v>
      </c>
      <c r="AN27" s="8">
        <v>27</v>
      </c>
      <c r="AO27" s="354">
        <f t="shared" si="12"/>
        <v>0.87096774193548387</v>
      </c>
      <c r="AP27" s="8">
        <v>0</v>
      </c>
      <c r="AQ27" s="8">
        <v>0</v>
      </c>
      <c r="AR27" s="354" t="str">
        <f t="shared" si="13"/>
        <v>N/A</v>
      </c>
      <c r="AS27" s="8">
        <v>139</v>
      </c>
      <c r="AT27" s="8">
        <v>125</v>
      </c>
      <c r="AU27" s="356">
        <f t="shared" si="14"/>
        <v>0.89928057553956831</v>
      </c>
      <c r="AV27" s="8">
        <v>5474</v>
      </c>
      <c r="AW27" s="8">
        <v>5113</v>
      </c>
      <c r="AX27" s="351">
        <f t="shared" si="15"/>
        <v>0.93405188162221409</v>
      </c>
      <c r="AY27" s="8">
        <v>496</v>
      </c>
      <c r="AZ27" s="8">
        <v>434</v>
      </c>
      <c r="BA27" s="351">
        <f t="shared" si="16"/>
        <v>0.875</v>
      </c>
      <c r="BB27" s="8">
        <v>1026</v>
      </c>
      <c r="BC27" s="8">
        <v>1081</v>
      </c>
      <c r="BD27" s="354">
        <f t="shared" si="17"/>
        <v>1.0536062378167641</v>
      </c>
      <c r="BE27" s="8">
        <v>45</v>
      </c>
      <c r="BF27" s="8">
        <v>43</v>
      </c>
      <c r="BG27" s="354">
        <f t="shared" si="18"/>
        <v>0.9555555555555556</v>
      </c>
      <c r="BH27" s="8">
        <v>8417</v>
      </c>
      <c r="BI27" s="8">
        <v>8712</v>
      </c>
      <c r="BJ27" s="558">
        <f t="shared" si="19"/>
        <v>1.0350481169062611</v>
      </c>
      <c r="BK27" s="8">
        <v>15458</v>
      </c>
      <c r="BL27" s="8">
        <v>15383</v>
      </c>
      <c r="BM27" s="351">
        <f t="shared" si="20"/>
        <v>0.99514814335619095</v>
      </c>
      <c r="BN27" s="8">
        <v>0</v>
      </c>
      <c r="BO27" s="8">
        <v>0</v>
      </c>
      <c r="BP27" s="351" t="str">
        <f t="shared" si="21"/>
        <v>N/A</v>
      </c>
      <c r="BQ27" s="8">
        <v>15762</v>
      </c>
      <c r="BR27" s="8">
        <v>15678</v>
      </c>
      <c r="BS27" s="351">
        <f t="shared" si="22"/>
        <v>0.9946707270650933</v>
      </c>
      <c r="BT27" s="8">
        <v>20630</v>
      </c>
      <c r="BU27" s="8">
        <v>21085</v>
      </c>
      <c r="BV27" s="351">
        <f t="shared" si="23"/>
        <v>1.0220552593310712</v>
      </c>
      <c r="BW27" s="8">
        <v>27200</v>
      </c>
      <c r="BX27" s="8">
        <v>18910</v>
      </c>
      <c r="BY27" s="357">
        <f t="shared" si="24"/>
        <v>0.69522058823529409</v>
      </c>
      <c r="BZ27" s="8">
        <v>54690</v>
      </c>
      <c r="CA27" s="162">
        <v>67994</v>
      </c>
      <c r="CB27" s="357">
        <f t="shared" si="25"/>
        <v>1.2432620223075517</v>
      </c>
      <c r="CC27" s="8">
        <v>10240</v>
      </c>
      <c r="CD27" s="8">
        <v>10080</v>
      </c>
      <c r="CE27" s="357">
        <f t="shared" si="26"/>
        <v>0.984375</v>
      </c>
      <c r="CF27" s="8">
        <v>1350</v>
      </c>
      <c r="CG27" s="8">
        <v>1339</v>
      </c>
      <c r="CH27" s="351">
        <f t="shared" si="27"/>
        <v>0.99185185185185187</v>
      </c>
      <c r="CI27" s="8">
        <v>11590</v>
      </c>
      <c r="CJ27" s="8">
        <v>11419</v>
      </c>
      <c r="CK27" s="351">
        <f t="shared" si="28"/>
        <v>0.98524590163934422</v>
      </c>
      <c r="CL27" s="162">
        <v>34213</v>
      </c>
      <c r="CM27" s="162">
        <v>35519</v>
      </c>
      <c r="CN27" s="357">
        <f t="shared" si="29"/>
        <v>1.0381726244410019</v>
      </c>
      <c r="CO27" s="162">
        <v>1170</v>
      </c>
      <c r="CP27" s="8">
        <v>1549</v>
      </c>
      <c r="CQ27" s="357">
        <f t="shared" si="30"/>
        <v>1.3239316239316239</v>
      </c>
      <c r="CR27" s="162">
        <v>128863</v>
      </c>
      <c r="CS27" s="162">
        <v>135391</v>
      </c>
      <c r="CT27" s="357">
        <f t="shared" si="31"/>
        <v>1.0506584512233923</v>
      </c>
      <c r="CU27" s="162">
        <v>149493</v>
      </c>
      <c r="CV27" s="162">
        <v>156476</v>
      </c>
      <c r="CW27" s="357">
        <f t="shared" si="32"/>
        <v>1.0467112172476303</v>
      </c>
      <c r="CX27" s="162">
        <v>35356</v>
      </c>
      <c r="CY27" s="162">
        <v>36718</v>
      </c>
      <c r="CZ27" s="354">
        <f t="shared" si="33"/>
        <v>1.0385224572915488</v>
      </c>
      <c r="DA27" s="162">
        <v>1245</v>
      </c>
      <c r="DB27" s="8">
        <v>1622</v>
      </c>
      <c r="DC27" s="354">
        <f t="shared" si="34"/>
        <v>1.3028112449799196</v>
      </c>
      <c r="DD27" s="8">
        <v>39319</v>
      </c>
      <c r="DE27" s="8">
        <v>31065</v>
      </c>
      <c r="DF27" s="357">
        <f t="shared" si="35"/>
        <v>0.79007604466034231</v>
      </c>
      <c r="DG27" s="54">
        <v>0.92</v>
      </c>
      <c r="DH27" s="54">
        <v>0.88119916032537404</v>
      </c>
      <c r="DI27" s="54">
        <f t="shared" si="36"/>
        <v>0.95782517426671088</v>
      </c>
      <c r="DJ27" s="54">
        <v>0.81</v>
      </c>
      <c r="DK27" s="54">
        <v>0.75806451612903203</v>
      </c>
      <c r="DL27" s="54">
        <f t="shared" si="37"/>
        <v>0.93588211867781723</v>
      </c>
      <c r="DM27" s="54">
        <v>0.86499999999999999</v>
      </c>
      <c r="DN27" s="54">
        <v>0.87779053450695199</v>
      </c>
      <c r="DO27" s="54">
        <f t="shared" si="38"/>
        <v>1.0147867450947421</v>
      </c>
      <c r="DP27" s="54">
        <v>0.92</v>
      </c>
      <c r="DQ27" s="54">
        <v>0.912904938927244</v>
      </c>
      <c r="DR27" s="54">
        <f t="shared" si="39"/>
        <v>0.99228797709483041</v>
      </c>
      <c r="DS27" s="54">
        <v>0.88</v>
      </c>
      <c r="DT27" s="54">
        <v>0.84460694698354699</v>
      </c>
      <c r="DU27" s="54">
        <f t="shared" si="40"/>
        <v>0.95978062157221244</v>
      </c>
      <c r="DV27" s="54">
        <v>0.9</v>
      </c>
      <c r="DW27" s="54">
        <v>0.89217680784168696</v>
      </c>
      <c r="DX27" s="54">
        <f t="shared" si="41"/>
        <v>0.99130756426854105</v>
      </c>
      <c r="DY27" s="54">
        <v>0.92</v>
      </c>
      <c r="DZ27" s="54">
        <v>0.88748027354024195</v>
      </c>
      <c r="EA27" s="54">
        <f t="shared" si="42"/>
        <v>0.96465247123939335</v>
      </c>
      <c r="EB27" s="54">
        <v>0.84499999999999997</v>
      </c>
      <c r="EC27" s="54">
        <v>0.82650602409638596</v>
      </c>
      <c r="ED27" s="54">
        <f t="shared" si="43"/>
        <v>0.97811363798388873</v>
      </c>
      <c r="EE27" s="54">
        <v>0.88250000000000006</v>
      </c>
      <c r="EF27" s="54">
        <v>0.88147972492293103</v>
      </c>
      <c r="EG27" s="54">
        <f t="shared" si="44"/>
        <v>0.99884388093249965</v>
      </c>
      <c r="EH27" s="54">
        <v>0.83</v>
      </c>
      <c r="EI27" s="54">
        <v>0.83829099350570002</v>
      </c>
      <c r="EJ27" s="54">
        <f t="shared" si="45"/>
        <v>1.0099891488020483</v>
      </c>
      <c r="EK27" s="54">
        <v>0.27</v>
      </c>
      <c r="EL27" s="54">
        <v>0.246636771300448</v>
      </c>
      <c r="EM27" s="54">
        <f t="shared" si="46"/>
        <v>0.91346952333499254</v>
      </c>
      <c r="EN27" s="54">
        <v>0.55000000000000004</v>
      </c>
      <c r="EO27" s="54">
        <v>0.71160564587010899</v>
      </c>
      <c r="EP27" s="54">
        <f t="shared" si="47"/>
        <v>1.2938284470365617</v>
      </c>
      <c r="EQ27" s="54">
        <v>0.875</v>
      </c>
      <c r="ER27" s="54">
        <v>0.84574718326143605</v>
      </c>
      <c r="ES27" s="54">
        <f t="shared" si="48"/>
        <v>0.96656820944164124</v>
      </c>
      <c r="ET27" s="54">
        <v>0.5575</v>
      </c>
      <c r="EU27" s="54">
        <v>0.28536938676967599</v>
      </c>
      <c r="EV27" s="54">
        <f t="shared" si="49"/>
        <v>0.51187333949717673</v>
      </c>
      <c r="EW27" s="54">
        <v>0.71625000000000005</v>
      </c>
      <c r="EX27" s="54">
        <v>0.73449602494951305</v>
      </c>
      <c r="EY27" s="54">
        <f t="shared" si="50"/>
        <v>1.0254743803832642</v>
      </c>
      <c r="EZ27" s="54">
        <v>0.86</v>
      </c>
      <c r="FA27" s="54">
        <v>0.69753547423450302</v>
      </c>
      <c r="FB27" s="54">
        <f t="shared" si="51"/>
        <v>0.81108776073779421</v>
      </c>
      <c r="FC27" s="54">
        <v>0.38</v>
      </c>
      <c r="FD27" s="54">
        <v>0.31041666666666701</v>
      </c>
      <c r="FE27" s="54">
        <f t="shared" si="52"/>
        <v>0.8168859649122816</v>
      </c>
      <c r="FF27" s="54">
        <v>0.62</v>
      </c>
      <c r="FG27" s="54">
        <v>0.35581049128645198</v>
      </c>
      <c r="FH27" s="54">
        <f t="shared" si="53"/>
        <v>0.57388788917169675</v>
      </c>
      <c r="FI27" s="54">
        <v>0.93</v>
      </c>
      <c r="FJ27" s="54">
        <v>0.88694918023857505</v>
      </c>
      <c r="FK27" s="54">
        <f t="shared" si="54"/>
        <v>0.95370879595545699</v>
      </c>
      <c r="FL27" s="54">
        <v>0.61009999999999998</v>
      </c>
      <c r="FM27" s="54">
        <v>0.82244143033292205</v>
      </c>
      <c r="FN27" s="54">
        <f t="shared" si="55"/>
        <v>1.348043649127884</v>
      </c>
      <c r="FO27" s="60">
        <v>6062</v>
      </c>
      <c r="FP27" s="60">
        <v>5123</v>
      </c>
      <c r="FQ27" s="54">
        <f t="shared" si="56"/>
        <v>0.84510062685582321</v>
      </c>
      <c r="FR27" s="60">
        <v>1421</v>
      </c>
      <c r="FS27" s="60">
        <v>882</v>
      </c>
      <c r="FT27" s="54">
        <f t="shared" si="57"/>
        <v>0.62068965517241381</v>
      </c>
      <c r="FU27" s="60">
        <v>7483</v>
      </c>
      <c r="FV27" s="60">
        <v>6005</v>
      </c>
      <c r="FW27" s="54">
        <f t="shared" si="58"/>
        <v>0.802485634103969</v>
      </c>
      <c r="FX27" s="60">
        <v>57736</v>
      </c>
      <c r="FY27" s="60">
        <v>87159</v>
      </c>
      <c r="FZ27" s="54">
        <f t="shared" si="59"/>
        <v>1.5096127199667453</v>
      </c>
      <c r="GA27" s="60">
        <v>65219</v>
      </c>
      <c r="GB27" s="60">
        <v>93164</v>
      </c>
      <c r="GC27" s="54">
        <f t="shared" si="60"/>
        <v>1.4284794308407058</v>
      </c>
      <c r="GD27" s="60">
        <v>3542</v>
      </c>
      <c r="GE27" s="60">
        <v>3518</v>
      </c>
      <c r="GF27" s="299">
        <f t="shared" si="61"/>
        <v>0.99322416713721062</v>
      </c>
      <c r="GG27" s="60">
        <v>28138</v>
      </c>
      <c r="GH27" s="60">
        <v>28884</v>
      </c>
      <c r="GI27" s="54">
        <f t="shared" si="62"/>
        <v>1.0265121899211032</v>
      </c>
      <c r="GJ27" s="60">
        <v>696</v>
      </c>
      <c r="GK27" s="60">
        <v>1100</v>
      </c>
      <c r="GL27" s="54">
        <f t="shared" si="63"/>
        <v>1.5804597701149425</v>
      </c>
    </row>
    <row r="28" spans="1:194" s="44" customFormat="1" ht="15" customHeight="1" x14ac:dyDescent="0.6">
      <c r="A28" s="8">
        <v>54</v>
      </c>
      <c r="B28" s="9" t="s">
        <v>538</v>
      </c>
      <c r="C28" s="162">
        <v>7987</v>
      </c>
      <c r="D28" s="8">
        <v>7834</v>
      </c>
      <c r="E28" s="351">
        <f t="shared" si="1"/>
        <v>0.9808438712908476</v>
      </c>
      <c r="F28" s="162">
        <v>6899</v>
      </c>
      <c r="G28" s="8">
        <v>7763</v>
      </c>
      <c r="H28" s="351">
        <f t="shared" si="2"/>
        <v>1.125235541382809</v>
      </c>
      <c r="I28" s="162">
        <v>176</v>
      </c>
      <c r="J28" s="8">
        <v>103</v>
      </c>
      <c r="K28" s="351">
        <f t="shared" si="3"/>
        <v>0.58522727272727271</v>
      </c>
      <c r="L28" s="8">
        <v>252</v>
      </c>
      <c r="M28" s="8">
        <v>266</v>
      </c>
      <c r="N28" s="354">
        <f t="shared" si="4"/>
        <v>1.0555555555555556</v>
      </c>
      <c r="O28" s="8">
        <v>445</v>
      </c>
      <c r="P28" s="8">
        <v>505</v>
      </c>
      <c r="Q28" s="354">
        <f t="shared" si="5"/>
        <v>1.1348314606741574</v>
      </c>
      <c r="R28" s="8">
        <v>15759</v>
      </c>
      <c r="S28" s="8">
        <v>16471</v>
      </c>
      <c r="T28" s="356">
        <f t="shared" si="0"/>
        <v>1.0451805317596294</v>
      </c>
      <c r="U28" s="8">
        <v>15759</v>
      </c>
      <c r="V28" s="8">
        <v>16471</v>
      </c>
      <c r="W28" s="356">
        <f t="shared" si="6"/>
        <v>1.0451805317596294</v>
      </c>
      <c r="X28" s="8">
        <v>702</v>
      </c>
      <c r="Y28" s="8">
        <v>730</v>
      </c>
      <c r="Z28" s="351">
        <f t="shared" si="7"/>
        <v>1.0398860398860399</v>
      </c>
      <c r="AA28" s="8">
        <v>72</v>
      </c>
      <c r="AB28" s="8">
        <v>89</v>
      </c>
      <c r="AC28" s="354">
        <f t="shared" si="8"/>
        <v>1.2361111111111112</v>
      </c>
      <c r="AD28" s="8">
        <v>27</v>
      </c>
      <c r="AE28" s="8">
        <v>27</v>
      </c>
      <c r="AF28" s="354">
        <f t="shared" si="9"/>
        <v>1</v>
      </c>
      <c r="AG28" s="8">
        <v>801</v>
      </c>
      <c r="AH28" s="8">
        <v>846</v>
      </c>
      <c r="AI28" s="354">
        <f t="shared" si="10"/>
        <v>1.0561797752808988</v>
      </c>
      <c r="AJ28" s="8">
        <v>486</v>
      </c>
      <c r="AK28" s="8">
        <v>545</v>
      </c>
      <c r="AL28" s="351">
        <f t="shared" si="11"/>
        <v>1.1213991769547325</v>
      </c>
      <c r="AM28" s="8">
        <v>64</v>
      </c>
      <c r="AN28" s="8">
        <v>77</v>
      </c>
      <c r="AO28" s="354">
        <f t="shared" si="12"/>
        <v>1.203125</v>
      </c>
      <c r="AP28" s="8">
        <v>30</v>
      </c>
      <c r="AQ28" s="8">
        <v>53</v>
      </c>
      <c r="AR28" s="354">
        <f t="shared" si="13"/>
        <v>1.7666666666666666</v>
      </c>
      <c r="AS28" s="8">
        <v>580</v>
      </c>
      <c r="AT28" s="8">
        <v>675</v>
      </c>
      <c r="AU28" s="356">
        <f t="shared" si="14"/>
        <v>1.1637931034482758</v>
      </c>
      <c r="AV28" s="8">
        <v>12375</v>
      </c>
      <c r="AW28" s="8">
        <v>11780</v>
      </c>
      <c r="AX28" s="351">
        <f t="shared" si="15"/>
        <v>0.95191919191919194</v>
      </c>
      <c r="AY28" s="8">
        <v>2498</v>
      </c>
      <c r="AZ28" s="8">
        <v>2452</v>
      </c>
      <c r="BA28" s="351">
        <f t="shared" si="16"/>
        <v>0.9815852682145717</v>
      </c>
      <c r="BB28" s="8">
        <v>2559</v>
      </c>
      <c r="BC28" s="8">
        <v>2828</v>
      </c>
      <c r="BD28" s="354">
        <f t="shared" si="17"/>
        <v>1.1051191871824932</v>
      </c>
      <c r="BE28" s="8">
        <v>726</v>
      </c>
      <c r="BF28" s="8">
        <v>896</v>
      </c>
      <c r="BG28" s="354">
        <f t="shared" si="18"/>
        <v>1.2341597796143251</v>
      </c>
      <c r="BH28" s="8">
        <v>23286</v>
      </c>
      <c r="BI28" s="8">
        <v>24217</v>
      </c>
      <c r="BJ28" s="558">
        <f t="shared" si="19"/>
        <v>1.0399811045263248</v>
      </c>
      <c r="BK28" s="8">
        <v>41444</v>
      </c>
      <c r="BL28" s="8">
        <v>42173</v>
      </c>
      <c r="BM28" s="351">
        <f t="shared" si="20"/>
        <v>1.0175900009651577</v>
      </c>
      <c r="BN28" s="8">
        <v>110</v>
      </c>
      <c r="BO28" s="8">
        <v>124</v>
      </c>
      <c r="BP28" s="351">
        <f t="shared" si="21"/>
        <v>1.1272727272727272</v>
      </c>
      <c r="BQ28" s="8">
        <v>42935</v>
      </c>
      <c r="BR28" s="8">
        <v>43818</v>
      </c>
      <c r="BS28" s="351">
        <f t="shared" si="22"/>
        <v>1.0205659718178641</v>
      </c>
      <c r="BT28" s="8">
        <v>58694</v>
      </c>
      <c r="BU28" s="8">
        <v>60289</v>
      </c>
      <c r="BV28" s="351">
        <f t="shared" si="23"/>
        <v>1.027174838995468</v>
      </c>
      <c r="BW28" s="8">
        <v>34960</v>
      </c>
      <c r="BX28" s="8">
        <v>24400</v>
      </c>
      <c r="BY28" s="357">
        <f t="shared" si="24"/>
        <v>0.69794050343249425</v>
      </c>
      <c r="BZ28" s="8">
        <v>101960</v>
      </c>
      <c r="CA28" s="162">
        <v>127627</v>
      </c>
      <c r="CB28" s="357">
        <f t="shared" si="25"/>
        <v>1.2517359748921146</v>
      </c>
      <c r="CC28" s="8">
        <v>8960</v>
      </c>
      <c r="CD28" s="8">
        <v>8000</v>
      </c>
      <c r="CE28" s="357">
        <f t="shared" si="26"/>
        <v>0.8928571428571429</v>
      </c>
      <c r="CF28" s="8">
        <v>2620</v>
      </c>
      <c r="CG28" s="8">
        <v>3489</v>
      </c>
      <c r="CH28" s="351">
        <f t="shared" si="27"/>
        <v>1.331679389312977</v>
      </c>
      <c r="CI28" s="8">
        <v>11580</v>
      </c>
      <c r="CJ28" s="8">
        <v>11489</v>
      </c>
      <c r="CK28" s="351">
        <f t="shared" si="28"/>
        <v>0.99214162348877377</v>
      </c>
      <c r="CL28" s="162">
        <v>15865</v>
      </c>
      <c r="CM28" s="162">
        <v>27130</v>
      </c>
      <c r="CN28" s="357">
        <f t="shared" si="29"/>
        <v>1.7100535770564136</v>
      </c>
      <c r="CO28" s="162">
        <v>3630</v>
      </c>
      <c r="CP28" s="8">
        <v>8846</v>
      </c>
      <c r="CQ28" s="357">
        <f t="shared" si="30"/>
        <v>2.4369146005509643</v>
      </c>
      <c r="CR28" s="162">
        <v>167995</v>
      </c>
      <c r="CS28" s="162">
        <v>199492</v>
      </c>
      <c r="CT28" s="357">
        <f t="shared" si="31"/>
        <v>1.1874877228488943</v>
      </c>
      <c r="CU28" s="162">
        <v>226689</v>
      </c>
      <c r="CV28" s="162">
        <v>259781</v>
      </c>
      <c r="CW28" s="357">
        <f t="shared" si="32"/>
        <v>1.1459797343497038</v>
      </c>
      <c r="CX28" s="162">
        <v>18812</v>
      </c>
      <c r="CY28" s="162">
        <v>30390</v>
      </c>
      <c r="CZ28" s="354">
        <f t="shared" si="33"/>
        <v>1.6154582181586221</v>
      </c>
      <c r="DA28" s="162">
        <v>4858</v>
      </c>
      <c r="DB28" s="8">
        <v>10327</v>
      </c>
      <c r="DC28" s="354">
        <f t="shared" si="34"/>
        <v>2.1257719226018938</v>
      </c>
      <c r="DD28" s="8">
        <v>53317</v>
      </c>
      <c r="DE28" s="8">
        <v>42615</v>
      </c>
      <c r="DF28" s="357">
        <f t="shared" si="35"/>
        <v>0.79927602828366184</v>
      </c>
      <c r="DG28" s="54">
        <v>0.91</v>
      </c>
      <c r="DH28" s="54">
        <v>0.88019146158681005</v>
      </c>
      <c r="DI28" s="54">
        <f t="shared" si="36"/>
        <v>0.96724336438110992</v>
      </c>
      <c r="DJ28" s="54">
        <v>0.82</v>
      </c>
      <c r="DK28" s="54">
        <v>0.751223491027732</v>
      </c>
      <c r="DL28" s="54">
        <f t="shared" si="37"/>
        <v>0.91612620857040494</v>
      </c>
      <c r="DM28" s="54">
        <v>0.86499999999999999</v>
      </c>
      <c r="DN28" s="54">
        <v>0.87297457665799405</v>
      </c>
      <c r="DO28" s="54">
        <f t="shared" si="38"/>
        <v>1.0092191637664671</v>
      </c>
      <c r="DP28" s="54">
        <v>0.86</v>
      </c>
      <c r="DQ28" s="54">
        <v>0.87103812586127705</v>
      </c>
      <c r="DR28" s="54">
        <f t="shared" si="39"/>
        <v>1.0128350300712523</v>
      </c>
      <c r="DS28" s="54">
        <v>0.8</v>
      </c>
      <c r="DT28" s="54">
        <v>0.62050753574648998</v>
      </c>
      <c r="DU28" s="54">
        <f t="shared" si="40"/>
        <v>0.77563441968311242</v>
      </c>
      <c r="DV28" s="54">
        <v>0.83000000000000007</v>
      </c>
      <c r="DW28" s="54">
        <v>0.75295974743488603</v>
      </c>
      <c r="DX28" s="54">
        <f t="shared" si="41"/>
        <v>0.90718041859624809</v>
      </c>
      <c r="DY28" s="54">
        <v>0.88500000000000001</v>
      </c>
      <c r="DZ28" s="54">
        <v>0.87859967248472304</v>
      </c>
      <c r="EA28" s="54">
        <f t="shared" si="42"/>
        <v>0.99276799150816164</v>
      </c>
      <c r="EB28" s="54">
        <v>0.81</v>
      </c>
      <c r="EC28" s="54">
        <v>0.65188448360254503</v>
      </c>
      <c r="ED28" s="54">
        <f t="shared" si="43"/>
        <v>0.80479565876857406</v>
      </c>
      <c r="EE28" s="54">
        <v>0.84750000000000003</v>
      </c>
      <c r="EF28" s="54">
        <v>0.84018643533646298</v>
      </c>
      <c r="EG28" s="54">
        <f t="shared" si="44"/>
        <v>0.99137042517576746</v>
      </c>
      <c r="EH28" s="54">
        <v>0.91</v>
      </c>
      <c r="EI28" s="54">
        <v>0.91803317932635897</v>
      </c>
      <c r="EJ28" s="54">
        <f t="shared" si="45"/>
        <v>1.0088276695894054</v>
      </c>
      <c r="EK28" s="54">
        <v>0.28000000000000003</v>
      </c>
      <c r="EL28" s="54">
        <v>0.20305555555555499</v>
      </c>
      <c r="EM28" s="54">
        <f t="shared" si="46"/>
        <v>0.72519841269841057</v>
      </c>
      <c r="EN28" s="54">
        <v>0.59499999999999997</v>
      </c>
      <c r="EO28" s="54">
        <v>0.80191185611453097</v>
      </c>
      <c r="EP28" s="54">
        <f t="shared" si="47"/>
        <v>1.347751018679884</v>
      </c>
      <c r="EQ28" s="54">
        <v>0.89749999999999996</v>
      </c>
      <c r="ER28" s="54">
        <v>0.90894062606485404</v>
      </c>
      <c r="ES28" s="54">
        <f t="shared" si="48"/>
        <v>1.0127472156711466</v>
      </c>
      <c r="ET28" s="54">
        <v>0.54500000000000004</v>
      </c>
      <c r="EU28" s="54">
        <v>0.31064179279596399</v>
      </c>
      <c r="EV28" s="54">
        <f t="shared" si="49"/>
        <v>0.56998494091002561</v>
      </c>
      <c r="EW28" s="54">
        <v>0.72124999999999995</v>
      </c>
      <c r="EX28" s="54">
        <v>0.81079447688630002</v>
      </c>
      <c r="EY28" s="54">
        <f t="shared" si="50"/>
        <v>1.1241517877106413</v>
      </c>
      <c r="EZ28" s="54">
        <v>0.93</v>
      </c>
      <c r="FA28" s="54">
        <v>0.95528804815133295</v>
      </c>
      <c r="FB28" s="54">
        <f t="shared" si="51"/>
        <v>1.0271914496250891</v>
      </c>
      <c r="FC28" s="54">
        <v>0.26</v>
      </c>
      <c r="FD28" s="54">
        <v>0.21049999999999999</v>
      </c>
      <c r="FE28" s="54">
        <f t="shared" si="52"/>
        <v>0.80961538461538451</v>
      </c>
      <c r="FF28" s="54">
        <v>0.59499999999999997</v>
      </c>
      <c r="FG28" s="54">
        <v>0.43667856210288097</v>
      </c>
      <c r="FH28" s="54">
        <f t="shared" si="53"/>
        <v>0.73391354975274115</v>
      </c>
      <c r="FI28" s="54">
        <v>0.93</v>
      </c>
      <c r="FJ28" s="54">
        <v>0.90783152352747598</v>
      </c>
      <c r="FK28" s="54">
        <f t="shared" si="54"/>
        <v>0.97616292852416764</v>
      </c>
      <c r="FL28" s="54">
        <v>0.61009999999999998</v>
      </c>
      <c r="FM28" s="54">
        <v>0.89522610632322996</v>
      </c>
      <c r="FN28" s="54">
        <f t="shared" si="55"/>
        <v>1.4673432327868055</v>
      </c>
      <c r="FO28" s="60">
        <v>16944</v>
      </c>
      <c r="FP28" s="60">
        <v>14848</v>
      </c>
      <c r="FQ28" s="54">
        <f t="shared" si="56"/>
        <v>0.87629839471199245</v>
      </c>
      <c r="FR28" s="60">
        <v>2839</v>
      </c>
      <c r="FS28" s="60">
        <v>2064</v>
      </c>
      <c r="FT28" s="54">
        <f t="shared" si="57"/>
        <v>0.72701655512504404</v>
      </c>
      <c r="FU28" s="60">
        <v>19783</v>
      </c>
      <c r="FV28" s="60">
        <v>16912</v>
      </c>
      <c r="FW28" s="54">
        <f t="shared" si="58"/>
        <v>0.85487539806904922</v>
      </c>
      <c r="FX28" s="60">
        <v>107160</v>
      </c>
      <c r="FY28" s="60">
        <v>174364</v>
      </c>
      <c r="FZ28" s="54">
        <f t="shared" si="59"/>
        <v>1.6271369914147069</v>
      </c>
      <c r="GA28" s="60">
        <v>126943</v>
      </c>
      <c r="GB28" s="60">
        <v>191276</v>
      </c>
      <c r="GC28" s="54">
        <f t="shared" si="60"/>
        <v>1.506786510481082</v>
      </c>
      <c r="GD28" s="60">
        <v>9903</v>
      </c>
      <c r="GE28" s="60">
        <v>9945</v>
      </c>
      <c r="GF28" s="299">
        <f t="shared" si="61"/>
        <v>1.0042411390487731</v>
      </c>
      <c r="GG28" s="60">
        <v>14451</v>
      </c>
      <c r="GH28" s="60">
        <v>28546</v>
      </c>
      <c r="GI28" s="54">
        <f t="shared" si="62"/>
        <v>1.9753650266417548</v>
      </c>
      <c r="GJ28" s="60">
        <v>2196</v>
      </c>
      <c r="GK28" s="60">
        <v>8573</v>
      </c>
      <c r="GL28" s="54">
        <f t="shared" si="63"/>
        <v>3.9039162112932604</v>
      </c>
    </row>
    <row r="29" spans="1:194" s="44" customFormat="1" ht="15" customHeight="1" x14ac:dyDescent="0.6">
      <c r="A29" s="8">
        <v>63</v>
      </c>
      <c r="B29" s="9" t="s">
        <v>539</v>
      </c>
      <c r="C29" s="162">
        <v>5277</v>
      </c>
      <c r="D29" s="8">
        <v>5252</v>
      </c>
      <c r="E29" s="351">
        <f t="shared" si="1"/>
        <v>0.99526245973090777</v>
      </c>
      <c r="F29" s="162">
        <v>4117</v>
      </c>
      <c r="G29" s="8">
        <v>5343</v>
      </c>
      <c r="H29" s="351">
        <f t="shared" si="2"/>
        <v>1.2977896526597037</v>
      </c>
      <c r="I29" s="162">
        <v>871</v>
      </c>
      <c r="J29" s="8">
        <v>446</v>
      </c>
      <c r="K29" s="351">
        <f t="shared" si="3"/>
        <v>0.51205510907003449</v>
      </c>
      <c r="L29" s="8">
        <v>0</v>
      </c>
      <c r="M29" s="8">
        <v>30</v>
      </c>
      <c r="N29" s="354" t="str">
        <f t="shared" si="4"/>
        <v>N/A</v>
      </c>
      <c r="O29" s="8">
        <v>0</v>
      </c>
      <c r="P29" s="8">
        <v>0</v>
      </c>
      <c r="Q29" s="354" t="str">
        <f t="shared" si="5"/>
        <v>N/A</v>
      </c>
      <c r="R29" s="8">
        <v>10265</v>
      </c>
      <c r="S29" s="8">
        <v>11071</v>
      </c>
      <c r="T29" s="356">
        <f t="shared" si="0"/>
        <v>1.0785192401363857</v>
      </c>
      <c r="U29" s="8">
        <v>10265</v>
      </c>
      <c r="V29" s="8">
        <v>11071</v>
      </c>
      <c r="W29" s="356">
        <f t="shared" si="6"/>
        <v>1.0785192401363857</v>
      </c>
      <c r="X29" s="8">
        <v>535</v>
      </c>
      <c r="Y29" s="8">
        <v>511</v>
      </c>
      <c r="Z29" s="351">
        <f t="shared" si="7"/>
        <v>0.95514018691588787</v>
      </c>
      <c r="AA29" s="8">
        <v>33</v>
      </c>
      <c r="AB29" s="8">
        <v>38</v>
      </c>
      <c r="AC29" s="354">
        <f t="shared" si="8"/>
        <v>1.1515151515151516</v>
      </c>
      <c r="AD29" s="8">
        <v>62</v>
      </c>
      <c r="AE29" s="8">
        <v>61</v>
      </c>
      <c r="AF29" s="354">
        <f t="shared" si="9"/>
        <v>0.9838709677419355</v>
      </c>
      <c r="AG29" s="8">
        <v>630</v>
      </c>
      <c r="AH29" s="8">
        <v>610</v>
      </c>
      <c r="AI29" s="354">
        <f t="shared" si="10"/>
        <v>0.96825396825396826</v>
      </c>
      <c r="AJ29" s="8">
        <v>30</v>
      </c>
      <c r="AK29" s="8">
        <v>37</v>
      </c>
      <c r="AL29" s="351">
        <f t="shared" si="11"/>
        <v>1.2333333333333334</v>
      </c>
      <c r="AM29" s="8">
        <v>30</v>
      </c>
      <c r="AN29" s="8">
        <v>32</v>
      </c>
      <c r="AO29" s="354">
        <f t="shared" si="12"/>
        <v>1.0666666666666667</v>
      </c>
      <c r="AP29" s="8">
        <v>15</v>
      </c>
      <c r="AQ29" s="8">
        <v>16</v>
      </c>
      <c r="AR29" s="354">
        <f t="shared" si="13"/>
        <v>1.0666666666666667</v>
      </c>
      <c r="AS29" s="8">
        <v>75</v>
      </c>
      <c r="AT29" s="8">
        <v>85</v>
      </c>
      <c r="AU29" s="356">
        <f t="shared" si="14"/>
        <v>1.1333333333333333</v>
      </c>
      <c r="AV29" s="8">
        <v>3289</v>
      </c>
      <c r="AW29" s="8">
        <v>3322</v>
      </c>
      <c r="AX29" s="351">
        <f t="shared" si="15"/>
        <v>1.0100334448160535</v>
      </c>
      <c r="AY29" s="8">
        <v>2156</v>
      </c>
      <c r="AZ29" s="8">
        <v>2166</v>
      </c>
      <c r="BA29" s="351">
        <f t="shared" si="16"/>
        <v>1.0046382189239331</v>
      </c>
      <c r="BB29" s="8">
        <v>326</v>
      </c>
      <c r="BC29" s="8">
        <v>379</v>
      </c>
      <c r="BD29" s="354">
        <f t="shared" si="17"/>
        <v>1.1625766871165644</v>
      </c>
      <c r="BE29" s="8">
        <v>30</v>
      </c>
      <c r="BF29" s="8">
        <v>38</v>
      </c>
      <c r="BG29" s="354">
        <f t="shared" si="18"/>
        <v>1.2666666666666666</v>
      </c>
      <c r="BH29" s="8">
        <v>5640</v>
      </c>
      <c r="BI29" s="8">
        <v>5798</v>
      </c>
      <c r="BJ29" s="558">
        <f t="shared" si="19"/>
        <v>1.0280141843971631</v>
      </c>
      <c r="BK29" s="8">
        <v>11441</v>
      </c>
      <c r="BL29" s="8">
        <v>11703</v>
      </c>
      <c r="BM29" s="351">
        <f t="shared" si="20"/>
        <v>1.0229000961454418</v>
      </c>
      <c r="BN29" s="8">
        <v>0</v>
      </c>
      <c r="BO29" s="8">
        <v>0</v>
      </c>
      <c r="BP29" s="351" t="str">
        <f t="shared" si="21"/>
        <v>N/A</v>
      </c>
      <c r="BQ29" s="8">
        <v>12146</v>
      </c>
      <c r="BR29" s="8">
        <v>12398</v>
      </c>
      <c r="BS29" s="351">
        <f t="shared" si="22"/>
        <v>1.0207475712168614</v>
      </c>
      <c r="BT29" s="8">
        <v>22411</v>
      </c>
      <c r="BU29" s="8">
        <v>23469</v>
      </c>
      <c r="BV29" s="351">
        <f t="shared" si="23"/>
        <v>1.0472089598857703</v>
      </c>
      <c r="BW29" s="8">
        <v>117600</v>
      </c>
      <c r="BX29" s="8">
        <v>107760</v>
      </c>
      <c r="BY29" s="357">
        <f t="shared" si="24"/>
        <v>0.91632653061224489</v>
      </c>
      <c r="BZ29" s="8">
        <v>81375</v>
      </c>
      <c r="CA29" s="162">
        <v>84183</v>
      </c>
      <c r="CB29" s="357">
        <f t="shared" si="25"/>
        <v>1.0345069124423962</v>
      </c>
      <c r="CC29" s="8">
        <v>33280</v>
      </c>
      <c r="CD29" s="8">
        <v>32399</v>
      </c>
      <c r="CE29" s="357">
        <f t="shared" si="26"/>
        <v>0.97352764423076921</v>
      </c>
      <c r="CF29" s="8">
        <v>6565</v>
      </c>
      <c r="CG29" s="8">
        <v>7604</v>
      </c>
      <c r="CH29" s="351">
        <f t="shared" si="27"/>
        <v>1.1582635186595582</v>
      </c>
      <c r="CI29" s="8">
        <v>39845</v>
      </c>
      <c r="CJ29" s="8">
        <v>40003</v>
      </c>
      <c r="CK29" s="351">
        <f t="shared" si="28"/>
        <v>1.0039653657924457</v>
      </c>
      <c r="CL29" s="162">
        <v>10149</v>
      </c>
      <c r="CM29" s="162">
        <v>15036</v>
      </c>
      <c r="CN29" s="357">
        <f t="shared" si="29"/>
        <v>1.4815252734259532</v>
      </c>
      <c r="CO29" s="162">
        <v>1965</v>
      </c>
      <c r="CP29" s="8">
        <v>3809</v>
      </c>
      <c r="CQ29" s="357">
        <f t="shared" si="30"/>
        <v>1.9384223918575063</v>
      </c>
      <c r="CR29" s="162">
        <v>250934</v>
      </c>
      <c r="CS29" s="162">
        <v>250791</v>
      </c>
      <c r="CT29" s="357">
        <f t="shared" si="31"/>
        <v>0.99943012903791439</v>
      </c>
      <c r="CU29" s="162">
        <v>273345</v>
      </c>
      <c r="CV29" s="162">
        <v>274260</v>
      </c>
      <c r="CW29" s="357">
        <f t="shared" si="32"/>
        <v>1.003347418098008</v>
      </c>
      <c r="CX29" s="162">
        <v>10538</v>
      </c>
      <c r="CY29" s="162">
        <v>15515</v>
      </c>
      <c r="CZ29" s="354">
        <f t="shared" si="33"/>
        <v>1.4722907572594419</v>
      </c>
      <c r="DA29" s="162">
        <v>2072</v>
      </c>
      <c r="DB29" s="8">
        <v>3924</v>
      </c>
      <c r="DC29" s="354">
        <f t="shared" si="34"/>
        <v>1.8938223938223939</v>
      </c>
      <c r="DD29" s="8">
        <v>157153</v>
      </c>
      <c r="DE29" s="8">
        <v>147668</v>
      </c>
      <c r="DF29" s="357">
        <f t="shared" si="35"/>
        <v>0.93964480474442102</v>
      </c>
      <c r="DG29" s="54">
        <v>0.85</v>
      </c>
      <c r="DH29" s="54">
        <v>0.83766614542611395</v>
      </c>
      <c r="DI29" s="54">
        <f t="shared" si="36"/>
        <v>0.9854895828542517</v>
      </c>
      <c r="DJ29" s="54">
        <v>0.83</v>
      </c>
      <c r="DK29" s="54">
        <v>0.65927977839335195</v>
      </c>
      <c r="DL29" s="54">
        <f t="shared" si="37"/>
        <v>0.79431298601608669</v>
      </c>
      <c r="DM29" s="54">
        <v>0.84</v>
      </c>
      <c r="DN29" s="54">
        <v>0.80650104855621896</v>
      </c>
      <c r="DO29" s="54">
        <f t="shared" si="38"/>
        <v>0.96012029590026071</v>
      </c>
      <c r="DP29" s="54">
        <v>0.83</v>
      </c>
      <c r="DQ29" s="54">
        <v>0.83467178770949702</v>
      </c>
      <c r="DR29" s="54">
        <f t="shared" si="39"/>
        <v>1.0056286598909603</v>
      </c>
      <c r="DS29" s="54">
        <v>0.86</v>
      </c>
      <c r="DT29" s="54">
        <v>0.71982032565974197</v>
      </c>
      <c r="DU29" s="54">
        <f t="shared" si="40"/>
        <v>0.83700037867411858</v>
      </c>
      <c r="DV29" s="54">
        <v>0.84499999999999997</v>
      </c>
      <c r="DW29" s="54">
        <v>0.77924306747357996</v>
      </c>
      <c r="DX29" s="54">
        <f t="shared" si="41"/>
        <v>0.92218114493914793</v>
      </c>
      <c r="DY29" s="54">
        <v>0.84</v>
      </c>
      <c r="DZ29" s="54">
        <v>0.836591478696742</v>
      </c>
      <c r="EA29" s="54">
        <f t="shared" si="42"/>
        <v>0.99594223654374048</v>
      </c>
      <c r="EB29" s="54">
        <v>0.84499999999999997</v>
      </c>
      <c r="EC29" s="54">
        <v>0.70235717139432696</v>
      </c>
      <c r="ED29" s="54">
        <f t="shared" si="43"/>
        <v>0.83119191880985444</v>
      </c>
      <c r="EE29" s="54">
        <v>0.84250000000000003</v>
      </c>
      <c r="EF29" s="54">
        <v>0.79364267757467299</v>
      </c>
      <c r="EG29" s="54">
        <f t="shared" si="44"/>
        <v>0.94200911284827649</v>
      </c>
      <c r="EH29" s="54">
        <v>0.83</v>
      </c>
      <c r="EI29" s="54">
        <v>0.80757827753272104</v>
      </c>
      <c r="EJ29" s="54">
        <f t="shared" si="45"/>
        <v>0.9729858765454471</v>
      </c>
      <c r="EK29" s="54">
        <v>0.32</v>
      </c>
      <c r="EL29" s="54">
        <v>0.27483786271306099</v>
      </c>
      <c r="EM29" s="54">
        <f t="shared" si="46"/>
        <v>0.85886832097831556</v>
      </c>
      <c r="EN29" s="54">
        <v>0.57499999999999996</v>
      </c>
      <c r="EO29" s="54">
        <v>0.50984684458373697</v>
      </c>
      <c r="EP29" s="54">
        <f t="shared" si="47"/>
        <v>0.88669016449345561</v>
      </c>
      <c r="EQ29" s="54">
        <v>0.83499999999999996</v>
      </c>
      <c r="ER29" s="54">
        <v>0.81123609706774502</v>
      </c>
      <c r="ES29" s="54">
        <f t="shared" si="48"/>
        <v>0.97154023600927553</v>
      </c>
      <c r="ET29" s="54">
        <v>0.58250000000000002</v>
      </c>
      <c r="EU29" s="54">
        <v>0.29657745753988701</v>
      </c>
      <c r="EV29" s="54">
        <f t="shared" si="49"/>
        <v>0.50914584985388323</v>
      </c>
      <c r="EW29" s="54">
        <v>0.70874999999999999</v>
      </c>
      <c r="EX29" s="54">
        <v>0.53413184569386696</v>
      </c>
      <c r="EY29" s="54">
        <f t="shared" si="50"/>
        <v>0.75362517910951243</v>
      </c>
      <c r="EZ29" s="54">
        <v>0.66</v>
      </c>
      <c r="FA29" s="54">
        <v>0.64334560757495995</v>
      </c>
      <c r="FB29" s="54">
        <f t="shared" si="51"/>
        <v>0.97476607208327259</v>
      </c>
      <c r="FC29" s="54">
        <v>0.32</v>
      </c>
      <c r="FD29" s="54">
        <v>0.33908453964628499</v>
      </c>
      <c r="FE29" s="54">
        <f t="shared" si="52"/>
        <v>1.0596391863946406</v>
      </c>
      <c r="FF29" s="54">
        <v>0.49</v>
      </c>
      <c r="FG29" s="54">
        <v>0.39692023098267598</v>
      </c>
      <c r="FH29" s="54">
        <f t="shared" si="53"/>
        <v>0.81004128771974693</v>
      </c>
      <c r="FI29" s="54">
        <v>0.85</v>
      </c>
      <c r="FJ29" s="54">
        <v>0.77673219465033805</v>
      </c>
      <c r="FK29" s="54">
        <f t="shared" si="54"/>
        <v>0.91380258194157415</v>
      </c>
      <c r="FL29" s="54">
        <v>0.61009999999999998</v>
      </c>
      <c r="FM29" s="54">
        <v>0.84046890927624895</v>
      </c>
      <c r="FN29" s="54">
        <f t="shared" si="55"/>
        <v>1.3775920492972447</v>
      </c>
      <c r="FO29" s="60">
        <v>4610</v>
      </c>
      <c r="FP29" s="60">
        <v>3226</v>
      </c>
      <c r="FQ29" s="54">
        <f t="shared" si="56"/>
        <v>0.69978308026030367</v>
      </c>
      <c r="FR29" s="60">
        <v>1523</v>
      </c>
      <c r="FS29" s="60">
        <v>1118</v>
      </c>
      <c r="FT29" s="54">
        <f t="shared" si="57"/>
        <v>0.73407747866053841</v>
      </c>
      <c r="FU29" s="60">
        <v>6133</v>
      </c>
      <c r="FV29" s="60">
        <v>4344</v>
      </c>
      <c r="FW29" s="54">
        <f t="shared" si="58"/>
        <v>0.70829936409587479</v>
      </c>
      <c r="FX29" s="60">
        <v>121651</v>
      </c>
      <c r="FY29" s="60">
        <v>127035</v>
      </c>
      <c r="FZ29" s="54">
        <f t="shared" si="59"/>
        <v>1.0442577537381525</v>
      </c>
      <c r="GA29" s="60">
        <v>127784</v>
      </c>
      <c r="GB29" s="60">
        <v>131379</v>
      </c>
      <c r="GC29" s="54">
        <f t="shared" si="60"/>
        <v>1.0281334126338195</v>
      </c>
      <c r="GD29" s="60">
        <v>2055</v>
      </c>
      <c r="GE29" s="60">
        <v>2104</v>
      </c>
      <c r="GF29" s="299">
        <f t="shared" si="61"/>
        <v>1.0238442822384428</v>
      </c>
      <c r="GG29" s="60">
        <v>7464</v>
      </c>
      <c r="GH29" s="60">
        <v>11638</v>
      </c>
      <c r="GI29" s="54">
        <f t="shared" si="62"/>
        <v>1.5592175777063237</v>
      </c>
      <c r="GJ29" s="60">
        <v>997</v>
      </c>
      <c r="GK29" s="60">
        <v>2974</v>
      </c>
      <c r="GL29" s="54">
        <f t="shared" si="63"/>
        <v>2.9829488465396188</v>
      </c>
    </row>
    <row r="30" spans="1:194" s="44" customFormat="1" ht="15" customHeight="1" x14ac:dyDescent="0.6">
      <c r="A30" s="8">
        <v>66</v>
      </c>
      <c r="B30" s="9" t="s">
        <v>540</v>
      </c>
      <c r="C30" s="162">
        <v>5751</v>
      </c>
      <c r="D30" s="8">
        <v>5925</v>
      </c>
      <c r="E30" s="351">
        <f t="shared" si="1"/>
        <v>1.0302556077203964</v>
      </c>
      <c r="F30" s="162">
        <v>4311</v>
      </c>
      <c r="G30" s="8">
        <v>5179</v>
      </c>
      <c r="H30" s="351">
        <f t="shared" si="2"/>
        <v>1.2013453954998841</v>
      </c>
      <c r="I30" s="162">
        <v>419</v>
      </c>
      <c r="J30" s="8">
        <v>310</v>
      </c>
      <c r="K30" s="351">
        <f t="shared" si="3"/>
        <v>0.73985680190930792</v>
      </c>
      <c r="L30" s="8">
        <v>29</v>
      </c>
      <c r="M30" s="8">
        <v>28</v>
      </c>
      <c r="N30" s="354">
        <f t="shared" si="4"/>
        <v>0.96551724137931039</v>
      </c>
      <c r="O30" s="8">
        <v>0</v>
      </c>
      <c r="P30" s="8">
        <v>0</v>
      </c>
      <c r="Q30" s="354" t="str">
        <f t="shared" si="5"/>
        <v>N/A</v>
      </c>
      <c r="R30" s="8">
        <v>10510</v>
      </c>
      <c r="S30" s="8">
        <v>11442</v>
      </c>
      <c r="T30" s="356">
        <f t="shared" si="0"/>
        <v>1.0886774500475738</v>
      </c>
      <c r="U30" s="8">
        <v>10510</v>
      </c>
      <c r="V30" s="8">
        <v>11442</v>
      </c>
      <c r="W30" s="356">
        <f t="shared" si="6"/>
        <v>1.0886774500475738</v>
      </c>
      <c r="X30" s="8">
        <v>1095</v>
      </c>
      <c r="Y30" s="8">
        <v>1133</v>
      </c>
      <c r="Z30" s="351">
        <f t="shared" si="7"/>
        <v>1.0347031963470319</v>
      </c>
      <c r="AA30" s="8">
        <v>31</v>
      </c>
      <c r="AB30" s="8">
        <v>29</v>
      </c>
      <c r="AC30" s="354">
        <f t="shared" si="8"/>
        <v>0.93548387096774188</v>
      </c>
      <c r="AD30" s="8">
        <v>0</v>
      </c>
      <c r="AE30" s="8">
        <v>0</v>
      </c>
      <c r="AF30" s="354" t="str">
        <f t="shared" si="9"/>
        <v>N/A</v>
      </c>
      <c r="AG30" s="8">
        <v>1126</v>
      </c>
      <c r="AH30" s="8">
        <v>1162</v>
      </c>
      <c r="AI30" s="354">
        <f t="shared" si="10"/>
        <v>1.0319715808170515</v>
      </c>
      <c r="AJ30" s="8">
        <v>329</v>
      </c>
      <c r="AK30" s="8">
        <v>305</v>
      </c>
      <c r="AL30" s="351">
        <f t="shared" si="11"/>
        <v>0.92705167173252279</v>
      </c>
      <c r="AM30" s="8">
        <v>15</v>
      </c>
      <c r="AN30" s="8">
        <v>25</v>
      </c>
      <c r="AO30" s="354">
        <f t="shared" si="12"/>
        <v>1.6666666666666667</v>
      </c>
      <c r="AP30" s="8">
        <v>0</v>
      </c>
      <c r="AQ30" s="8">
        <v>0</v>
      </c>
      <c r="AR30" s="354" t="str">
        <f t="shared" si="13"/>
        <v>N/A</v>
      </c>
      <c r="AS30" s="8">
        <v>344</v>
      </c>
      <c r="AT30" s="8">
        <v>330</v>
      </c>
      <c r="AU30" s="356">
        <f t="shared" si="14"/>
        <v>0.95930232558139539</v>
      </c>
      <c r="AV30" s="8">
        <v>4411</v>
      </c>
      <c r="AW30" s="8">
        <v>4594</v>
      </c>
      <c r="AX30" s="351">
        <f t="shared" si="15"/>
        <v>1.0414871911131263</v>
      </c>
      <c r="AY30" s="8">
        <v>2084</v>
      </c>
      <c r="AZ30" s="8">
        <v>1964</v>
      </c>
      <c r="BA30" s="351">
        <f t="shared" si="16"/>
        <v>0.94241842610364679</v>
      </c>
      <c r="BB30" s="8">
        <v>378</v>
      </c>
      <c r="BC30" s="8">
        <v>435</v>
      </c>
      <c r="BD30" s="354">
        <f t="shared" si="17"/>
        <v>1.1507936507936507</v>
      </c>
      <c r="BE30" s="8">
        <v>0</v>
      </c>
      <c r="BF30" s="8">
        <v>0</v>
      </c>
      <c r="BG30" s="354" t="str">
        <f t="shared" si="18"/>
        <v>N/A</v>
      </c>
      <c r="BH30" s="8">
        <v>10165</v>
      </c>
      <c r="BI30" s="8">
        <v>9893</v>
      </c>
      <c r="BJ30" s="558">
        <f t="shared" si="19"/>
        <v>0.97324151500245937</v>
      </c>
      <c r="BK30" s="8">
        <v>17038</v>
      </c>
      <c r="BL30" s="8">
        <v>16886</v>
      </c>
      <c r="BM30" s="351">
        <f t="shared" si="20"/>
        <v>0.99107876511327619</v>
      </c>
      <c r="BN30" s="8">
        <v>0</v>
      </c>
      <c r="BO30" s="8">
        <v>0</v>
      </c>
      <c r="BP30" s="351" t="str">
        <f t="shared" si="21"/>
        <v>N/A</v>
      </c>
      <c r="BQ30" s="8">
        <v>18508</v>
      </c>
      <c r="BR30" s="8">
        <v>18378</v>
      </c>
      <c r="BS30" s="351">
        <f t="shared" si="22"/>
        <v>0.99297601037389238</v>
      </c>
      <c r="BT30" s="8">
        <v>29018</v>
      </c>
      <c r="BU30" s="8">
        <v>29820</v>
      </c>
      <c r="BV30" s="351">
        <f t="shared" si="23"/>
        <v>1.0276380177820663</v>
      </c>
      <c r="BW30" s="8">
        <v>71600</v>
      </c>
      <c r="BX30" s="8">
        <v>60000</v>
      </c>
      <c r="BY30" s="357">
        <f t="shared" si="24"/>
        <v>0.83798882681564246</v>
      </c>
      <c r="BZ30" s="8">
        <v>75370</v>
      </c>
      <c r="CA30" s="162">
        <v>69078</v>
      </c>
      <c r="CB30" s="357">
        <f t="shared" si="25"/>
        <v>0.91651850869046037</v>
      </c>
      <c r="CC30" s="8">
        <v>23040</v>
      </c>
      <c r="CD30" s="8">
        <v>19680</v>
      </c>
      <c r="CE30" s="357">
        <f t="shared" si="26"/>
        <v>0.85416666666666663</v>
      </c>
      <c r="CF30" s="8">
        <v>3985</v>
      </c>
      <c r="CG30" s="8">
        <v>4118</v>
      </c>
      <c r="CH30" s="351">
        <f t="shared" si="27"/>
        <v>1.0333751568381431</v>
      </c>
      <c r="CI30" s="8">
        <v>27025</v>
      </c>
      <c r="CJ30" s="8">
        <v>23798</v>
      </c>
      <c r="CK30" s="351">
        <f t="shared" si="28"/>
        <v>0.88059204440333028</v>
      </c>
      <c r="CL30" s="162">
        <v>13589</v>
      </c>
      <c r="CM30" s="162">
        <v>14561</v>
      </c>
      <c r="CN30" s="357">
        <f t="shared" si="29"/>
        <v>1.0715284421223048</v>
      </c>
      <c r="CO30" s="162">
        <v>3269</v>
      </c>
      <c r="CP30" s="8">
        <v>3915</v>
      </c>
      <c r="CQ30" s="357">
        <f t="shared" si="30"/>
        <v>1.1976139492199449</v>
      </c>
      <c r="CR30" s="162">
        <v>190853</v>
      </c>
      <c r="CS30" s="162">
        <v>171352</v>
      </c>
      <c r="CT30" s="357">
        <f t="shared" si="31"/>
        <v>0.89782188385825745</v>
      </c>
      <c r="CU30" s="162">
        <v>219871</v>
      </c>
      <c r="CV30" s="162">
        <v>201172</v>
      </c>
      <c r="CW30" s="357">
        <f t="shared" si="32"/>
        <v>0.91495467797026442</v>
      </c>
      <c r="CX30" s="162">
        <v>14042</v>
      </c>
      <c r="CY30" s="162">
        <v>15078</v>
      </c>
      <c r="CZ30" s="354">
        <f t="shared" si="33"/>
        <v>1.0737786640079761</v>
      </c>
      <c r="DA30" s="162">
        <v>3269</v>
      </c>
      <c r="DB30" s="8">
        <v>3915</v>
      </c>
      <c r="DC30" s="354">
        <f t="shared" si="34"/>
        <v>1.1976139492199449</v>
      </c>
      <c r="DD30" s="8">
        <v>101035</v>
      </c>
      <c r="DE30" s="8">
        <v>86823</v>
      </c>
      <c r="DF30" s="357">
        <f t="shared" si="35"/>
        <v>0.85933587370713116</v>
      </c>
      <c r="DG30" s="54">
        <v>0.84</v>
      </c>
      <c r="DH30" s="54">
        <v>0.83952723285000597</v>
      </c>
      <c r="DI30" s="54">
        <f t="shared" si="36"/>
        <v>0.99943718196429288</v>
      </c>
      <c r="DJ30" s="54">
        <v>0.61</v>
      </c>
      <c r="DK30" s="54">
        <v>0.51527494908350302</v>
      </c>
      <c r="DL30" s="54">
        <f t="shared" si="37"/>
        <v>0.8447130312844312</v>
      </c>
      <c r="DM30" s="54">
        <v>0.72499999999999998</v>
      </c>
      <c r="DN30" s="54">
        <v>0.80487539449341605</v>
      </c>
      <c r="DO30" s="54">
        <f t="shared" si="38"/>
        <v>1.1101729579219533</v>
      </c>
      <c r="DP30" s="54">
        <v>0.84</v>
      </c>
      <c r="DQ30" s="54">
        <v>0.85901325243493498</v>
      </c>
      <c r="DR30" s="54">
        <f t="shared" si="39"/>
        <v>1.0226348243273036</v>
      </c>
      <c r="DS30" s="54">
        <v>0.77</v>
      </c>
      <c r="DT30" s="54">
        <v>0.63680247151959801</v>
      </c>
      <c r="DU30" s="54">
        <f t="shared" si="40"/>
        <v>0.82701619677869875</v>
      </c>
      <c r="DV30" s="54">
        <v>0.80499999999999994</v>
      </c>
      <c r="DW30" s="54">
        <v>0.75843384023772098</v>
      </c>
      <c r="DX30" s="54">
        <f t="shared" si="41"/>
        <v>0.94215383880462245</v>
      </c>
      <c r="DY30" s="54">
        <v>0.84</v>
      </c>
      <c r="DZ30" s="54">
        <v>0.84490893857212102</v>
      </c>
      <c r="EA30" s="54">
        <f t="shared" si="42"/>
        <v>1.0058439744906202</v>
      </c>
      <c r="EB30" s="54">
        <v>0.69</v>
      </c>
      <c r="EC30" s="54">
        <v>0.60338793224135501</v>
      </c>
      <c r="ED30" s="54">
        <f t="shared" si="43"/>
        <v>0.87447526411790588</v>
      </c>
      <c r="EE30" s="54">
        <v>0.7649999999999999</v>
      </c>
      <c r="EF30" s="54">
        <v>0.78705566733735699</v>
      </c>
      <c r="EG30" s="54">
        <f t="shared" si="44"/>
        <v>1.0288309376958915</v>
      </c>
      <c r="EH30" s="54">
        <v>0.77</v>
      </c>
      <c r="EI30" s="54">
        <v>0.77788201413735902</v>
      </c>
      <c r="EJ30" s="54">
        <f t="shared" si="45"/>
        <v>1.0102363819965701</v>
      </c>
      <c r="EK30" s="54">
        <v>0.28000000000000003</v>
      </c>
      <c r="EL30" s="54">
        <v>0.25539658634538098</v>
      </c>
      <c r="EM30" s="54">
        <f t="shared" si="46"/>
        <v>0.91213066551921773</v>
      </c>
      <c r="EN30" s="54">
        <v>0.52500000000000002</v>
      </c>
      <c r="EO30" s="54">
        <v>0.53492226527849096</v>
      </c>
      <c r="EP30" s="54">
        <f t="shared" si="47"/>
        <v>1.0188995529114113</v>
      </c>
      <c r="EQ30" s="54">
        <v>0.80499999999999994</v>
      </c>
      <c r="ER30" s="54">
        <v>0.79117438718309696</v>
      </c>
      <c r="ES30" s="54">
        <f t="shared" si="48"/>
        <v>0.98282532569328818</v>
      </c>
      <c r="ET30" s="54">
        <v>0.48499999999999999</v>
      </c>
      <c r="EU30" s="54">
        <v>0.28402612211050099</v>
      </c>
      <c r="EV30" s="54">
        <f t="shared" si="49"/>
        <v>0.58562087033092991</v>
      </c>
      <c r="EW30" s="54">
        <v>0.64500000000000002</v>
      </c>
      <c r="EX30" s="54">
        <v>0.57229634342751501</v>
      </c>
      <c r="EY30" s="54">
        <f t="shared" si="50"/>
        <v>0.88728115260079843</v>
      </c>
      <c r="EZ30" s="54">
        <v>0.68</v>
      </c>
      <c r="FA30" s="54">
        <v>0.58693540553666801</v>
      </c>
      <c r="FB30" s="54">
        <f t="shared" si="51"/>
        <v>0.86314030225980587</v>
      </c>
      <c r="FC30" s="54">
        <v>0.28999999999999998</v>
      </c>
      <c r="FD30" s="54">
        <v>0.336737804878049</v>
      </c>
      <c r="FE30" s="54">
        <f t="shared" si="52"/>
        <v>1.1611648444070657</v>
      </c>
      <c r="FF30" s="54">
        <v>0.48499999999999999</v>
      </c>
      <c r="FG30" s="54">
        <v>0.38003193545676101</v>
      </c>
      <c r="FH30" s="54">
        <f t="shared" si="53"/>
        <v>0.78357100094177534</v>
      </c>
      <c r="FI30" s="54">
        <v>0.81</v>
      </c>
      <c r="FJ30" s="54">
        <v>0.77516912057302001</v>
      </c>
      <c r="FK30" s="54">
        <f t="shared" si="54"/>
        <v>0.95699891428767891</v>
      </c>
      <c r="FL30" s="54">
        <v>0.61009999999999998</v>
      </c>
      <c r="FM30" s="54">
        <v>0.70727969348659003</v>
      </c>
      <c r="FN30" s="54">
        <f t="shared" si="55"/>
        <v>1.1592848606565973</v>
      </c>
      <c r="FO30" s="60">
        <v>7467</v>
      </c>
      <c r="FP30" s="60">
        <v>5394</v>
      </c>
      <c r="FQ30" s="54">
        <f t="shared" si="56"/>
        <v>0.72237846524708715</v>
      </c>
      <c r="FR30" s="60">
        <v>2022</v>
      </c>
      <c r="FS30" s="60">
        <v>1304</v>
      </c>
      <c r="FT30" s="54">
        <f t="shared" si="57"/>
        <v>0.64490603363006926</v>
      </c>
      <c r="FU30" s="60">
        <v>9489</v>
      </c>
      <c r="FV30" s="60">
        <v>6698</v>
      </c>
      <c r="FW30" s="54">
        <f t="shared" si="58"/>
        <v>0.70586995468437141</v>
      </c>
      <c r="FX30" s="60">
        <v>87094</v>
      </c>
      <c r="FY30" s="60">
        <v>91650</v>
      </c>
      <c r="FZ30" s="54">
        <f t="shared" si="59"/>
        <v>1.052311295841275</v>
      </c>
      <c r="GA30" s="60">
        <v>96583</v>
      </c>
      <c r="GB30" s="60">
        <v>98348</v>
      </c>
      <c r="GC30" s="54">
        <f t="shared" si="60"/>
        <v>1.0182744375304142</v>
      </c>
      <c r="GD30" s="60">
        <v>3577</v>
      </c>
      <c r="GE30" s="60">
        <v>3536</v>
      </c>
      <c r="GF30" s="299">
        <f t="shared" si="61"/>
        <v>0.98853788090578698</v>
      </c>
      <c r="GG30" s="60">
        <v>9234</v>
      </c>
      <c r="GH30" s="60">
        <v>11403</v>
      </c>
      <c r="GI30" s="54">
        <f t="shared" si="62"/>
        <v>1.2348927875243665</v>
      </c>
      <c r="GJ30" s="60">
        <v>1830</v>
      </c>
      <c r="GK30" s="60">
        <v>2731</v>
      </c>
      <c r="GL30" s="54">
        <f t="shared" si="63"/>
        <v>1.4923497267759562</v>
      </c>
    </row>
    <row r="31" spans="1:194" s="44" customFormat="1" ht="15" customHeight="1" x14ac:dyDescent="0.6">
      <c r="A31" s="8">
        <v>68</v>
      </c>
      <c r="B31" s="9" t="s">
        <v>541</v>
      </c>
      <c r="C31" s="162">
        <v>12062</v>
      </c>
      <c r="D31" s="8">
        <v>12304</v>
      </c>
      <c r="E31" s="351">
        <f t="shared" si="1"/>
        <v>1.0200630077930692</v>
      </c>
      <c r="F31" s="162">
        <v>11142</v>
      </c>
      <c r="G31" s="8">
        <v>12702</v>
      </c>
      <c r="H31" s="351">
        <f t="shared" si="2"/>
        <v>1.1400107700592352</v>
      </c>
      <c r="I31" s="162">
        <v>337</v>
      </c>
      <c r="J31" s="8">
        <v>344</v>
      </c>
      <c r="K31" s="351">
        <f t="shared" si="3"/>
        <v>1.0207715133531157</v>
      </c>
      <c r="L31" s="8">
        <v>201</v>
      </c>
      <c r="M31" s="8">
        <v>175</v>
      </c>
      <c r="N31" s="354">
        <f t="shared" si="4"/>
        <v>0.87064676616915426</v>
      </c>
      <c r="O31" s="8">
        <v>0</v>
      </c>
      <c r="P31" s="8">
        <v>0</v>
      </c>
      <c r="Q31" s="354" t="str">
        <f t="shared" si="5"/>
        <v>N/A</v>
      </c>
      <c r="R31" s="8">
        <v>23742</v>
      </c>
      <c r="S31" s="8">
        <v>25525</v>
      </c>
      <c r="T31" s="356">
        <f t="shared" si="0"/>
        <v>1.0750989807092914</v>
      </c>
      <c r="U31" s="8">
        <v>23742</v>
      </c>
      <c r="V31" s="8">
        <v>25525</v>
      </c>
      <c r="W31" s="356">
        <f t="shared" si="6"/>
        <v>1.0750989807092914</v>
      </c>
      <c r="X31" s="8">
        <v>778</v>
      </c>
      <c r="Y31" s="8">
        <v>681</v>
      </c>
      <c r="Z31" s="351">
        <f t="shared" si="7"/>
        <v>0.87532133676092549</v>
      </c>
      <c r="AA31" s="8">
        <v>104</v>
      </c>
      <c r="AB31" s="8">
        <v>183</v>
      </c>
      <c r="AC31" s="354">
        <f t="shared" si="8"/>
        <v>1.7596153846153846</v>
      </c>
      <c r="AD31" s="8">
        <v>45</v>
      </c>
      <c r="AE31" s="8">
        <v>66</v>
      </c>
      <c r="AF31" s="354">
        <f t="shared" si="9"/>
        <v>1.4666666666666666</v>
      </c>
      <c r="AG31" s="8">
        <v>927</v>
      </c>
      <c r="AH31" s="8">
        <v>930</v>
      </c>
      <c r="AI31" s="354">
        <f t="shared" si="10"/>
        <v>1.0032362459546926</v>
      </c>
      <c r="AJ31" s="8">
        <v>192</v>
      </c>
      <c r="AK31" s="8">
        <v>110</v>
      </c>
      <c r="AL31" s="351">
        <f t="shared" si="11"/>
        <v>0.57291666666666663</v>
      </c>
      <c r="AM31" s="8">
        <v>93</v>
      </c>
      <c r="AN31" s="8">
        <v>114</v>
      </c>
      <c r="AO31" s="354">
        <f t="shared" si="12"/>
        <v>1.2258064516129032</v>
      </c>
      <c r="AP31" s="8">
        <v>60</v>
      </c>
      <c r="AQ31" s="8">
        <v>49</v>
      </c>
      <c r="AR31" s="354">
        <f t="shared" si="13"/>
        <v>0.81666666666666665</v>
      </c>
      <c r="AS31" s="8">
        <v>345</v>
      </c>
      <c r="AT31" s="8">
        <v>273</v>
      </c>
      <c r="AU31" s="356">
        <f t="shared" si="14"/>
        <v>0.79130434782608694</v>
      </c>
      <c r="AV31" s="8">
        <v>11954</v>
      </c>
      <c r="AW31" s="8">
        <v>11644</v>
      </c>
      <c r="AX31" s="351">
        <f t="shared" si="15"/>
        <v>0.97406725782164971</v>
      </c>
      <c r="AY31" s="8">
        <v>3753</v>
      </c>
      <c r="AZ31" s="8">
        <v>3949</v>
      </c>
      <c r="BA31" s="351">
        <f t="shared" si="16"/>
        <v>1.0522248867572608</v>
      </c>
      <c r="BB31" s="8">
        <v>1291</v>
      </c>
      <c r="BC31" s="8">
        <v>1302</v>
      </c>
      <c r="BD31" s="354">
        <f t="shared" si="17"/>
        <v>1.0085205267234703</v>
      </c>
      <c r="BE31" s="8">
        <v>92</v>
      </c>
      <c r="BF31" s="8">
        <v>90</v>
      </c>
      <c r="BG31" s="354">
        <f t="shared" si="18"/>
        <v>0.97826086956521741</v>
      </c>
      <c r="BH31" s="8">
        <v>27860</v>
      </c>
      <c r="BI31" s="8">
        <v>27545</v>
      </c>
      <c r="BJ31" s="558">
        <f t="shared" si="19"/>
        <v>0.9886934673366834</v>
      </c>
      <c r="BK31" s="8">
        <v>44950</v>
      </c>
      <c r="BL31" s="8">
        <v>44530</v>
      </c>
      <c r="BM31" s="351">
        <f t="shared" si="20"/>
        <v>0.99065628476084533</v>
      </c>
      <c r="BN31" s="8">
        <v>120</v>
      </c>
      <c r="BO31" s="8">
        <v>117</v>
      </c>
      <c r="BP31" s="351">
        <f t="shared" si="21"/>
        <v>0.97499999999999998</v>
      </c>
      <c r="BQ31" s="8">
        <v>46342</v>
      </c>
      <c r="BR31" s="8">
        <v>45850</v>
      </c>
      <c r="BS31" s="351">
        <f t="shared" si="22"/>
        <v>0.98938328082516935</v>
      </c>
      <c r="BT31" s="8">
        <v>70084</v>
      </c>
      <c r="BU31" s="8">
        <v>71375</v>
      </c>
      <c r="BV31" s="351">
        <f t="shared" si="23"/>
        <v>1.0184207522401689</v>
      </c>
      <c r="BW31" s="8">
        <v>160000</v>
      </c>
      <c r="BX31" s="8">
        <v>133761</v>
      </c>
      <c r="BY31" s="357">
        <f t="shared" si="24"/>
        <v>0.83600624999999995</v>
      </c>
      <c r="BZ31" s="8">
        <v>128655</v>
      </c>
      <c r="CA31" s="162">
        <v>152418</v>
      </c>
      <c r="CB31" s="357">
        <f t="shared" si="25"/>
        <v>1.1847032762038008</v>
      </c>
      <c r="CC31" s="8">
        <v>30720</v>
      </c>
      <c r="CD31" s="8">
        <v>29735</v>
      </c>
      <c r="CE31" s="357">
        <f t="shared" si="26"/>
        <v>0.96793619791666663</v>
      </c>
      <c r="CF31" s="8">
        <v>8220</v>
      </c>
      <c r="CG31" s="8">
        <v>9780</v>
      </c>
      <c r="CH31" s="351">
        <f t="shared" si="27"/>
        <v>1.1897810218978102</v>
      </c>
      <c r="CI31" s="8">
        <v>38940</v>
      </c>
      <c r="CJ31" s="8">
        <v>39515</v>
      </c>
      <c r="CK31" s="351">
        <f t="shared" si="28"/>
        <v>1.0147663071391886</v>
      </c>
      <c r="CL31" s="162">
        <v>43602</v>
      </c>
      <c r="CM31" s="162">
        <v>50353</v>
      </c>
      <c r="CN31" s="357">
        <f t="shared" si="29"/>
        <v>1.1548323471400395</v>
      </c>
      <c r="CO31" s="162">
        <v>6988</v>
      </c>
      <c r="CP31" s="8">
        <v>8802</v>
      </c>
      <c r="CQ31" s="357">
        <f t="shared" si="30"/>
        <v>1.2595878649112764</v>
      </c>
      <c r="CR31" s="162">
        <v>378185</v>
      </c>
      <c r="CS31" s="162">
        <v>384849</v>
      </c>
      <c r="CT31" s="357">
        <f t="shared" si="31"/>
        <v>1.017621005592501</v>
      </c>
      <c r="CU31" s="162">
        <v>448269</v>
      </c>
      <c r="CV31" s="162">
        <v>456224</v>
      </c>
      <c r="CW31" s="357">
        <f t="shared" si="32"/>
        <v>1.0177460408817027</v>
      </c>
      <c r="CX31" s="162">
        <v>45291</v>
      </c>
      <c r="CY31" s="162">
        <v>52127</v>
      </c>
      <c r="CZ31" s="354">
        <f t="shared" si="33"/>
        <v>1.150935064361573</v>
      </c>
      <c r="DA31" s="162">
        <v>7185</v>
      </c>
      <c r="DB31" s="8">
        <v>9007</v>
      </c>
      <c r="DC31" s="354">
        <f t="shared" si="34"/>
        <v>1.2535838552540013</v>
      </c>
      <c r="DD31" s="8">
        <v>205615</v>
      </c>
      <c r="DE31" s="8">
        <v>180147</v>
      </c>
      <c r="DF31" s="357">
        <f t="shared" si="35"/>
        <v>0.87613744133453297</v>
      </c>
      <c r="DG31" s="54">
        <v>0.88</v>
      </c>
      <c r="DH31" s="54">
        <v>0.87527743967924398</v>
      </c>
      <c r="DI31" s="54">
        <f t="shared" si="36"/>
        <v>0.99463345418095905</v>
      </c>
      <c r="DJ31" s="54">
        <v>0.72</v>
      </c>
      <c r="DK31" s="54">
        <v>0.78019751835907802</v>
      </c>
      <c r="DL31" s="54">
        <f t="shared" si="37"/>
        <v>1.0836076643876085</v>
      </c>
      <c r="DM31" s="54">
        <v>0.8</v>
      </c>
      <c r="DN31" s="54">
        <v>0.86708833151581199</v>
      </c>
      <c r="DO31" s="54">
        <f t="shared" si="38"/>
        <v>1.083860414394765</v>
      </c>
      <c r="DP31" s="54">
        <v>0.86</v>
      </c>
      <c r="DQ31" s="54">
        <v>0.90400062387896696</v>
      </c>
      <c r="DR31" s="54">
        <f t="shared" si="39"/>
        <v>1.0511635161383337</v>
      </c>
      <c r="DS31" s="54">
        <v>0.77</v>
      </c>
      <c r="DT31" s="54">
        <v>0.82821602897181501</v>
      </c>
      <c r="DU31" s="54">
        <f t="shared" si="40"/>
        <v>1.0756052324309286</v>
      </c>
      <c r="DV31" s="54">
        <v>0.81499999999999995</v>
      </c>
      <c r="DW31" s="54">
        <v>0.86628795298726702</v>
      </c>
      <c r="DX31" s="54">
        <f t="shared" si="41"/>
        <v>1.0629300036653584</v>
      </c>
      <c r="DY31" s="54">
        <v>0.87</v>
      </c>
      <c r="DZ31" s="54">
        <v>0.88200789415978398</v>
      </c>
      <c r="EA31" s="54">
        <f t="shared" si="42"/>
        <v>1.013802177195154</v>
      </c>
      <c r="EB31" s="54">
        <v>0.745</v>
      </c>
      <c r="EC31" s="54">
        <v>0.81682781814906003</v>
      </c>
      <c r="ED31" s="54">
        <f t="shared" si="43"/>
        <v>1.0964131787235705</v>
      </c>
      <c r="EE31" s="54">
        <v>0.8075</v>
      </c>
      <c r="EF31" s="54">
        <v>0.86680210157618198</v>
      </c>
      <c r="EG31" s="54">
        <f t="shared" si="44"/>
        <v>1.0734391350788632</v>
      </c>
      <c r="EH31" s="54">
        <v>0.79</v>
      </c>
      <c r="EI31" s="54">
        <v>0.78880792218763696</v>
      </c>
      <c r="EJ31" s="54">
        <f t="shared" si="45"/>
        <v>0.9984910407438442</v>
      </c>
      <c r="EK31" s="54">
        <v>0.27</v>
      </c>
      <c r="EL31" s="54">
        <v>0.23843396780349399</v>
      </c>
      <c r="EM31" s="54">
        <f t="shared" si="46"/>
        <v>0.88308876964257033</v>
      </c>
      <c r="EN31" s="54">
        <v>0.53</v>
      </c>
      <c r="EO31" s="54">
        <v>0.55499169804260895</v>
      </c>
      <c r="EP31" s="54">
        <f t="shared" si="47"/>
        <v>1.0471541472502055</v>
      </c>
      <c r="EQ31" s="54">
        <v>0.83000000000000007</v>
      </c>
      <c r="ER31" s="54">
        <v>0.80728202639118796</v>
      </c>
      <c r="ES31" s="54">
        <f t="shared" si="48"/>
        <v>0.97262894745926254</v>
      </c>
      <c r="ET31" s="54">
        <v>0.50750000000000006</v>
      </c>
      <c r="EU31" s="54">
        <v>0.29189495245549502</v>
      </c>
      <c r="EV31" s="54">
        <f t="shared" si="49"/>
        <v>0.57516246789260095</v>
      </c>
      <c r="EW31" s="54">
        <v>0.66875000000000007</v>
      </c>
      <c r="EX31" s="54">
        <v>0.60377358490566002</v>
      </c>
      <c r="EY31" s="54">
        <f t="shared" si="50"/>
        <v>0.90283900546640738</v>
      </c>
      <c r="EZ31" s="54">
        <v>0.76</v>
      </c>
      <c r="FA31" s="54">
        <v>0.69723926380368095</v>
      </c>
      <c r="FB31" s="54">
        <f t="shared" si="51"/>
        <v>0.91742008395221175</v>
      </c>
      <c r="FC31" s="54">
        <v>0.28999999999999998</v>
      </c>
      <c r="FD31" s="54">
        <v>0.31743736337649198</v>
      </c>
      <c r="FE31" s="54">
        <f t="shared" si="52"/>
        <v>1.0946115978499724</v>
      </c>
      <c r="FF31" s="54">
        <v>0.52500000000000002</v>
      </c>
      <c r="FG31" s="54">
        <v>0.41143869416677198</v>
      </c>
      <c r="FH31" s="54">
        <f t="shared" si="53"/>
        <v>0.78369275079385137</v>
      </c>
      <c r="FI31" s="54">
        <v>0.9</v>
      </c>
      <c r="FJ31" s="54">
        <v>0.83430851574040299</v>
      </c>
      <c r="FK31" s="54">
        <f t="shared" si="54"/>
        <v>0.92700946193378109</v>
      </c>
      <c r="FL31" s="54">
        <v>0.61009999999999998</v>
      </c>
      <c r="FM31" s="54">
        <v>0.81558787609636896</v>
      </c>
      <c r="FN31" s="54">
        <f t="shared" si="55"/>
        <v>1.3368101558701344</v>
      </c>
      <c r="FO31" s="60">
        <v>18685</v>
      </c>
      <c r="FP31" s="60">
        <v>15008</v>
      </c>
      <c r="FQ31" s="54">
        <f t="shared" si="56"/>
        <v>0.80321113192400317</v>
      </c>
      <c r="FR31" s="60">
        <v>4898</v>
      </c>
      <c r="FS31" s="60">
        <v>2909</v>
      </c>
      <c r="FT31" s="54">
        <f t="shared" si="57"/>
        <v>0.59391588403429973</v>
      </c>
      <c r="FU31" s="60">
        <v>23583</v>
      </c>
      <c r="FV31" s="60">
        <v>17917</v>
      </c>
      <c r="FW31" s="54">
        <f t="shared" si="58"/>
        <v>0.75974218716872322</v>
      </c>
      <c r="FX31" s="60">
        <v>160242</v>
      </c>
      <c r="FY31" s="60">
        <v>207647</v>
      </c>
      <c r="FZ31" s="54">
        <f t="shared" si="59"/>
        <v>1.2958338013754196</v>
      </c>
      <c r="GA31" s="60">
        <v>183825</v>
      </c>
      <c r="GB31" s="60">
        <v>225564</v>
      </c>
      <c r="GC31" s="54">
        <f t="shared" si="60"/>
        <v>1.2270583435332518</v>
      </c>
      <c r="GD31" s="60">
        <v>10568</v>
      </c>
      <c r="GE31" s="60">
        <v>10886</v>
      </c>
      <c r="GF31" s="299">
        <f t="shared" si="61"/>
        <v>1.0300908402725208</v>
      </c>
      <c r="GG31" s="60">
        <v>34125</v>
      </c>
      <c r="GH31" s="60">
        <v>39133</v>
      </c>
      <c r="GI31" s="54">
        <f t="shared" si="62"/>
        <v>1.1467545787545788</v>
      </c>
      <c r="GJ31" s="60">
        <v>4119</v>
      </c>
      <c r="GK31" s="60">
        <v>6778</v>
      </c>
      <c r="GL31" s="54">
        <f t="shared" si="63"/>
        <v>1.645545035202719</v>
      </c>
    </row>
    <row r="32" spans="1:194" s="44" customFormat="1" ht="15" customHeight="1" x14ac:dyDescent="0.6">
      <c r="A32" s="8">
        <v>70</v>
      </c>
      <c r="B32" s="9" t="s">
        <v>542</v>
      </c>
      <c r="C32" s="162">
        <v>1275</v>
      </c>
      <c r="D32" s="8">
        <v>1370</v>
      </c>
      <c r="E32" s="351">
        <f t="shared" si="1"/>
        <v>1.0745098039215686</v>
      </c>
      <c r="F32" s="162">
        <v>455</v>
      </c>
      <c r="G32" s="8">
        <v>487</v>
      </c>
      <c r="H32" s="351">
        <f t="shared" si="2"/>
        <v>1.0703296703296703</v>
      </c>
      <c r="I32" s="162">
        <v>0</v>
      </c>
      <c r="J32" s="8">
        <v>0</v>
      </c>
      <c r="K32" s="351" t="str">
        <f t="shared" si="3"/>
        <v>N/A</v>
      </c>
      <c r="L32" s="8">
        <v>0</v>
      </c>
      <c r="M32" s="8">
        <v>0</v>
      </c>
      <c r="N32" s="354" t="str">
        <f t="shared" si="4"/>
        <v>N/A</v>
      </c>
      <c r="O32" s="8">
        <v>0</v>
      </c>
      <c r="P32" s="8">
        <v>0</v>
      </c>
      <c r="Q32" s="354" t="str">
        <f t="shared" si="5"/>
        <v>N/A</v>
      </c>
      <c r="R32" s="8">
        <v>1730</v>
      </c>
      <c r="S32" s="8">
        <v>1857</v>
      </c>
      <c r="T32" s="356">
        <f t="shared" si="0"/>
        <v>1.0734104046242774</v>
      </c>
      <c r="U32" s="8">
        <v>1730</v>
      </c>
      <c r="V32" s="8">
        <v>1857</v>
      </c>
      <c r="W32" s="356">
        <f t="shared" si="6"/>
        <v>1.0734104046242774</v>
      </c>
      <c r="X32" s="8">
        <v>150</v>
      </c>
      <c r="Y32" s="8">
        <v>120</v>
      </c>
      <c r="Z32" s="351">
        <f t="shared" si="7"/>
        <v>0.8</v>
      </c>
      <c r="AA32" s="8">
        <v>30</v>
      </c>
      <c r="AB32" s="8">
        <v>27</v>
      </c>
      <c r="AC32" s="354">
        <f t="shared" si="8"/>
        <v>0.9</v>
      </c>
      <c r="AD32" s="8">
        <v>0</v>
      </c>
      <c r="AE32" s="8">
        <v>0</v>
      </c>
      <c r="AF32" s="354" t="str">
        <f t="shared" si="9"/>
        <v>N/A</v>
      </c>
      <c r="AG32" s="8">
        <v>180</v>
      </c>
      <c r="AH32" s="8">
        <v>147</v>
      </c>
      <c r="AI32" s="354">
        <f t="shared" si="10"/>
        <v>0.81666666666666665</v>
      </c>
      <c r="AJ32" s="8">
        <v>0</v>
      </c>
      <c r="AK32" s="8">
        <v>0</v>
      </c>
      <c r="AL32" s="351" t="str">
        <f t="shared" si="11"/>
        <v>N/A</v>
      </c>
      <c r="AM32" s="8">
        <v>15</v>
      </c>
      <c r="AN32" s="8">
        <v>16</v>
      </c>
      <c r="AO32" s="354">
        <f t="shared" si="12"/>
        <v>1.0666666666666667</v>
      </c>
      <c r="AP32" s="8">
        <v>0</v>
      </c>
      <c r="AQ32" s="8">
        <v>0</v>
      </c>
      <c r="AR32" s="354" t="str">
        <f t="shared" si="13"/>
        <v>N/A</v>
      </c>
      <c r="AS32" s="8">
        <v>15</v>
      </c>
      <c r="AT32" s="8">
        <v>16</v>
      </c>
      <c r="AU32" s="356">
        <f t="shared" si="14"/>
        <v>1.0666666666666667</v>
      </c>
      <c r="AV32" s="8">
        <v>3620</v>
      </c>
      <c r="AW32" s="8">
        <v>3404</v>
      </c>
      <c r="AX32" s="351">
        <f t="shared" si="15"/>
        <v>0.94033149171270713</v>
      </c>
      <c r="AY32" s="8">
        <v>398</v>
      </c>
      <c r="AZ32" s="8">
        <v>442</v>
      </c>
      <c r="BA32" s="351">
        <f t="shared" si="16"/>
        <v>1.1105527638190955</v>
      </c>
      <c r="BB32" s="8">
        <v>858</v>
      </c>
      <c r="BC32" s="8">
        <v>865</v>
      </c>
      <c r="BD32" s="354">
        <f t="shared" si="17"/>
        <v>1.008158508158508</v>
      </c>
      <c r="BE32" s="8">
        <v>82</v>
      </c>
      <c r="BF32" s="8">
        <v>82</v>
      </c>
      <c r="BG32" s="354">
        <f t="shared" si="18"/>
        <v>1</v>
      </c>
      <c r="BH32" s="8">
        <v>10487</v>
      </c>
      <c r="BI32" s="8">
        <v>10782</v>
      </c>
      <c r="BJ32" s="558">
        <f t="shared" si="19"/>
        <v>1.0281300657957471</v>
      </c>
      <c r="BK32" s="8">
        <v>15445</v>
      </c>
      <c r="BL32" s="8">
        <v>15575</v>
      </c>
      <c r="BM32" s="351">
        <f t="shared" si="20"/>
        <v>1.008416963418582</v>
      </c>
      <c r="BN32" s="8">
        <v>0</v>
      </c>
      <c r="BO32" s="8">
        <v>0</v>
      </c>
      <c r="BP32" s="351" t="str">
        <f t="shared" si="21"/>
        <v>N/A</v>
      </c>
      <c r="BQ32" s="8">
        <v>15640</v>
      </c>
      <c r="BR32" s="8">
        <v>15738</v>
      </c>
      <c r="BS32" s="351">
        <f t="shared" si="22"/>
        <v>1.0062659846547315</v>
      </c>
      <c r="BT32" s="8">
        <v>17370</v>
      </c>
      <c r="BU32" s="8">
        <v>17595</v>
      </c>
      <c r="BV32" s="351">
        <f t="shared" si="23"/>
        <v>1.0129533678756477</v>
      </c>
      <c r="BW32" s="8">
        <v>13920</v>
      </c>
      <c r="BX32" s="8">
        <v>13920</v>
      </c>
      <c r="BY32" s="357">
        <f t="shared" si="24"/>
        <v>1</v>
      </c>
      <c r="BZ32" s="8">
        <v>41150</v>
      </c>
      <c r="CA32" s="162">
        <v>60053</v>
      </c>
      <c r="CB32" s="357">
        <f t="shared" si="25"/>
        <v>1.4593681652490886</v>
      </c>
      <c r="CC32" s="8">
        <v>3840</v>
      </c>
      <c r="CD32" s="8">
        <v>3840</v>
      </c>
      <c r="CE32" s="357">
        <f t="shared" si="26"/>
        <v>1</v>
      </c>
      <c r="CF32" s="8">
        <v>650</v>
      </c>
      <c r="CG32" s="8">
        <v>668</v>
      </c>
      <c r="CH32" s="351">
        <f t="shared" si="27"/>
        <v>1.0276923076923077</v>
      </c>
      <c r="CI32" s="8">
        <v>4490</v>
      </c>
      <c r="CJ32" s="8">
        <v>4508</v>
      </c>
      <c r="CK32" s="351">
        <f t="shared" si="28"/>
        <v>1.0040089086859689</v>
      </c>
      <c r="CL32" s="162">
        <v>20239</v>
      </c>
      <c r="CM32" s="162">
        <v>23549</v>
      </c>
      <c r="CN32" s="357">
        <f t="shared" si="29"/>
        <v>1.1635456297247888</v>
      </c>
      <c r="CO32" s="162">
        <v>1230</v>
      </c>
      <c r="CP32" s="8">
        <v>2116</v>
      </c>
      <c r="CQ32" s="357">
        <f t="shared" si="30"/>
        <v>1.7203252032520324</v>
      </c>
      <c r="CR32" s="162">
        <v>81029</v>
      </c>
      <c r="CS32" s="162">
        <v>104146</v>
      </c>
      <c r="CT32" s="357">
        <f t="shared" si="31"/>
        <v>1.2852929198188303</v>
      </c>
      <c r="CU32" s="162">
        <v>98399</v>
      </c>
      <c r="CV32" s="162">
        <v>121741</v>
      </c>
      <c r="CW32" s="357">
        <f t="shared" si="32"/>
        <v>1.2372178579050601</v>
      </c>
      <c r="CX32" s="162">
        <v>21142</v>
      </c>
      <c r="CY32" s="162">
        <v>24457</v>
      </c>
      <c r="CZ32" s="354">
        <f t="shared" si="33"/>
        <v>1.156796897171507</v>
      </c>
      <c r="DA32" s="162">
        <v>1312</v>
      </c>
      <c r="DB32" s="8">
        <v>2198</v>
      </c>
      <c r="DC32" s="354">
        <f t="shared" si="34"/>
        <v>1.6753048780487805</v>
      </c>
      <c r="DD32" s="8">
        <v>18613</v>
      </c>
      <c r="DE32" s="8">
        <v>18689</v>
      </c>
      <c r="DF32" s="357">
        <f t="shared" si="35"/>
        <v>1.0040831676785043</v>
      </c>
      <c r="DG32" s="54">
        <v>0.87</v>
      </c>
      <c r="DH32" s="54">
        <v>0.90121600418409997</v>
      </c>
      <c r="DI32" s="54">
        <f t="shared" si="36"/>
        <v>1.0358804645794253</v>
      </c>
      <c r="DJ32" s="54">
        <v>0.84</v>
      </c>
      <c r="DK32" s="54">
        <v>0.95248868778280604</v>
      </c>
      <c r="DL32" s="54">
        <f t="shared" si="37"/>
        <v>1.1339151045033407</v>
      </c>
      <c r="DM32" s="54">
        <v>0.85499999999999998</v>
      </c>
      <c r="DN32" s="54">
        <v>0.902655991866819</v>
      </c>
      <c r="DO32" s="54">
        <f t="shared" si="38"/>
        <v>1.055738002183414</v>
      </c>
      <c r="DP32" s="54">
        <v>0.94</v>
      </c>
      <c r="DQ32" s="54">
        <v>0.94087591240875901</v>
      </c>
      <c r="DR32" s="54">
        <f t="shared" si="39"/>
        <v>1.0009318217114458</v>
      </c>
      <c r="DS32" s="54">
        <v>0.95</v>
      </c>
      <c r="DT32" s="54">
        <v>0.43326488706365501</v>
      </c>
      <c r="DU32" s="54">
        <f t="shared" si="40"/>
        <v>0.45606830217226846</v>
      </c>
      <c r="DV32" s="54">
        <v>0.94499999999999995</v>
      </c>
      <c r="DW32" s="54">
        <v>0.80775444264943397</v>
      </c>
      <c r="DX32" s="54">
        <f t="shared" si="41"/>
        <v>0.85476660597823706</v>
      </c>
      <c r="DY32" s="54">
        <v>0.90500000000000003</v>
      </c>
      <c r="DZ32" s="54">
        <v>0.90447617904716204</v>
      </c>
      <c r="EA32" s="54">
        <f t="shared" si="42"/>
        <v>0.99942119231730608</v>
      </c>
      <c r="EB32" s="54">
        <v>0.89500000000000002</v>
      </c>
      <c r="EC32" s="54">
        <v>0.68030139935414402</v>
      </c>
      <c r="ED32" s="54">
        <f t="shared" si="43"/>
        <v>0.76011329536775862</v>
      </c>
      <c r="EE32" s="54">
        <v>0.9</v>
      </c>
      <c r="EF32" s="54">
        <v>0.89263995453253797</v>
      </c>
      <c r="EG32" s="54">
        <f t="shared" si="44"/>
        <v>0.99182217170281994</v>
      </c>
      <c r="EH32" s="54">
        <v>0.91</v>
      </c>
      <c r="EI32" s="54">
        <v>0.90944134466232995</v>
      </c>
      <c r="EJ32" s="54">
        <f t="shared" si="45"/>
        <v>0.99938609303552739</v>
      </c>
      <c r="EK32" s="54">
        <v>0.28000000000000003</v>
      </c>
      <c r="EL32" s="54">
        <v>0.169594594594595</v>
      </c>
      <c r="EM32" s="54">
        <f t="shared" si="46"/>
        <v>0.60569498069498207</v>
      </c>
      <c r="EN32" s="54">
        <v>0.59499999999999997</v>
      </c>
      <c r="EO32" s="54">
        <v>0.78327540183972499</v>
      </c>
      <c r="EP32" s="54">
        <f t="shared" si="47"/>
        <v>1.3164292467894538</v>
      </c>
      <c r="EQ32" s="54">
        <v>0.90749999999999997</v>
      </c>
      <c r="ER32" s="54">
        <v>0.90863835733416098</v>
      </c>
      <c r="ES32" s="54">
        <f t="shared" si="48"/>
        <v>1.0012543882470093</v>
      </c>
      <c r="ET32" s="54">
        <v>0.58750000000000002</v>
      </c>
      <c r="EU32" s="54">
        <v>0.194981004869174</v>
      </c>
      <c r="EV32" s="54">
        <f t="shared" si="49"/>
        <v>0.33188256147944506</v>
      </c>
      <c r="EW32" s="54">
        <v>0.74750000000000005</v>
      </c>
      <c r="EX32" s="54">
        <v>0.79908165696026801</v>
      </c>
      <c r="EY32" s="54">
        <f t="shared" si="50"/>
        <v>1.0690055611508602</v>
      </c>
      <c r="EZ32" s="54">
        <v>0.98</v>
      </c>
      <c r="FA32" s="54">
        <v>0.99550898203592797</v>
      </c>
      <c r="FB32" s="54">
        <f t="shared" si="51"/>
        <v>1.015825491873396</v>
      </c>
      <c r="FC32" s="54">
        <v>0.24</v>
      </c>
      <c r="FD32" s="54">
        <v>0.25703124999999999</v>
      </c>
      <c r="FE32" s="54">
        <f t="shared" si="52"/>
        <v>1.0709635416666667</v>
      </c>
      <c r="FF32" s="54">
        <v>0.61</v>
      </c>
      <c r="FG32" s="54">
        <v>0.36645962732919202</v>
      </c>
      <c r="FH32" s="54">
        <f t="shared" si="53"/>
        <v>0.60075348742490498</v>
      </c>
      <c r="FI32" s="54">
        <v>0.95</v>
      </c>
      <c r="FJ32" s="54">
        <v>0.94353354867727002</v>
      </c>
      <c r="FK32" s="54">
        <f t="shared" si="54"/>
        <v>0.99319320913396847</v>
      </c>
      <c r="FL32" s="54">
        <v>0.61009999999999998</v>
      </c>
      <c r="FM32" s="54">
        <v>0.94722474977252002</v>
      </c>
      <c r="FN32" s="54">
        <f t="shared" si="55"/>
        <v>1.5525729384896247</v>
      </c>
      <c r="FO32" s="60">
        <v>6021</v>
      </c>
      <c r="FP32" s="60">
        <v>4855</v>
      </c>
      <c r="FQ32" s="54">
        <f t="shared" si="56"/>
        <v>0.80634446105298119</v>
      </c>
      <c r="FR32" s="60">
        <v>752</v>
      </c>
      <c r="FS32" s="60">
        <v>381</v>
      </c>
      <c r="FT32" s="54">
        <f t="shared" si="57"/>
        <v>0.50664893617021278</v>
      </c>
      <c r="FU32" s="60">
        <v>6773</v>
      </c>
      <c r="FV32" s="60">
        <v>5236</v>
      </c>
      <c r="FW32" s="54">
        <f t="shared" si="58"/>
        <v>0.77306954082385948</v>
      </c>
      <c r="FX32" s="60">
        <v>42904</v>
      </c>
      <c r="FY32" s="60">
        <v>80961</v>
      </c>
      <c r="FZ32" s="54">
        <f t="shared" si="59"/>
        <v>1.8870268506432966</v>
      </c>
      <c r="GA32" s="60">
        <v>49677</v>
      </c>
      <c r="GB32" s="60">
        <v>86197</v>
      </c>
      <c r="GC32" s="54">
        <f t="shared" si="60"/>
        <v>1.7351490629466353</v>
      </c>
      <c r="GD32" s="60">
        <v>3657</v>
      </c>
      <c r="GE32" s="60">
        <v>3834</v>
      </c>
      <c r="GF32" s="299">
        <f t="shared" si="61"/>
        <v>1.0484003281378178</v>
      </c>
      <c r="GG32" s="60">
        <v>17671</v>
      </c>
      <c r="GH32" s="60">
        <v>21041</v>
      </c>
      <c r="GI32" s="54">
        <f t="shared" si="62"/>
        <v>1.1907079395619942</v>
      </c>
      <c r="GJ32" s="60">
        <v>732</v>
      </c>
      <c r="GK32" s="60">
        <v>1704</v>
      </c>
      <c r="GL32" s="54">
        <f t="shared" si="63"/>
        <v>2.3278688524590163</v>
      </c>
    </row>
    <row r="33" spans="1:194" s="44" customFormat="1" ht="15" customHeight="1" x14ac:dyDescent="0.6">
      <c r="A33" s="8">
        <v>73</v>
      </c>
      <c r="B33" s="9" t="s">
        <v>543</v>
      </c>
      <c r="C33" s="162">
        <v>8861</v>
      </c>
      <c r="D33" s="8">
        <v>8291</v>
      </c>
      <c r="E33" s="351">
        <f t="shared" si="1"/>
        <v>0.93567317458526122</v>
      </c>
      <c r="F33" s="162">
        <v>6776</v>
      </c>
      <c r="G33" s="8">
        <v>8233</v>
      </c>
      <c r="H33" s="351">
        <f t="shared" si="2"/>
        <v>1.2150236127508856</v>
      </c>
      <c r="I33" s="162">
        <v>384</v>
      </c>
      <c r="J33" s="8">
        <v>374</v>
      </c>
      <c r="K33" s="351">
        <f t="shared" si="3"/>
        <v>0.97395833333333337</v>
      </c>
      <c r="L33" s="8">
        <v>62</v>
      </c>
      <c r="M33" s="8">
        <v>61</v>
      </c>
      <c r="N33" s="354">
        <f t="shared" si="4"/>
        <v>0.9838709677419355</v>
      </c>
      <c r="O33" s="8">
        <v>0</v>
      </c>
      <c r="P33" s="8">
        <v>0</v>
      </c>
      <c r="Q33" s="354" t="str">
        <f t="shared" si="5"/>
        <v>N/A</v>
      </c>
      <c r="R33" s="8">
        <v>16083</v>
      </c>
      <c r="S33" s="8">
        <v>16959</v>
      </c>
      <c r="T33" s="356">
        <f t="shared" si="0"/>
        <v>1.0544674501025928</v>
      </c>
      <c r="U33" s="8">
        <v>16083</v>
      </c>
      <c r="V33" s="8">
        <v>16959</v>
      </c>
      <c r="W33" s="356">
        <f t="shared" si="6"/>
        <v>1.0544674501025928</v>
      </c>
      <c r="X33" s="8">
        <v>1032</v>
      </c>
      <c r="Y33" s="8">
        <v>980</v>
      </c>
      <c r="Z33" s="351">
        <f t="shared" si="7"/>
        <v>0.94961240310077522</v>
      </c>
      <c r="AA33" s="8">
        <v>185</v>
      </c>
      <c r="AB33" s="8">
        <v>206</v>
      </c>
      <c r="AC33" s="354">
        <f t="shared" si="8"/>
        <v>1.1135135135135135</v>
      </c>
      <c r="AD33" s="8">
        <v>15</v>
      </c>
      <c r="AE33" s="8">
        <v>42</v>
      </c>
      <c r="AF33" s="354">
        <f t="shared" si="9"/>
        <v>2.8</v>
      </c>
      <c r="AG33" s="8">
        <v>1232</v>
      </c>
      <c r="AH33" s="8">
        <v>1228</v>
      </c>
      <c r="AI33" s="354">
        <f t="shared" si="10"/>
        <v>0.99675324675324672</v>
      </c>
      <c r="AJ33" s="8">
        <v>320</v>
      </c>
      <c r="AK33" s="8">
        <v>311</v>
      </c>
      <c r="AL33" s="351">
        <f t="shared" si="11"/>
        <v>0.97187500000000004</v>
      </c>
      <c r="AM33" s="8">
        <v>15</v>
      </c>
      <c r="AN33" s="8">
        <v>41</v>
      </c>
      <c r="AO33" s="354">
        <f t="shared" si="12"/>
        <v>2.7333333333333334</v>
      </c>
      <c r="AP33" s="8">
        <v>45</v>
      </c>
      <c r="AQ33" s="8">
        <v>56</v>
      </c>
      <c r="AR33" s="354">
        <f t="shared" si="13"/>
        <v>1.2444444444444445</v>
      </c>
      <c r="AS33" s="8">
        <v>380</v>
      </c>
      <c r="AT33" s="8">
        <v>408</v>
      </c>
      <c r="AU33" s="356">
        <f t="shared" si="14"/>
        <v>1.0736842105263158</v>
      </c>
      <c r="AV33" s="8">
        <v>6599</v>
      </c>
      <c r="AW33" s="8">
        <v>6731</v>
      </c>
      <c r="AX33" s="351">
        <f t="shared" si="15"/>
        <v>1.0200030307622368</v>
      </c>
      <c r="AY33" s="8">
        <v>1626</v>
      </c>
      <c r="AZ33" s="8">
        <v>1639</v>
      </c>
      <c r="BA33" s="351">
        <f t="shared" si="16"/>
        <v>1.0079950799507995</v>
      </c>
      <c r="BB33" s="8">
        <v>631</v>
      </c>
      <c r="BC33" s="8">
        <v>683</v>
      </c>
      <c r="BD33" s="354">
        <f t="shared" si="17"/>
        <v>1.0824088748019018</v>
      </c>
      <c r="BE33" s="8">
        <v>0</v>
      </c>
      <c r="BF33" s="8">
        <v>0</v>
      </c>
      <c r="BG33" s="354" t="str">
        <f t="shared" si="18"/>
        <v>N/A</v>
      </c>
      <c r="BH33" s="8">
        <v>17369</v>
      </c>
      <c r="BI33" s="8">
        <v>16893</v>
      </c>
      <c r="BJ33" s="558">
        <f t="shared" si="19"/>
        <v>0.97259485289884273</v>
      </c>
      <c r="BK33" s="8">
        <v>26225</v>
      </c>
      <c r="BL33" s="8">
        <v>25946</v>
      </c>
      <c r="BM33" s="351">
        <f t="shared" si="20"/>
        <v>0.98936129647283122</v>
      </c>
      <c r="BN33" s="8">
        <v>0</v>
      </c>
      <c r="BO33" s="8">
        <v>0</v>
      </c>
      <c r="BP33" s="351" t="str">
        <f t="shared" si="21"/>
        <v>N/A</v>
      </c>
      <c r="BQ33" s="8">
        <v>27837</v>
      </c>
      <c r="BR33" s="8">
        <v>27582</v>
      </c>
      <c r="BS33" s="351">
        <f t="shared" si="22"/>
        <v>0.99083953012178039</v>
      </c>
      <c r="BT33" s="8">
        <v>43920</v>
      </c>
      <c r="BU33" s="8">
        <v>44541</v>
      </c>
      <c r="BV33" s="351">
        <f t="shared" si="23"/>
        <v>1.014139344262295</v>
      </c>
      <c r="BW33" s="8">
        <v>315600</v>
      </c>
      <c r="BX33" s="8">
        <v>282960</v>
      </c>
      <c r="BY33" s="357">
        <f t="shared" si="24"/>
        <v>0.8965779467680608</v>
      </c>
      <c r="BZ33" s="8">
        <v>183115</v>
      </c>
      <c r="CA33" s="162">
        <v>201443</v>
      </c>
      <c r="CB33" s="357">
        <f t="shared" si="25"/>
        <v>1.1000901073096141</v>
      </c>
      <c r="CC33" s="8">
        <v>29440</v>
      </c>
      <c r="CD33" s="8">
        <v>28480</v>
      </c>
      <c r="CE33" s="357">
        <f t="shared" si="26"/>
        <v>0.96739130434782605</v>
      </c>
      <c r="CF33" s="8">
        <v>2670</v>
      </c>
      <c r="CG33" s="8">
        <v>3454</v>
      </c>
      <c r="CH33" s="351">
        <f t="shared" si="27"/>
        <v>1.2936329588014981</v>
      </c>
      <c r="CI33" s="8">
        <v>32110</v>
      </c>
      <c r="CJ33" s="8">
        <v>31934</v>
      </c>
      <c r="CK33" s="351">
        <f t="shared" si="28"/>
        <v>0.99451884148240421</v>
      </c>
      <c r="CL33" s="162">
        <v>18020</v>
      </c>
      <c r="CM33" s="162">
        <v>27306</v>
      </c>
      <c r="CN33" s="357">
        <f t="shared" si="29"/>
        <v>1.5153163152053275</v>
      </c>
      <c r="CO33" s="162">
        <v>4169</v>
      </c>
      <c r="CP33" s="8">
        <v>5097</v>
      </c>
      <c r="CQ33" s="357">
        <f t="shared" si="30"/>
        <v>1.2225953466059007</v>
      </c>
      <c r="CR33" s="162">
        <v>553014</v>
      </c>
      <c r="CS33" s="162">
        <v>548740</v>
      </c>
      <c r="CT33" s="357">
        <f t="shared" si="31"/>
        <v>0.99227144339926299</v>
      </c>
      <c r="CU33" s="162">
        <v>596934</v>
      </c>
      <c r="CV33" s="162">
        <v>593281</v>
      </c>
      <c r="CW33" s="357">
        <f t="shared" si="32"/>
        <v>0.99388039548760831</v>
      </c>
      <c r="CX33" s="162">
        <v>18913</v>
      </c>
      <c r="CY33" s="162">
        <v>28297</v>
      </c>
      <c r="CZ33" s="354">
        <f t="shared" si="33"/>
        <v>1.496166657854386</v>
      </c>
      <c r="DA33" s="162">
        <v>4229</v>
      </c>
      <c r="DB33" s="8">
        <v>5195</v>
      </c>
      <c r="DC33" s="354">
        <f t="shared" si="34"/>
        <v>1.2284227949869946</v>
      </c>
      <c r="DD33" s="8">
        <v>353442</v>
      </c>
      <c r="DE33" s="8">
        <v>321312</v>
      </c>
      <c r="DF33" s="357">
        <f t="shared" si="35"/>
        <v>0.90909399562021487</v>
      </c>
      <c r="DG33" s="54">
        <v>0.85</v>
      </c>
      <c r="DH33" s="54">
        <v>0.87426280692286895</v>
      </c>
      <c r="DI33" s="54">
        <f t="shared" si="36"/>
        <v>1.0285444787327871</v>
      </c>
      <c r="DJ33" s="54">
        <v>0.78</v>
      </c>
      <c r="DK33" s="54">
        <v>0.78645515558267198</v>
      </c>
      <c r="DL33" s="54">
        <f t="shared" si="37"/>
        <v>1.0082758404906051</v>
      </c>
      <c r="DM33" s="54">
        <v>0.81499999999999995</v>
      </c>
      <c r="DN33" s="54">
        <v>0.86904502936697803</v>
      </c>
      <c r="DO33" s="54">
        <f t="shared" si="38"/>
        <v>1.0663129194686847</v>
      </c>
      <c r="DP33" s="54">
        <v>0.87</v>
      </c>
      <c r="DQ33" s="54">
        <v>0.87978455191382099</v>
      </c>
      <c r="DR33" s="54">
        <f t="shared" si="39"/>
        <v>1.0112466113951966</v>
      </c>
      <c r="DS33" s="54">
        <v>0.79</v>
      </c>
      <c r="DT33" s="54">
        <v>0.7093404591279</v>
      </c>
      <c r="DU33" s="54">
        <f t="shared" si="40"/>
        <v>0.89789931535177214</v>
      </c>
      <c r="DV33" s="54">
        <v>0.83000000000000007</v>
      </c>
      <c r="DW33" s="54">
        <v>0.79703991980659195</v>
      </c>
      <c r="DX33" s="54">
        <f t="shared" si="41"/>
        <v>0.96028906000794201</v>
      </c>
      <c r="DY33" s="54">
        <v>0.86</v>
      </c>
      <c r="DZ33" s="54">
        <v>0.87565260030574898</v>
      </c>
      <c r="EA33" s="54">
        <f t="shared" si="42"/>
        <v>1.0182006980299407</v>
      </c>
      <c r="EB33" s="54">
        <v>0.78500000000000003</v>
      </c>
      <c r="EC33" s="54">
        <v>0.72214343598055097</v>
      </c>
      <c r="ED33" s="54">
        <f t="shared" si="43"/>
        <v>0.91992794392426869</v>
      </c>
      <c r="EE33" s="54">
        <v>0.82250000000000001</v>
      </c>
      <c r="EF33" s="54">
        <v>0.84162906086527001</v>
      </c>
      <c r="EG33" s="54">
        <f t="shared" si="44"/>
        <v>1.0232572168574712</v>
      </c>
      <c r="EH33" s="54">
        <v>0.85</v>
      </c>
      <c r="EI33" s="54">
        <v>0.89140750105351896</v>
      </c>
      <c r="EJ33" s="54">
        <f t="shared" si="45"/>
        <v>1.048714707121787</v>
      </c>
      <c r="EK33" s="54">
        <v>0.28999999999999998</v>
      </c>
      <c r="EL33" s="54">
        <v>0.22997688158232699</v>
      </c>
      <c r="EM33" s="54">
        <f t="shared" si="46"/>
        <v>0.79302372959423106</v>
      </c>
      <c r="EN33" s="54">
        <v>0.56999999999999995</v>
      </c>
      <c r="EO33" s="54">
        <v>0.516009403360426</v>
      </c>
      <c r="EP33" s="54">
        <f t="shared" si="47"/>
        <v>0.90527965501829133</v>
      </c>
      <c r="EQ33" s="54">
        <v>0.85499999999999998</v>
      </c>
      <c r="ER33" s="54">
        <v>0.88939915946302694</v>
      </c>
      <c r="ES33" s="54">
        <f t="shared" si="48"/>
        <v>1.0402329350444759</v>
      </c>
      <c r="ET33" s="54">
        <v>0.53749999999999998</v>
      </c>
      <c r="EU33" s="54">
        <v>0.245098222288617</v>
      </c>
      <c r="EV33" s="54">
        <f t="shared" si="49"/>
        <v>0.4559966926299851</v>
      </c>
      <c r="EW33" s="54">
        <v>0.69625000000000004</v>
      </c>
      <c r="EX33" s="54">
        <v>0.540455534561194</v>
      </c>
      <c r="EY33" s="54">
        <f t="shared" si="50"/>
        <v>0.77623775161392317</v>
      </c>
      <c r="EZ33" s="54">
        <v>0.86</v>
      </c>
      <c r="FA33" s="54">
        <v>0.74724956572090295</v>
      </c>
      <c r="FB33" s="54">
        <f t="shared" si="51"/>
        <v>0.86889484386151505</v>
      </c>
      <c r="FC33" s="54">
        <v>0.32</v>
      </c>
      <c r="FD33" s="54">
        <v>0.33760533707865198</v>
      </c>
      <c r="FE33" s="54">
        <f t="shared" si="52"/>
        <v>1.0550166783707875</v>
      </c>
      <c r="FF33" s="54">
        <v>0.59</v>
      </c>
      <c r="FG33" s="54">
        <v>0.38191269493329999</v>
      </c>
      <c r="FH33" s="54">
        <f t="shared" si="53"/>
        <v>0.64730965242932204</v>
      </c>
      <c r="FI33" s="54">
        <v>0.91</v>
      </c>
      <c r="FJ33" s="54">
        <v>0.94264409654733705</v>
      </c>
      <c r="FK33" s="54">
        <f t="shared" si="54"/>
        <v>1.0358726335685022</v>
      </c>
      <c r="FL33" s="54">
        <v>0.61009999999999998</v>
      </c>
      <c r="FM33" s="54">
        <v>0.90895091434071196</v>
      </c>
      <c r="FN33" s="54">
        <f t="shared" si="55"/>
        <v>1.4898392301929388</v>
      </c>
      <c r="FO33" s="60">
        <v>10886</v>
      </c>
      <c r="FP33" s="60">
        <v>8812</v>
      </c>
      <c r="FQ33" s="54">
        <f t="shared" si="56"/>
        <v>0.80948006613999635</v>
      </c>
      <c r="FR33" s="60">
        <v>4288</v>
      </c>
      <c r="FS33" s="60">
        <v>2253</v>
      </c>
      <c r="FT33" s="54">
        <f t="shared" si="57"/>
        <v>0.52541977611940294</v>
      </c>
      <c r="FU33" s="60">
        <v>15174</v>
      </c>
      <c r="FV33" s="60">
        <v>11065</v>
      </c>
      <c r="FW33" s="54">
        <f t="shared" si="58"/>
        <v>0.72920785554237511</v>
      </c>
      <c r="FX33" s="60">
        <v>259418</v>
      </c>
      <c r="FY33" s="60">
        <v>279720</v>
      </c>
      <c r="FZ33" s="54">
        <f t="shared" si="59"/>
        <v>1.0782597969300511</v>
      </c>
      <c r="GA33" s="60">
        <v>274592</v>
      </c>
      <c r="GB33" s="60">
        <v>290785</v>
      </c>
      <c r="GC33" s="54">
        <f t="shared" si="60"/>
        <v>1.0589711280736511</v>
      </c>
      <c r="GD33" s="60">
        <v>5811</v>
      </c>
      <c r="GE33" s="60">
        <v>6355</v>
      </c>
      <c r="GF33" s="299">
        <f t="shared" si="61"/>
        <v>1.093615556702805</v>
      </c>
      <c r="GG33" s="60">
        <v>14618</v>
      </c>
      <c r="GH33" s="60">
        <v>25759</v>
      </c>
      <c r="GI33" s="54">
        <f t="shared" si="62"/>
        <v>1.7621425639622383</v>
      </c>
      <c r="GJ33" s="60">
        <v>2380</v>
      </c>
      <c r="GK33" s="60">
        <v>4534</v>
      </c>
      <c r="GL33" s="54">
        <f t="shared" si="63"/>
        <v>1.9050420168067226</v>
      </c>
    </row>
    <row r="34" spans="1:194" s="44" customFormat="1" ht="15" customHeight="1" x14ac:dyDescent="0.6">
      <c r="A34" s="8">
        <v>76</v>
      </c>
      <c r="B34" s="9" t="s">
        <v>544</v>
      </c>
      <c r="C34" s="162">
        <v>20121</v>
      </c>
      <c r="D34" s="8">
        <v>20035</v>
      </c>
      <c r="E34" s="351">
        <f t="shared" si="1"/>
        <v>0.99572585855573781</v>
      </c>
      <c r="F34" s="162">
        <v>12890</v>
      </c>
      <c r="G34" s="8">
        <v>15338</v>
      </c>
      <c r="H34" s="351">
        <f t="shared" si="2"/>
        <v>1.1899146625290924</v>
      </c>
      <c r="I34" s="162">
        <v>472</v>
      </c>
      <c r="J34" s="8">
        <v>481</v>
      </c>
      <c r="K34" s="351">
        <f t="shared" si="3"/>
        <v>1.0190677966101696</v>
      </c>
      <c r="L34" s="8">
        <v>74</v>
      </c>
      <c r="M34" s="8">
        <v>114</v>
      </c>
      <c r="N34" s="354">
        <f t="shared" si="4"/>
        <v>1.5405405405405406</v>
      </c>
      <c r="O34" s="8">
        <v>0</v>
      </c>
      <c r="P34" s="8">
        <v>0</v>
      </c>
      <c r="Q34" s="354" t="str">
        <f t="shared" si="5"/>
        <v>N/A</v>
      </c>
      <c r="R34" s="8">
        <v>33557</v>
      </c>
      <c r="S34" s="8">
        <v>35968</v>
      </c>
      <c r="T34" s="356">
        <f t="shared" si="0"/>
        <v>1.0718479005870609</v>
      </c>
      <c r="U34" s="8">
        <v>33557</v>
      </c>
      <c r="V34" s="8">
        <v>35968</v>
      </c>
      <c r="W34" s="356">
        <f t="shared" si="6"/>
        <v>1.0718479005870609</v>
      </c>
      <c r="X34" s="8">
        <v>1536</v>
      </c>
      <c r="Y34" s="8">
        <v>2294</v>
      </c>
      <c r="Z34" s="351">
        <f t="shared" si="7"/>
        <v>1.4934895833333333</v>
      </c>
      <c r="AA34" s="8">
        <v>60</v>
      </c>
      <c r="AB34" s="8">
        <v>96</v>
      </c>
      <c r="AC34" s="354">
        <f t="shared" si="8"/>
        <v>1.6</v>
      </c>
      <c r="AD34" s="8">
        <v>292</v>
      </c>
      <c r="AE34" s="8">
        <v>370</v>
      </c>
      <c r="AF34" s="354">
        <f t="shared" si="9"/>
        <v>1.2671232876712328</v>
      </c>
      <c r="AG34" s="8">
        <v>1888</v>
      </c>
      <c r="AH34" s="8">
        <v>2760</v>
      </c>
      <c r="AI34" s="354">
        <f t="shared" si="10"/>
        <v>1.4618644067796611</v>
      </c>
      <c r="AJ34" s="8">
        <v>651</v>
      </c>
      <c r="AK34" s="8">
        <v>593</v>
      </c>
      <c r="AL34" s="351">
        <f t="shared" si="11"/>
        <v>0.91090629800307221</v>
      </c>
      <c r="AM34" s="8">
        <v>77</v>
      </c>
      <c r="AN34" s="8">
        <v>49</v>
      </c>
      <c r="AO34" s="354">
        <f t="shared" si="12"/>
        <v>0.63636363636363635</v>
      </c>
      <c r="AP34" s="8">
        <v>289</v>
      </c>
      <c r="AQ34" s="8">
        <v>293</v>
      </c>
      <c r="AR34" s="354">
        <f t="shared" si="13"/>
        <v>1.013840830449827</v>
      </c>
      <c r="AS34" s="8">
        <v>1017</v>
      </c>
      <c r="AT34" s="8">
        <v>935</v>
      </c>
      <c r="AU34" s="356">
        <f t="shared" si="14"/>
        <v>0.91937069813176009</v>
      </c>
      <c r="AV34" s="8">
        <v>19406</v>
      </c>
      <c r="AW34" s="8">
        <v>18417</v>
      </c>
      <c r="AX34" s="351">
        <f t="shared" si="15"/>
        <v>0.94903638050087602</v>
      </c>
      <c r="AY34" s="8">
        <v>5655</v>
      </c>
      <c r="AZ34" s="8">
        <v>5433</v>
      </c>
      <c r="BA34" s="351">
        <f t="shared" si="16"/>
        <v>0.96074270557029173</v>
      </c>
      <c r="BB34" s="8">
        <v>1733</v>
      </c>
      <c r="BC34" s="8">
        <v>2028</v>
      </c>
      <c r="BD34" s="354">
        <f t="shared" si="17"/>
        <v>1.1702250432775534</v>
      </c>
      <c r="BE34" s="8">
        <v>201</v>
      </c>
      <c r="BF34" s="8">
        <v>267</v>
      </c>
      <c r="BG34" s="354">
        <f t="shared" si="18"/>
        <v>1.3283582089552239</v>
      </c>
      <c r="BH34" s="8">
        <v>45330</v>
      </c>
      <c r="BI34" s="8">
        <v>44485</v>
      </c>
      <c r="BJ34" s="558">
        <f t="shared" si="19"/>
        <v>0.98135892345025366</v>
      </c>
      <c r="BK34" s="8">
        <v>72325</v>
      </c>
      <c r="BL34" s="8">
        <v>70630</v>
      </c>
      <c r="BM34" s="351">
        <f t="shared" si="20"/>
        <v>0.976564120290356</v>
      </c>
      <c r="BN34" s="8">
        <v>55</v>
      </c>
      <c r="BO34" s="8">
        <v>22</v>
      </c>
      <c r="BP34" s="351">
        <f t="shared" si="21"/>
        <v>0.4</v>
      </c>
      <c r="BQ34" s="8">
        <v>75285</v>
      </c>
      <c r="BR34" s="8">
        <v>74347</v>
      </c>
      <c r="BS34" s="351">
        <f t="shared" si="22"/>
        <v>0.98754067875406792</v>
      </c>
      <c r="BT34" s="8">
        <v>108842</v>
      </c>
      <c r="BU34" s="8">
        <v>110315</v>
      </c>
      <c r="BV34" s="351">
        <f t="shared" si="23"/>
        <v>1.0135333786589735</v>
      </c>
      <c r="BW34" s="8">
        <v>142800</v>
      </c>
      <c r="BX34" s="8">
        <v>110689</v>
      </c>
      <c r="BY34" s="357">
        <f t="shared" si="24"/>
        <v>0.77513305322128856</v>
      </c>
      <c r="BZ34" s="8">
        <v>166905</v>
      </c>
      <c r="CA34" s="162">
        <v>181948</v>
      </c>
      <c r="CB34" s="357">
        <f t="shared" si="25"/>
        <v>1.0901291153650281</v>
      </c>
      <c r="CC34" s="8">
        <v>38400</v>
      </c>
      <c r="CD34" s="8">
        <v>32240</v>
      </c>
      <c r="CE34" s="357">
        <f t="shared" si="26"/>
        <v>0.83958333333333335</v>
      </c>
      <c r="CF34" s="8">
        <v>13180</v>
      </c>
      <c r="CG34" s="8">
        <v>12542</v>
      </c>
      <c r="CH34" s="351">
        <f t="shared" si="27"/>
        <v>0.95159332321699541</v>
      </c>
      <c r="CI34" s="8">
        <v>51580</v>
      </c>
      <c r="CJ34" s="8">
        <v>44782</v>
      </c>
      <c r="CK34" s="351">
        <f t="shared" si="28"/>
        <v>0.86820473051570379</v>
      </c>
      <c r="CL34" s="162">
        <v>39563</v>
      </c>
      <c r="CM34" s="162">
        <v>48787</v>
      </c>
      <c r="CN34" s="357">
        <f t="shared" si="29"/>
        <v>1.2331471324217071</v>
      </c>
      <c r="CO34" s="162">
        <v>4557</v>
      </c>
      <c r="CP34" s="8">
        <v>10630</v>
      </c>
      <c r="CQ34" s="357">
        <f t="shared" si="30"/>
        <v>2.3326750054860654</v>
      </c>
      <c r="CR34" s="162">
        <v>405405</v>
      </c>
      <c r="CS34" s="162">
        <v>396836</v>
      </c>
      <c r="CT34" s="357">
        <f t="shared" si="31"/>
        <v>0.97886311219644551</v>
      </c>
      <c r="CU34" s="162">
        <v>514247</v>
      </c>
      <c r="CV34" s="162">
        <v>507151</v>
      </c>
      <c r="CW34" s="357">
        <f t="shared" si="32"/>
        <v>0.98620118347797847</v>
      </c>
      <c r="CX34" s="162">
        <v>41507</v>
      </c>
      <c r="CY34" s="162">
        <v>51074</v>
      </c>
      <c r="CZ34" s="354">
        <f t="shared" si="33"/>
        <v>1.2304912424410341</v>
      </c>
      <c r="DA34" s="162">
        <v>5339</v>
      </c>
      <c r="DB34" s="8">
        <v>11560</v>
      </c>
      <c r="DC34" s="354">
        <f t="shared" si="34"/>
        <v>2.1651994755572206</v>
      </c>
      <c r="DD34" s="8">
        <v>199745</v>
      </c>
      <c r="DE34" s="8">
        <v>163700</v>
      </c>
      <c r="DF34" s="357">
        <f t="shared" si="35"/>
        <v>0.81954491977271016</v>
      </c>
      <c r="DG34" s="54">
        <v>0.86</v>
      </c>
      <c r="DH34" s="54">
        <v>0.88211393911251701</v>
      </c>
      <c r="DI34" s="54">
        <f t="shared" si="36"/>
        <v>1.0257138826889733</v>
      </c>
      <c r="DJ34" s="54">
        <v>0.71</v>
      </c>
      <c r="DK34" s="54">
        <v>0.71636296705319302</v>
      </c>
      <c r="DL34" s="54">
        <f t="shared" si="37"/>
        <v>1.0089619254270326</v>
      </c>
      <c r="DM34" s="54">
        <v>0.78499999999999992</v>
      </c>
      <c r="DN34" s="54">
        <v>0.87000147954860296</v>
      </c>
      <c r="DO34" s="54">
        <f t="shared" si="38"/>
        <v>1.1082821395523605</v>
      </c>
      <c r="DP34" s="54">
        <v>0.85</v>
      </c>
      <c r="DQ34" s="54">
        <v>0.891808046534173</v>
      </c>
      <c r="DR34" s="54">
        <f t="shared" si="39"/>
        <v>1.0491859370990271</v>
      </c>
      <c r="DS34" s="54">
        <v>0.77</v>
      </c>
      <c r="DT34" s="54">
        <v>0.75166253748859002</v>
      </c>
      <c r="DU34" s="54">
        <f t="shared" si="40"/>
        <v>0.97618511362154547</v>
      </c>
      <c r="DV34" s="54">
        <v>0.81</v>
      </c>
      <c r="DW34" s="54">
        <v>0.83204515124555101</v>
      </c>
      <c r="DX34" s="54">
        <f t="shared" si="41"/>
        <v>1.0272162361056185</v>
      </c>
      <c r="DY34" s="54">
        <v>0.85499999999999998</v>
      </c>
      <c r="DZ34" s="54">
        <v>0.884347359957116</v>
      </c>
      <c r="EA34" s="54">
        <f t="shared" si="42"/>
        <v>1.034324397610662</v>
      </c>
      <c r="EB34" s="54">
        <v>0.74</v>
      </c>
      <c r="EC34" s="54">
        <v>0.74242934861104404</v>
      </c>
      <c r="ED34" s="54">
        <f t="shared" si="43"/>
        <v>1.0032829035284379</v>
      </c>
      <c r="EE34" s="54">
        <v>0.79749999999999999</v>
      </c>
      <c r="EF34" s="54">
        <v>0.85762588949825502</v>
      </c>
      <c r="EG34" s="54">
        <f t="shared" si="44"/>
        <v>1.075392964888094</v>
      </c>
      <c r="EH34" s="54">
        <v>0.84</v>
      </c>
      <c r="EI34" s="54">
        <v>0.81727561666279402</v>
      </c>
      <c r="EJ34" s="54">
        <f t="shared" si="45"/>
        <v>0.97294716269380244</v>
      </c>
      <c r="EK34" s="54">
        <v>0.25</v>
      </c>
      <c r="EL34" s="54">
        <v>0.20847413750883301</v>
      </c>
      <c r="EM34" s="54">
        <f t="shared" si="46"/>
        <v>0.83389655003533203</v>
      </c>
      <c r="EN34" s="54">
        <v>0.54499999999999993</v>
      </c>
      <c r="EO34" s="54">
        <v>0.59800270136781997</v>
      </c>
      <c r="EP34" s="54">
        <f t="shared" si="47"/>
        <v>1.0972526630602202</v>
      </c>
      <c r="EQ34" s="54">
        <v>0.84749999999999992</v>
      </c>
      <c r="ER34" s="54">
        <v>0.834762455197394</v>
      </c>
      <c r="ES34" s="54">
        <f t="shared" si="48"/>
        <v>0.98497044861049454</v>
      </c>
      <c r="ET34" s="54">
        <v>0.495</v>
      </c>
      <c r="EU34" s="54">
        <v>0.27622480146609701</v>
      </c>
      <c r="EV34" s="54">
        <f t="shared" si="49"/>
        <v>0.55802990195171109</v>
      </c>
      <c r="EW34" s="54">
        <v>0.6712499999999999</v>
      </c>
      <c r="EX34" s="54">
        <v>0.65447568870021</v>
      </c>
      <c r="EY34" s="54">
        <f t="shared" si="50"/>
        <v>0.97501033698355322</v>
      </c>
      <c r="EZ34" s="54">
        <v>0.79</v>
      </c>
      <c r="FA34" s="54">
        <v>0.67094562270770197</v>
      </c>
      <c r="FB34" s="54">
        <f t="shared" si="51"/>
        <v>0.84929825659202773</v>
      </c>
      <c r="FC34" s="54">
        <v>0.27</v>
      </c>
      <c r="FD34" s="54">
        <v>0.28520471464019898</v>
      </c>
      <c r="FE34" s="54">
        <f t="shared" si="52"/>
        <v>1.0563137579266628</v>
      </c>
      <c r="FF34" s="54">
        <v>0.53</v>
      </c>
      <c r="FG34" s="54">
        <v>0.39323835469608298</v>
      </c>
      <c r="FH34" s="54">
        <f t="shared" si="53"/>
        <v>0.74195915980393012</v>
      </c>
      <c r="FI34" s="54">
        <v>0.9</v>
      </c>
      <c r="FJ34" s="54">
        <v>0.82977640286642895</v>
      </c>
      <c r="FK34" s="54">
        <f t="shared" si="54"/>
        <v>0.92197378096269877</v>
      </c>
      <c r="FL34" s="54">
        <v>0.61009999999999998</v>
      </c>
      <c r="FM34" s="54">
        <v>0.81712802768166104</v>
      </c>
      <c r="FN34" s="54">
        <f t="shared" si="55"/>
        <v>1.3393345806944126</v>
      </c>
      <c r="FO34" s="60">
        <v>29939</v>
      </c>
      <c r="FP34" s="60">
        <v>23511</v>
      </c>
      <c r="FQ34" s="54">
        <f t="shared" si="56"/>
        <v>0.78529677009920174</v>
      </c>
      <c r="FR34" s="60">
        <v>5962</v>
      </c>
      <c r="FS34" s="60">
        <v>4376</v>
      </c>
      <c r="FT34" s="54">
        <f t="shared" si="57"/>
        <v>0.73398188527339814</v>
      </c>
      <c r="FU34" s="60">
        <v>35901</v>
      </c>
      <c r="FV34" s="60">
        <v>27887</v>
      </c>
      <c r="FW34" s="54">
        <f t="shared" si="58"/>
        <v>0.77677502019442357</v>
      </c>
      <c r="FX34" s="60">
        <v>198596</v>
      </c>
      <c r="FY34" s="60">
        <v>236642</v>
      </c>
      <c r="FZ34" s="54">
        <f t="shared" si="59"/>
        <v>1.1915748554855083</v>
      </c>
      <c r="GA34" s="60">
        <v>234497</v>
      </c>
      <c r="GB34" s="60">
        <v>264529</v>
      </c>
      <c r="GC34" s="54">
        <f t="shared" si="60"/>
        <v>1.1280698686976807</v>
      </c>
      <c r="GD34" s="60">
        <v>16100</v>
      </c>
      <c r="GE34" s="60">
        <v>16337</v>
      </c>
      <c r="GF34" s="299">
        <f t="shared" si="61"/>
        <v>1.0147204968944099</v>
      </c>
      <c r="GG34" s="60">
        <v>31150</v>
      </c>
      <c r="GH34" s="60">
        <v>38966</v>
      </c>
      <c r="GI34" s="54">
        <f t="shared" si="62"/>
        <v>1.2509149277688603</v>
      </c>
      <c r="GJ34" s="60">
        <v>2636</v>
      </c>
      <c r="GK34" s="60">
        <v>8320</v>
      </c>
      <c r="GL34" s="54">
        <f t="shared" si="63"/>
        <v>3.1562974203338392</v>
      </c>
    </row>
    <row r="35" spans="1:194" s="44" customFormat="1" ht="15" customHeight="1" x14ac:dyDescent="0.6">
      <c r="A35" s="8">
        <v>81</v>
      </c>
      <c r="B35" s="9" t="s">
        <v>545</v>
      </c>
      <c r="C35" s="162">
        <v>745</v>
      </c>
      <c r="D35" s="8">
        <v>785</v>
      </c>
      <c r="E35" s="351">
        <f t="shared" si="1"/>
        <v>1.0536912751677852</v>
      </c>
      <c r="F35" s="162">
        <v>0</v>
      </c>
      <c r="G35" s="8">
        <v>108</v>
      </c>
      <c r="H35" s="351" t="str">
        <f t="shared" si="2"/>
        <v>N/A</v>
      </c>
      <c r="I35" s="162">
        <v>0</v>
      </c>
      <c r="J35" s="8">
        <v>0</v>
      </c>
      <c r="K35" s="351" t="str">
        <f t="shared" si="3"/>
        <v>N/A</v>
      </c>
      <c r="L35" s="8">
        <v>37</v>
      </c>
      <c r="M35" s="8">
        <v>39</v>
      </c>
      <c r="N35" s="354">
        <f t="shared" si="4"/>
        <v>1.0540540540540539</v>
      </c>
      <c r="O35" s="8">
        <v>0</v>
      </c>
      <c r="P35" s="8">
        <v>0</v>
      </c>
      <c r="Q35" s="354" t="str">
        <f t="shared" si="5"/>
        <v>N/A</v>
      </c>
      <c r="R35" s="8">
        <v>782</v>
      </c>
      <c r="S35" s="8">
        <v>932</v>
      </c>
      <c r="T35" s="356">
        <f t="shared" si="0"/>
        <v>1.1918158567774937</v>
      </c>
      <c r="U35" s="8">
        <v>782</v>
      </c>
      <c r="V35" s="8">
        <v>932</v>
      </c>
      <c r="W35" s="356">
        <f t="shared" si="6"/>
        <v>1.1918158567774937</v>
      </c>
      <c r="X35" s="8">
        <v>75</v>
      </c>
      <c r="Y35" s="8">
        <v>91</v>
      </c>
      <c r="Z35" s="351">
        <f t="shared" si="7"/>
        <v>1.2133333333333334</v>
      </c>
      <c r="AA35" s="8">
        <v>40</v>
      </c>
      <c r="AB35" s="8">
        <v>44</v>
      </c>
      <c r="AC35" s="354">
        <f t="shared" si="8"/>
        <v>1.1000000000000001</v>
      </c>
      <c r="AD35" s="8">
        <v>0</v>
      </c>
      <c r="AE35" s="8">
        <v>0</v>
      </c>
      <c r="AF35" s="354" t="str">
        <f t="shared" si="9"/>
        <v>N/A</v>
      </c>
      <c r="AG35" s="8">
        <v>115</v>
      </c>
      <c r="AH35" s="8">
        <v>135</v>
      </c>
      <c r="AI35" s="354">
        <f t="shared" si="10"/>
        <v>1.173913043478261</v>
      </c>
      <c r="AJ35" s="8">
        <v>80</v>
      </c>
      <c r="AK35" s="8">
        <v>30</v>
      </c>
      <c r="AL35" s="351">
        <f t="shared" si="11"/>
        <v>0.375</v>
      </c>
      <c r="AM35" s="8">
        <v>15</v>
      </c>
      <c r="AN35" s="8">
        <v>15</v>
      </c>
      <c r="AO35" s="354">
        <f t="shared" si="12"/>
        <v>1</v>
      </c>
      <c r="AP35" s="8">
        <v>0</v>
      </c>
      <c r="AQ35" s="8">
        <v>0</v>
      </c>
      <c r="AR35" s="354" t="str">
        <f t="shared" si="13"/>
        <v>N/A</v>
      </c>
      <c r="AS35" s="8">
        <v>95</v>
      </c>
      <c r="AT35" s="8">
        <v>45</v>
      </c>
      <c r="AU35" s="356">
        <f t="shared" si="14"/>
        <v>0.47368421052631576</v>
      </c>
      <c r="AV35" s="8">
        <v>1836</v>
      </c>
      <c r="AW35" s="8">
        <v>1777</v>
      </c>
      <c r="AX35" s="351">
        <f t="shared" si="15"/>
        <v>0.96786492374727673</v>
      </c>
      <c r="AY35" s="8">
        <v>0</v>
      </c>
      <c r="AZ35" s="8">
        <v>0</v>
      </c>
      <c r="BA35" s="351" t="str">
        <f t="shared" si="16"/>
        <v>N/A</v>
      </c>
      <c r="BB35" s="8">
        <v>389</v>
      </c>
      <c r="BC35" s="8">
        <v>389</v>
      </c>
      <c r="BD35" s="354">
        <f t="shared" si="17"/>
        <v>1</v>
      </c>
      <c r="BE35" s="8">
        <v>0</v>
      </c>
      <c r="BF35" s="8">
        <v>0</v>
      </c>
      <c r="BG35" s="354" t="str">
        <f t="shared" si="18"/>
        <v>N/A</v>
      </c>
      <c r="BH35" s="8">
        <v>3041</v>
      </c>
      <c r="BI35" s="8">
        <v>3540</v>
      </c>
      <c r="BJ35" s="558">
        <f t="shared" si="19"/>
        <v>1.1640907596185466</v>
      </c>
      <c r="BK35" s="8">
        <v>5266</v>
      </c>
      <c r="BL35" s="8">
        <v>5706</v>
      </c>
      <c r="BM35" s="351">
        <f t="shared" si="20"/>
        <v>1.0835548803646031</v>
      </c>
      <c r="BN35" s="8">
        <v>0</v>
      </c>
      <c r="BO35" s="8">
        <v>0</v>
      </c>
      <c r="BP35" s="351" t="str">
        <f t="shared" si="21"/>
        <v>N/A</v>
      </c>
      <c r="BQ35" s="8">
        <v>5476</v>
      </c>
      <c r="BR35" s="8">
        <v>5886</v>
      </c>
      <c r="BS35" s="351">
        <f t="shared" si="22"/>
        <v>1.074872169466764</v>
      </c>
      <c r="BT35" s="8">
        <v>6258</v>
      </c>
      <c r="BU35" s="8">
        <v>6818</v>
      </c>
      <c r="BV35" s="351">
        <f t="shared" si="23"/>
        <v>1.0894854586129754</v>
      </c>
      <c r="BW35" s="8">
        <v>6400</v>
      </c>
      <c r="BX35" s="8">
        <v>2560</v>
      </c>
      <c r="BY35" s="357">
        <f t="shared" si="24"/>
        <v>0.4</v>
      </c>
      <c r="BZ35" s="8">
        <v>9525</v>
      </c>
      <c r="CA35" s="162">
        <v>14057</v>
      </c>
      <c r="CB35" s="357">
        <f t="shared" si="25"/>
        <v>1.4758005249343833</v>
      </c>
      <c r="CC35" s="8">
        <v>3840</v>
      </c>
      <c r="CD35" s="8">
        <v>3040</v>
      </c>
      <c r="CE35" s="357">
        <f t="shared" si="26"/>
        <v>0.79166666666666663</v>
      </c>
      <c r="CF35" s="8">
        <v>650</v>
      </c>
      <c r="CG35" s="8">
        <v>1197</v>
      </c>
      <c r="CH35" s="351">
        <f t="shared" si="27"/>
        <v>1.8415384615384616</v>
      </c>
      <c r="CI35" s="8">
        <v>4490</v>
      </c>
      <c r="CJ35" s="8">
        <v>4237</v>
      </c>
      <c r="CK35" s="351">
        <f t="shared" si="28"/>
        <v>0.94365256124721608</v>
      </c>
      <c r="CL35" s="162">
        <v>4846</v>
      </c>
      <c r="CM35" s="162">
        <v>5975</v>
      </c>
      <c r="CN35" s="357">
        <f t="shared" si="29"/>
        <v>1.2329756500206355</v>
      </c>
      <c r="CO35" s="162">
        <v>330</v>
      </c>
      <c r="CP35" s="8">
        <v>614</v>
      </c>
      <c r="CQ35" s="357">
        <f t="shared" si="30"/>
        <v>1.8606060606060606</v>
      </c>
      <c r="CR35" s="162">
        <v>25591</v>
      </c>
      <c r="CS35" s="162">
        <v>27443</v>
      </c>
      <c r="CT35" s="357">
        <f t="shared" si="31"/>
        <v>1.0723691922941658</v>
      </c>
      <c r="CU35" s="162">
        <v>31849</v>
      </c>
      <c r="CV35" s="162">
        <v>34261</v>
      </c>
      <c r="CW35" s="357">
        <f t="shared" si="32"/>
        <v>1.0757323620835819</v>
      </c>
      <c r="CX35" s="162">
        <v>5327</v>
      </c>
      <c r="CY35" s="162">
        <v>6462</v>
      </c>
      <c r="CZ35" s="354">
        <f t="shared" si="33"/>
        <v>1.2130655152994181</v>
      </c>
      <c r="DA35" s="162">
        <v>330</v>
      </c>
      <c r="DB35" s="8">
        <v>614</v>
      </c>
      <c r="DC35" s="354">
        <f t="shared" si="34"/>
        <v>1.8606060606060606</v>
      </c>
      <c r="DD35" s="8">
        <v>10240</v>
      </c>
      <c r="DE35" s="8">
        <v>5708</v>
      </c>
      <c r="DF35" s="357">
        <f t="shared" si="35"/>
        <v>0.55742187499999996</v>
      </c>
      <c r="DG35" s="54">
        <v>0.87</v>
      </c>
      <c r="DH35" s="54">
        <v>0.92575603126061801</v>
      </c>
      <c r="DI35" s="54">
        <f t="shared" si="36"/>
        <v>1.0640873922535838</v>
      </c>
      <c r="DJ35" s="54" t="s">
        <v>526</v>
      </c>
      <c r="DK35" s="54">
        <v>0</v>
      </c>
      <c r="DL35" s="54" t="str">
        <f t="shared" si="37"/>
        <v>N/A</v>
      </c>
      <c r="DM35" s="54">
        <v>0.87</v>
      </c>
      <c r="DN35" s="54">
        <v>0.92575603126061801</v>
      </c>
      <c r="DO35" s="54">
        <f t="shared" si="38"/>
        <v>1.0640873922535838</v>
      </c>
      <c r="DP35" s="54">
        <v>0.91</v>
      </c>
      <c r="DQ35" s="54">
        <v>0.95145631067961201</v>
      </c>
      <c r="DR35" s="54">
        <f t="shared" si="39"/>
        <v>1.045556385362211</v>
      </c>
      <c r="DS35" s="54" t="s">
        <v>526</v>
      </c>
      <c r="DT35" s="54">
        <v>1</v>
      </c>
      <c r="DU35" s="54" t="str">
        <f t="shared" si="40"/>
        <v>N/A</v>
      </c>
      <c r="DV35" s="54">
        <v>0.91</v>
      </c>
      <c r="DW35" s="54">
        <v>0.95708154506437804</v>
      </c>
      <c r="DX35" s="54">
        <f t="shared" si="41"/>
        <v>1.0517379616092066</v>
      </c>
      <c r="DY35" s="54">
        <v>0.89</v>
      </c>
      <c r="DZ35" s="54">
        <v>0.92891207153502198</v>
      </c>
      <c r="EA35" s="54">
        <f t="shared" si="42"/>
        <v>1.0437214286910359</v>
      </c>
      <c r="EB35" s="54" t="s">
        <v>526</v>
      </c>
      <c r="EC35" s="54">
        <v>1</v>
      </c>
      <c r="ED35" s="54" t="str">
        <f t="shared" si="43"/>
        <v>N/A</v>
      </c>
      <c r="EE35" s="54">
        <v>0.89</v>
      </c>
      <c r="EF35" s="54">
        <v>0.93003813435024896</v>
      </c>
      <c r="EG35" s="54">
        <f t="shared" si="44"/>
        <v>1.0449866678092685</v>
      </c>
      <c r="EH35" s="54">
        <v>0.91</v>
      </c>
      <c r="EI35" s="54">
        <v>0.868882479512887</v>
      </c>
      <c r="EJ35" s="54">
        <f t="shared" si="45"/>
        <v>0.95481591155262302</v>
      </c>
      <c r="EK35" s="54">
        <v>0.26</v>
      </c>
      <c r="EL35" s="54">
        <v>0.17892857142857099</v>
      </c>
      <c r="EM35" s="54">
        <f t="shared" si="46"/>
        <v>0.68818681318681152</v>
      </c>
      <c r="EN35" s="54">
        <v>0.58499999999999996</v>
      </c>
      <c r="EO35" s="54">
        <v>0.728090952155377</v>
      </c>
      <c r="EP35" s="54">
        <f t="shared" si="47"/>
        <v>1.2445999182143197</v>
      </c>
      <c r="EQ35" s="54">
        <v>0.9</v>
      </c>
      <c r="ER35" s="54">
        <v>0.88298952824571797</v>
      </c>
      <c r="ES35" s="54">
        <f t="shared" si="48"/>
        <v>0.98109947582857548</v>
      </c>
      <c r="ET35" s="54">
        <v>0.26</v>
      </c>
      <c r="EU35" s="54">
        <v>0.19446391030133101</v>
      </c>
      <c r="EV35" s="54">
        <f t="shared" si="49"/>
        <v>0.74793811654358078</v>
      </c>
      <c r="EW35" s="54">
        <v>0.58000000000000007</v>
      </c>
      <c r="EX35" s="54">
        <v>0.76827880096903201</v>
      </c>
      <c r="EY35" s="54">
        <f t="shared" si="50"/>
        <v>1.3246186223604</v>
      </c>
      <c r="EZ35" s="54">
        <v>0.96</v>
      </c>
      <c r="FA35" s="54">
        <v>0.91228070175438603</v>
      </c>
      <c r="FB35" s="54">
        <f t="shared" si="51"/>
        <v>0.95029239766081885</v>
      </c>
      <c r="FC35" s="54">
        <v>0.28999999999999998</v>
      </c>
      <c r="FD35" s="54">
        <v>0.186842105263158</v>
      </c>
      <c r="FE35" s="54">
        <f t="shared" si="52"/>
        <v>0.64428312159709666</v>
      </c>
      <c r="FF35" s="54">
        <v>0.625</v>
      </c>
      <c r="FG35" s="54">
        <v>0.39178664149162101</v>
      </c>
      <c r="FH35" s="54">
        <f t="shared" si="53"/>
        <v>0.62685862638659362</v>
      </c>
      <c r="FI35" s="54">
        <v>0.94</v>
      </c>
      <c r="FJ35" s="54">
        <v>0.91210151655834104</v>
      </c>
      <c r="FK35" s="54">
        <f t="shared" si="54"/>
        <v>0.97032076229610753</v>
      </c>
      <c r="FL35" s="54">
        <v>0.61009999999999998</v>
      </c>
      <c r="FM35" s="54">
        <v>0.84364820846905497</v>
      </c>
      <c r="FN35" s="54">
        <f t="shared" si="55"/>
        <v>1.382803160906499</v>
      </c>
      <c r="FO35" s="60">
        <v>2294</v>
      </c>
      <c r="FP35" s="60">
        <v>1699</v>
      </c>
      <c r="FQ35" s="54">
        <f t="shared" si="56"/>
        <v>0.74062772449869219</v>
      </c>
      <c r="FR35" s="60">
        <v>175</v>
      </c>
      <c r="FS35" s="60">
        <v>140</v>
      </c>
      <c r="FT35" s="54">
        <f t="shared" si="57"/>
        <v>0.8</v>
      </c>
      <c r="FU35" s="60">
        <v>2469</v>
      </c>
      <c r="FV35" s="60">
        <v>1839</v>
      </c>
      <c r="FW35" s="54">
        <f t="shared" si="58"/>
        <v>0.74483596597812884</v>
      </c>
      <c r="FX35" s="60">
        <v>12070</v>
      </c>
      <c r="FY35" s="60">
        <v>22128</v>
      </c>
      <c r="FZ35" s="54">
        <f t="shared" si="59"/>
        <v>1.8333057166528584</v>
      </c>
      <c r="GA35" s="60">
        <v>14539</v>
      </c>
      <c r="GB35" s="60">
        <v>23967</v>
      </c>
      <c r="GC35" s="54">
        <f t="shared" si="60"/>
        <v>1.6484627553476856</v>
      </c>
      <c r="GD35" s="60">
        <v>1277</v>
      </c>
      <c r="GE35" s="60">
        <v>1298</v>
      </c>
      <c r="GF35" s="299">
        <f t="shared" si="61"/>
        <v>1.0164447924823805</v>
      </c>
      <c r="GG35" s="60">
        <v>4022</v>
      </c>
      <c r="GH35" s="60">
        <v>5704</v>
      </c>
      <c r="GI35" s="54">
        <f t="shared" si="62"/>
        <v>1.4181999005469916</v>
      </c>
      <c r="GJ35" s="60">
        <v>183</v>
      </c>
      <c r="GK35" s="60">
        <v>518</v>
      </c>
      <c r="GL35" s="54">
        <f t="shared" si="63"/>
        <v>2.8306010928961749</v>
      </c>
    </row>
    <row r="36" spans="1:194" s="44" customFormat="1" ht="15" customHeight="1" x14ac:dyDescent="0.6">
      <c r="A36" s="8">
        <v>85</v>
      </c>
      <c r="B36" s="9" t="s">
        <v>546</v>
      </c>
      <c r="C36" s="162">
        <v>1856</v>
      </c>
      <c r="D36" s="8">
        <v>2057</v>
      </c>
      <c r="E36" s="351">
        <f t="shared" si="1"/>
        <v>1.1082974137931034</v>
      </c>
      <c r="F36" s="162">
        <v>791</v>
      </c>
      <c r="G36" s="8">
        <v>981</v>
      </c>
      <c r="H36" s="351">
        <f t="shared" si="2"/>
        <v>1.2402022756005058</v>
      </c>
      <c r="I36" s="162">
        <v>69</v>
      </c>
      <c r="J36" s="8">
        <v>66</v>
      </c>
      <c r="K36" s="351">
        <f t="shared" si="3"/>
        <v>0.95652173913043481</v>
      </c>
      <c r="L36" s="8">
        <v>14</v>
      </c>
      <c r="M36" s="8">
        <v>14</v>
      </c>
      <c r="N36" s="354">
        <f t="shared" si="4"/>
        <v>1</v>
      </c>
      <c r="O36" s="8">
        <v>0</v>
      </c>
      <c r="P36" s="8">
        <v>0</v>
      </c>
      <c r="Q36" s="354" t="str">
        <f t="shared" si="5"/>
        <v>N/A</v>
      </c>
      <c r="R36" s="8">
        <v>2730</v>
      </c>
      <c r="S36" s="8">
        <v>3118</v>
      </c>
      <c r="T36" s="356">
        <f t="shared" si="0"/>
        <v>1.1421245421245421</v>
      </c>
      <c r="U36" s="8">
        <v>2730</v>
      </c>
      <c r="V36" s="8">
        <v>3118</v>
      </c>
      <c r="W36" s="356">
        <f t="shared" si="6"/>
        <v>1.1421245421245421</v>
      </c>
      <c r="X36" s="8">
        <v>105</v>
      </c>
      <c r="Y36" s="8">
        <v>108</v>
      </c>
      <c r="Z36" s="351">
        <f t="shared" si="7"/>
        <v>1.0285714285714285</v>
      </c>
      <c r="AA36" s="8">
        <v>15</v>
      </c>
      <c r="AB36" s="8">
        <v>59</v>
      </c>
      <c r="AC36" s="354">
        <f t="shared" si="8"/>
        <v>3.9333333333333331</v>
      </c>
      <c r="AD36" s="8">
        <v>0</v>
      </c>
      <c r="AE36" s="8">
        <v>0</v>
      </c>
      <c r="AF36" s="354" t="str">
        <f t="shared" si="9"/>
        <v>N/A</v>
      </c>
      <c r="AG36" s="8">
        <v>120</v>
      </c>
      <c r="AH36" s="8">
        <v>167</v>
      </c>
      <c r="AI36" s="354">
        <f t="shared" si="10"/>
        <v>1.3916666666666666</v>
      </c>
      <c r="AJ36" s="8">
        <v>66</v>
      </c>
      <c r="AK36" s="8">
        <v>168</v>
      </c>
      <c r="AL36" s="351">
        <f t="shared" si="11"/>
        <v>2.5454545454545454</v>
      </c>
      <c r="AM36" s="8">
        <v>65</v>
      </c>
      <c r="AN36" s="8">
        <v>94</v>
      </c>
      <c r="AO36" s="354">
        <f t="shared" si="12"/>
        <v>1.4461538461538461</v>
      </c>
      <c r="AP36" s="8">
        <v>0</v>
      </c>
      <c r="AQ36" s="8">
        <v>0</v>
      </c>
      <c r="AR36" s="354" t="str">
        <f t="shared" si="13"/>
        <v>N/A</v>
      </c>
      <c r="AS36" s="8">
        <v>131</v>
      </c>
      <c r="AT36" s="8">
        <v>262</v>
      </c>
      <c r="AU36" s="356">
        <f t="shared" si="14"/>
        <v>2</v>
      </c>
      <c r="AV36" s="8">
        <v>3217</v>
      </c>
      <c r="AW36" s="8">
        <v>3223</v>
      </c>
      <c r="AX36" s="351">
        <f t="shared" si="15"/>
        <v>1.001865091700342</v>
      </c>
      <c r="AY36" s="8">
        <v>425</v>
      </c>
      <c r="AZ36" s="8">
        <v>428</v>
      </c>
      <c r="BA36" s="351">
        <f t="shared" si="16"/>
        <v>1.0070588235294118</v>
      </c>
      <c r="BB36" s="8">
        <v>425</v>
      </c>
      <c r="BC36" s="8">
        <v>461</v>
      </c>
      <c r="BD36" s="354">
        <f t="shared" si="17"/>
        <v>1.0847058823529412</v>
      </c>
      <c r="BE36" s="8">
        <v>64</v>
      </c>
      <c r="BF36" s="8">
        <v>78</v>
      </c>
      <c r="BG36" s="354">
        <f t="shared" si="18"/>
        <v>1.21875</v>
      </c>
      <c r="BH36" s="8">
        <v>7374</v>
      </c>
      <c r="BI36" s="8">
        <v>7673</v>
      </c>
      <c r="BJ36" s="558">
        <f t="shared" si="19"/>
        <v>1.0405478708977489</v>
      </c>
      <c r="BK36" s="8">
        <v>11505</v>
      </c>
      <c r="BL36" s="8">
        <v>11863</v>
      </c>
      <c r="BM36" s="351">
        <f t="shared" si="20"/>
        <v>1.0311169056931768</v>
      </c>
      <c r="BN36" s="8">
        <v>0</v>
      </c>
      <c r="BO36" s="8">
        <v>0</v>
      </c>
      <c r="BP36" s="351" t="str">
        <f t="shared" si="21"/>
        <v>N/A</v>
      </c>
      <c r="BQ36" s="8">
        <v>11756</v>
      </c>
      <c r="BR36" s="8">
        <v>12292</v>
      </c>
      <c r="BS36" s="351">
        <f t="shared" si="22"/>
        <v>1.0455937393671317</v>
      </c>
      <c r="BT36" s="8">
        <v>14486</v>
      </c>
      <c r="BU36" s="8">
        <v>15410</v>
      </c>
      <c r="BV36" s="351">
        <f t="shared" si="23"/>
        <v>1.0637857241474526</v>
      </c>
      <c r="BW36" s="8">
        <v>7520</v>
      </c>
      <c r="BX36" s="8">
        <v>5120</v>
      </c>
      <c r="BY36" s="357">
        <f t="shared" si="24"/>
        <v>0.68085106382978722</v>
      </c>
      <c r="BZ36" s="8">
        <v>20750</v>
      </c>
      <c r="CA36" s="162">
        <v>27877</v>
      </c>
      <c r="CB36" s="357">
        <f t="shared" si="25"/>
        <v>1.3434698795180724</v>
      </c>
      <c r="CC36" s="8">
        <v>2560</v>
      </c>
      <c r="CD36" s="8">
        <v>2240</v>
      </c>
      <c r="CE36" s="357">
        <f t="shared" si="26"/>
        <v>0.875</v>
      </c>
      <c r="CF36" s="8">
        <v>0</v>
      </c>
      <c r="CG36" s="8">
        <v>0</v>
      </c>
      <c r="CH36" s="351" t="str">
        <f t="shared" si="27"/>
        <v>N/A</v>
      </c>
      <c r="CI36" s="8">
        <v>2560</v>
      </c>
      <c r="CJ36" s="8">
        <v>2240</v>
      </c>
      <c r="CK36" s="351">
        <f t="shared" si="28"/>
        <v>0.875</v>
      </c>
      <c r="CL36" s="162">
        <v>5098</v>
      </c>
      <c r="CM36" s="162">
        <v>6724</v>
      </c>
      <c r="CN36" s="357">
        <f t="shared" si="29"/>
        <v>1.3189486072969792</v>
      </c>
      <c r="CO36" s="162">
        <v>780</v>
      </c>
      <c r="CP36" s="8">
        <v>3493</v>
      </c>
      <c r="CQ36" s="357">
        <f t="shared" si="30"/>
        <v>4.4782051282051283</v>
      </c>
      <c r="CR36" s="162">
        <v>36708</v>
      </c>
      <c r="CS36" s="162">
        <v>45454</v>
      </c>
      <c r="CT36" s="357">
        <f t="shared" si="31"/>
        <v>1.2382586902037702</v>
      </c>
      <c r="CU36" s="162">
        <v>51194</v>
      </c>
      <c r="CV36" s="162">
        <v>60864</v>
      </c>
      <c r="CW36" s="357">
        <f t="shared" si="32"/>
        <v>1.1888893229675352</v>
      </c>
      <c r="CX36" s="162">
        <v>5617</v>
      </c>
      <c r="CY36" s="162">
        <v>7352</v>
      </c>
      <c r="CZ36" s="354">
        <f t="shared" si="33"/>
        <v>1.3088837457717644</v>
      </c>
      <c r="DA36" s="162">
        <v>844</v>
      </c>
      <c r="DB36" s="8">
        <v>3571</v>
      </c>
      <c r="DC36" s="354">
        <f t="shared" si="34"/>
        <v>4.2310426540284363</v>
      </c>
      <c r="DD36" s="8">
        <v>11296</v>
      </c>
      <c r="DE36" s="8">
        <v>8769</v>
      </c>
      <c r="DF36" s="357">
        <f t="shared" si="35"/>
        <v>0.77629249291784708</v>
      </c>
      <c r="DG36" s="54">
        <v>0.96</v>
      </c>
      <c r="DH36" s="54">
        <v>0.905512474713419</v>
      </c>
      <c r="DI36" s="54">
        <f t="shared" si="36"/>
        <v>0.94324216115981152</v>
      </c>
      <c r="DJ36" s="54">
        <v>0.94</v>
      </c>
      <c r="DK36" s="54">
        <v>0.95560747663551404</v>
      </c>
      <c r="DL36" s="54">
        <f t="shared" si="37"/>
        <v>1.0166036985484193</v>
      </c>
      <c r="DM36" s="54">
        <v>0.95</v>
      </c>
      <c r="DN36" s="54">
        <v>0.90725675235925796</v>
      </c>
      <c r="DO36" s="54">
        <f t="shared" si="38"/>
        <v>0.95500710774658737</v>
      </c>
      <c r="DP36" s="54">
        <v>0.93</v>
      </c>
      <c r="DQ36" s="54">
        <v>0.91951333645297095</v>
      </c>
      <c r="DR36" s="54">
        <f t="shared" si="39"/>
        <v>0.98872401769136653</v>
      </c>
      <c r="DS36" s="54">
        <v>0.89</v>
      </c>
      <c r="DT36" s="54">
        <v>0.96432212028542297</v>
      </c>
      <c r="DU36" s="54">
        <f t="shared" si="40"/>
        <v>1.0835080003207</v>
      </c>
      <c r="DV36" s="54">
        <v>0.91</v>
      </c>
      <c r="DW36" s="54">
        <v>0.93361128928800496</v>
      </c>
      <c r="DX36" s="54">
        <f t="shared" si="41"/>
        <v>1.0259464717450604</v>
      </c>
      <c r="DY36" s="54">
        <v>0.94500000000000006</v>
      </c>
      <c r="DZ36" s="54">
        <v>0.90764945361045601</v>
      </c>
      <c r="EA36" s="54">
        <f t="shared" si="42"/>
        <v>0.96047561228619682</v>
      </c>
      <c r="EB36" s="54">
        <v>0.91500000000000004</v>
      </c>
      <c r="EC36" s="54">
        <v>0.96167494677075904</v>
      </c>
      <c r="ED36" s="54">
        <f t="shared" si="43"/>
        <v>1.0510108707877148</v>
      </c>
      <c r="EE36" s="54">
        <v>0.93</v>
      </c>
      <c r="EF36" s="54">
        <v>0.91258922777417295</v>
      </c>
      <c r="EG36" s="54">
        <f t="shared" si="44"/>
        <v>0.98127873954212141</v>
      </c>
      <c r="EH36" s="54">
        <v>0.78</v>
      </c>
      <c r="EI36" s="54">
        <v>0.78146164750354397</v>
      </c>
      <c r="EJ36" s="54">
        <f t="shared" si="45"/>
        <v>1.0018739070558256</v>
      </c>
      <c r="EK36" s="54">
        <v>0.31</v>
      </c>
      <c r="EL36" s="54">
        <v>0.261277173913043</v>
      </c>
      <c r="EM36" s="54">
        <f t="shared" si="46"/>
        <v>0.84282959326788065</v>
      </c>
      <c r="EN36" s="54">
        <v>0.54500000000000004</v>
      </c>
      <c r="EO36" s="54">
        <v>0.69723236678840095</v>
      </c>
      <c r="EP36" s="54">
        <f t="shared" si="47"/>
        <v>1.279325443648442</v>
      </c>
      <c r="EQ36" s="54">
        <v>0.86250000000000004</v>
      </c>
      <c r="ER36" s="54">
        <v>0.81537575583069399</v>
      </c>
      <c r="ES36" s="54">
        <f t="shared" si="48"/>
        <v>0.94536319516602196</v>
      </c>
      <c r="ET36" s="54">
        <v>0.61250000000000004</v>
      </c>
      <c r="EU36" s="54">
        <v>0.37381685482951299</v>
      </c>
      <c r="EV36" s="54">
        <f t="shared" si="49"/>
        <v>0.61031323237471502</v>
      </c>
      <c r="EW36" s="54">
        <v>0.73750000000000004</v>
      </c>
      <c r="EX36" s="54">
        <v>0.75175801787592</v>
      </c>
      <c r="EY36" s="54">
        <f t="shared" si="50"/>
        <v>1.0193329055944678</v>
      </c>
      <c r="EZ36" s="54" t="s">
        <v>526</v>
      </c>
      <c r="FA36" s="54">
        <v>0</v>
      </c>
      <c r="FB36" s="54" t="str">
        <f t="shared" si="51"/>
        <v>N/A</v>
      </c>
      <c r="FC36" s="54">
        <v>0.37</v>
      </c>
      <c r="FD36" s="54">
        <v>0.36919642857142898</v>
      </c>
      <c r="FE36" s="54">
        <f t="shared" si="52"/>
        <v>0.9978281853281864</v>
      </c>
      <c r="FF36" s="54">
        <v>0.37</v>
      </c>
      <c r="FG36" s="54">
        <v>0.36919642857142898</v>
      </c>
      <c r="FH36" s="54">
        <f t="shared" si="53"/>
        <v>0.9978281853281864</v>
      </c>
      <c r="FI36" s="54">
        <v>0.86</v>
      </c>
      <c r="FJ36" s="54">
        <v>0.79910228509249204</v>
      </c>
      <c r="FK36" s="54">
        <f t="shared" si="54"/>
        <v>0.92918870359592098</v>
      </c>
      <c r="FL36" s="54">
        <v>0.61009999999999998</v>
      </c>
      <c r="FM36" s="54">
        <v>0.68216185942313101</v>
      </c>
      <c r="FN36" s="54">
        <f t="shared" si="55"/>
        <v>1.1181148326882988</v>
      </c>
      <c r="FO36" s="60">
        <v>5062</v>
      </c>
      <c r="FP36" s="60">
        <v>3944</v>
      </c>
      <c r="FQ36" s="54">
        <f t="shared" si="56"/>
        <v>0.77913868036349265</v>
      </c>
      <c r="FR36" s="60">
        <v>608</v>
      </c>
      <c r="FS36" s="60">
        <v>392</v>
      </c>
      <c r="FT36" s="54">
        <f t="shared" si="57"/>
        <v>0.64473684210526316</v>
      </c>
      <c r="FU36" s="60">
        <v>5670</v>
      </c>
      <c r="FV36" s="60">
        <v>4336</v>
      </c>
      <c r="FW36" s="54">
        <f t="shared" si="58"/>
        <v>0.76472663139329811</v>
      </c>
      <c r="FX36" s="60">
        <v>19463</v>
      </c>
      <c r="FY36" s="60">
        <v>35403</v>
      </c>
      <c r="FZ36" s="54">
        <f t="shared" si="59"/>
        <v>1.8189898782304885</v>
      </c>
      <c r="GA36" s="60">
        <v>25133</v>
      </c>
      <c r="GB36" s="60">
        <v>39739</v>
      </c>
      <c r="GC36" s="54">
        <f t="shared" si="60"/>
        <v>1.5811482910913939</v>
      </c>
      <c r="GD36" s="60">
        <v>3169</v>
      </c>
      <c r="GE36" s="60">
        <v>2991</v>
      </c>
      <c r="GF36" s="299">
        <f t="shared" si="61"/>
        <v>0.94383086147049544</v>
      </c>
      <c r="GG36" s="60">
        <v>2465</v>
      </c>
      <c r="GH36" s="60">
        <v>5277</v>
      </c>
      <c r="GI36" s="54">
        <f t="shared" si="62"/>
        <v>2.1407707910750506</v>
      </c>
      <c r="GJ36" s="60">
        <v>458</v>
      </c>
      <c r="GK36" s="60">
        <v>3115</v>
      </c>
      <c r="GL36" s="54">
        <f t="shared" si="63"/>
        <v>6.8013100436681224</v>
      </c>
    </row>
    <row r="37" spans="1:194" s="44" customFormat="1" ht="15" customHeight="1" x14ac:dyDescent="0.6">
      <c r="A37" s="8">
        <v>86</v>
      </c>
      <c r="B37" s="9" t="s">
        <v>547</v>
      </c>
      <c r="C37" s="162">
        <v>1569</v>
      </c>
      <c r="D37" s="8">
        <v>1583</v>
      </c>
      <c r="E37" s="351">
        <f t="shared" si="1"/>
        <v>1.0089228808158062</v>
      </c>
      <c r="F37" s="162">
        <v>0</v>
      </c>
      <c r="G37" s="8">
        <v>245</v>
      </c>
      <c r="H37" s="351" t="str">
        <f t="shared" si="2"/>
        <v>N/A</v>
      </c>
      <c r="I37" s="162">
        <v>177</v>
      </c>
      <c r="J37" s="8">
        <v>108</v>
      </c>
      <c r="K37" s="351">
        <f t="shared" si="3"/>
        <v>0.61016949152542377</v>
      </c>
      <c r="L37" s="8">
        <v>14</v>
      </c>
      <c r="M37" s="8">
        <v>14</v>
      </c>
      <c r="N37" s="354">
        <f t="shared" si="4"/>
        <v>1</v>
      </c>
      <c r="O37" s="8">
        <v>0</v>
      </c>
      <c r="P37" s="8">
        <v>0</v>
      </c>
      <c r="Q37" s="354" t="str">
        <f t="shared" si="5"/>
        <v>N/A</v>
      </c>
      <c r="R37" s="8">
        <v>1760</v>
      </c>
      <c r="S37" s="8">
        <v>1950</v>
      </c>
      <c r="T37" s="356">
        <f t="shared" si="0"/>
        <v>1.1079545454545454</v>
      </c>
      <c r="U37" s="8">
        <v>1760</v>
      </c>
      <c r="V37" s="8">
        <v>1950</v>
      </c>
      <c r="W37" s="356">
        <f t="shared" si="6"/>
        <v>1.1079545454545454</v>
      </c>
      <c r="X37" s="8">
        <v>127</v>
      </c>
      <c r="Y37" s="8">
        <v>195</v>
      </c>
      <c r="Z37" s="351">
        <f t="shared" si="7"/>
        <v>1.5354330708661417</v>
      </c>
      <c r="AA37" s="8">
        <v>15</v>
      </c>
      <c r="AB37" s="8">
        <v>19</v>
      </c>
      <c r="AC37" s="354">
        <f t="shared" si="8"/>
        <v>1.2666666666666666</v>
      </c>
      <c r="AD37" s="8">
        <v>15</v>
      </c>
      <c r="AE37" s="8">
        <v>18</v>
      </c>
      <c r="AF37" s="354">
        <f t="shared" si="9"/>
        <v>1.2</v>
      </c>
      <c r="AG37" s="8">
        <v>157</v>
      </c>
      <c r="AH37" s="8">
        <v>232</v>
      </c>
      <c r="AI37" s="354">
        <f t="shared" si="10"/>
        <v>1.4777070063694266</v>
      </c>
      <c r="AJ37" s="8">
        <v>79</v>
      </c>
      <c r="AK37" s="8">
        <v>49</v>
      </c>
      <c r="AL37" s="351">
        <f t="shared" si="11"/>
        <v>0.620253164556962</v>
      </c>
      <c r="AM37" s="8">
        <v>15</v>
      </c>
      <c r="AN37" s="8">
        <v>18</v>
      </c>
      <c r="AO37" s="354">
        <f t="shared" si="12"/>
        <v>1.2</v>
      </c>
      <c r="AP37" s="8">
        <v>15</v>
      </c>
      <c r="AQ37" s="8">
        <v>20</v>
      </c>
      <c r="AR37" s="354">
        <f t="shared" si="13"/>
        <v>1.3333333333333333</v>
      </c>
      <c r="AS37" s="8">
        <v>109</v>
      </c>
      <c r="AT37" s="8">
        <v>87</v>
      </c>
      <c r="AU37" s="356">
        <f t="shared" si="14"/>
        <v>0.79816513761467889</v>
      </c>
      <c r="AV37" s="8">
        <v>4760</v>
      </c>
      <c r="AW37" s="8">
        <v>4681</v>
      </c>
      <c r="AX37" s="351">
        <f t="shared" si="15"/>
        <v>0.98340336134453776</v>
      </c>
      <c r="AY37" s="8">
        <v>0</v>
      </c>
      <c r="AZ37" s="8">
        <v>0</v>
      </c>
      <c r="BA37" s="351" t="str">
        <f t="shared" si="16"/>
        <v>N/A</v>
      </c>
      <c r="BB37" s="8">
        <v>57</v>
      </c>
      <c r="BC37" s="8">
        <v>84</v>
      </c>
      <c r="BD37" s="354">
        <f t="shared" si="17"/>
        <v>1.4736842105263157</v>
      </c>
      <c r="BE37" s="8">
        <v>0</v>
      </c>
      <c r="BF37" s="8">
        <v>0</v>
      </c>
      <c r="BG37" s="354" t="str">
        <f t="shared" si="18"/>
        <v>N/A</v>
      </c>
      <c r="BH37" s="8">
        <v>3922</v>
      </c>
      <c r="BI37" s="8">
        <v>4174</v>
      </c>
      <c r="BJ37" s="558">
        <f t="shared" si="19"/>
        <v>1.0642529321774605</v>
      </c>
      <c r="BK37" s="8">
        <v>8739</v>
      </c>
      <c r="BL37" s="8">
        <v>8939</v>
      </c>
      <c r="BM37" s="351">
        <f t="shared" si="20"/>
        <v>1.0228859137201052</v>
      </c>
      <c r="BN37" s="8">
        <v>0</v>
      </c>
      <c r="BO37" s="8">
        <v>0</v>
      </c>
      <c r="BP37" s="351" t="str">
        <f t="shared" si="21"/>
        <v>N/A</v>
      </c>
      <c r="BQ37" s="8">
        <v>9005</v>
      </c>
      <c r="BR37" s="8">
        <v>9258</v>
      </c>
      <c r="BS37" s="351">
        <f t="shared" si="22"/>
        <v>1.0280955024986118</v>
      </c>
      <c r="BT37" s="8">
        <v>10765</v>
      </c>
      <c r="BU37" s="8">
        <v>11208</v>
      </c>
      <c r="BV37" s="351">
        <f t="shared" si="23"/>
        <v>1.0411518810961449</v>
      </c>
      <c r="BW37" s="8">
        <v>8800</v>
      </c>
      <c r="BX37" s="8">
        <v>5200</v>
      </c>
      <c r="BY37" s="357">
        <f t="shared" si="24"/>
        <v>0.59090909090909094</v>
      </c>
      <c r="BZ37" s="8">
        <v>35200</v>
      </c>
      <c r="CA37" s="162">
        <v>59337</v>
      </c>
      <c r="CB37" s="357">
        <f t="shared" si="25"/>
        <v>1.6857102272727273</v>
      </c>
      <c r="CC37" s="8">
        <v>3840</v>
      </c>
      <c r="CD37" s="8">
        <v>3120</v>
      </c>
      <c r="CE37" s="357">
        <f t="shared" si="26"/>
        <v>0.8125</v>
      </c>
      <c r="CF37" s="8">
        <v>650</v>
      </c>
      <c r="CG37" s="8">
        <v>382</v>
      </c>
      <c r="CH37" s="351">
        <f t="shared" si="27"/>
        <v>0.58769230769230774</v>
      </c>
      <c r="CI37" s="8">
        <v>4490</v>
      </c>
      <c r="CJ37" s="8">
        <v>3502</v>
      </c>
      <c r="CK37" s="351">
        <f t="shared" si="28"/>
        <v>0.77995545657015586</v>
      </c>
      <c r="CL37" s="162">
        <v>4738</v>
      </c>
      <c r="CM37" s="162">
        <v>6549</v>
      </c>
      <c r="CN37" s="357">
        <f t="shared" si="29"/>
        <v>1.3822287885183622</v>
      </c>
      <c r="CO37" s="162">
        <v>2030</v>
      </c>
      <c r="CP37" s="8">
        <v>2955</v>
      </c>
      <c r="CQ37" s="357">
        <f t="shared" si="30"/>
        <v>1.4556650246305418</v>
      </c>
      <c r="CR37" s="162">
        <v>55258</v>
      </c>
      <c r="CS37" s="162">
        <v>77543</v>
      </c>
      <c r="CT37" s="357">
        <f t="shared" si="31"/>
        <v>1.403290021354374</v>
      </c>
      <c r="CU37" s="162">
        <v>66023</v>
      </c>
      <c r="CV37" s="162">
        <v>88751</v>
      </c>
      <c r="CW37" s="357">
        <f t="shared" si="32"/>
        <v>1.3442436726595277</v>
      </c>
      <c r="CX37" s="162">
        <v>4839</v>
      </c>
      <c r="CY37" s="162">
        <v>6684</v>
      </c>
      <c r="CZ37" s="354">
        <f t="shared" si="33"/>
        <v>1.3812771233725976</v>
      </c>
      <c r="DA37" s="162">
        <v>2060</v>
      </c>
      <c r="DB37" s="8">
        <v>2993</v>
      </c>
      <c r="DC37" s="354">
        <f t="shared" si="34"/>
        <v>1.4529126213592234</v>
      </c>
      <c r="DD37" s="8">
        <v>12640</v>
      </c>
      <c r="DE37" s="8">
        <v>8565</v>
      </c>
      <c r="DF37" s="357">
        <f t="shared" si="35"/>
        <v>0.67761075949367089</v>
      </c>
      <c r="DG37" s="54">
        <v>0.82</v>
      </c>
      <c r="DH37" s="54">
        <v>0.79617627997407703</v>
      </c>
      <c r="DI37" s="54">
        <f t="shared" si="36"/>
        <v>0.97094668289521591</v>
      </c>
      <c r="DJ37" s="54" t="s">
        <v>526</v>
      </c>
      <c r="DK37" s="54">
        <v>0</v>
      </c>
      <c r="DL37" s="54" t="str">
        <f t="shared" si="37"/>
        <v>N/A</v>
      </c>
      <c r="DM37" s="54">
        <v>0.82</v>
      </c>
      <c r="DN37" s="54">
        <v>0.79617627997407703</v>
      </c>
      <c r="DO37" s="54">
        <f t="shared" si="38"/>
        <v>0.97094668289521591</v>
      </c>
      <c r="DP37" s="54">
        <v>0.82</v>
      </c>
      <c r="DQ37" s="54">
        <v>0.87507331378299102</v>
      </c>
      <c r="DR37" s="54">
        <f t="shared" si="39"/>
        <v>1.0671625777841354</v>
      </c>
      <c r="DS37" s="54" t="s">
        <v>526</v>
      </c>
      <c r="DT37" s="54">
        <v>1</v>
      </c>
      <c r="DU37" s="54" t="str">
        <f t="shared" si="40"/>
        <v>N/A</v>
      </c>
      <c r="DV37" s="54">
        <v>0.82</v>
      </c>
      <c r="DW37" s="54">
        <v>0.89076923076923098</v>
      </c>
      <c r="DX37" s="54">
        <f t="shared" si="41"/>
        <v>1.0863039399624768</v>
      </c>
      <c r="DY37" s="54">
        <v>0.82</v>
      </c>
      <c r="DZ37" s="54">
        <v>0.808446593085834</v>
      </c>
      <c r="EA37" s="54">
        <f t="shared" si="42"/>
        <v>0.98591047937296838</v>
      </c>
      <c r="EB37" s="54" t="s">
        <v>526</v>
      </c>
      <c r="EC37" s="54">
        <v>1</v>
      </c>
      <c r="ED37" s="54" t="str">
        <f t="shared" si="43"/>
        <v>N/A</v>
      </c>
      <c r="EE37" s="54">
        <v>0.82</v>
      </c>
      <c r="EF37" s="54">
        <v>0.81263383297644498</v>
      </c>
      <c r="EG37" s="54">
        <f t="shared" si="44"/>
        <v>0.99101686948346956</v>
      </c>
      <c r="EH37" s="54">
        <v>0.8</v>
      </c>
      <c r="EI37" s="54">
        <v>0.838623001025671</v>
      </c>
      <c r="EJ37" s="54">
        <f t="shared" si="45"/>
        <v>1.0482787512820886</v>
      </c>
      <c r="EK37" s="54">
        <v>0.28000000000000003</v>
      </c>
      <c r="EL37" s="54">
        <v>0.257572115384615</v>
      </c>
      <c r="EM37" s="54">
        <f t="shared" si="46"/>
        <v>0.91990041208791062</v>
      </c>
      <c r="EN37" s="54">
        <v>0.54</v>
      </c>
      <c r="EO37" s="54">
        <v>0.77627896779851202</v>
      </c>
      <c r="EP37" s="54">
        <f t="shared" si="47"/>
        <v>1.4375536440713184</v>
      </c>
      <c r="EQ37" s="54">
        <v>0.81</v>
      </c>
      <c r="ER37" s="54">
        <v>0.83449729379193405</v>
      </c>
      <c r="ES37" s="54">
        <f t="shared" si="48"/>
        <v>1.0302435725826347</v>
      </c>
      <c r="ET37" s="54">
        <v>0.28000000000000003</v>
      </c>
      <c r="EU37" s="54">
        <v>0.278809106830123</v>
      </c>
      <c r="EV37" s="54">
        <f t="shared" si="49"/>
        <v>0.99574681010758204</v>
      </c>
      <c r="EW37" s="54">
        <v>0.54500000000000004</v>
      </c>
      <c r="EX37" s="54">
        <v>0.78087007470338399</v>
      </c>
      <c r="EY37" s="54">
        <f t="shared" si="50"/>
        <v>1.4327891278961173</v>
      </c>
      <c r="EZ37" s="54">
        <v>0.73</v>
      </c>
      <c r="FA37" s="54">
        <v>0.678010471204188</v>
      </c>
      <c r="FB37" s="54">
        <f t="shared" si="51"/>
        <v>0.92878146740299727</v>
      </c>
      <c r="FC37" s="54">
        <v>0.24</v>
      </c>
      <c r="FD37" s="54">
        <v>0.27179487179487199</v>
      </c>
      <c r="FE37" s="54">
        <f t="shared" si="52"/>
        <v>1.1324786324786333</v>
      </c>
      <c r="FF37" s="54">
        <v>0.48499999999999999</v>
      </c>
      <c r="FG37" s="54">
        <v>0.31610508280982302</v>
      </c>
      <c r="FH37" s="54">
        <f t="shared" si="53"/>
        <v>0.6517630573398413</v>
      </c>
      <c r="FI37" s="54">
        <v>0.85</v>
      </c>
      <c r="FJ37" s="54">
        <v>0.88883901855176495</v>
      </c>
      <c r="FK37" s="54">
        <f t="shared" si="54"/>
        <v>1.0456929630020764</v>
      </c>
      <c r="FL37" s="54">
        <v>0.61009999999999998</v>
      </c>
      <c r="FM37" s="54">
        <v>0.78282659538924204</v>
      </c>
      <c r="FN37" s="54">
        <f t="shared" si="55"/>
        <v>1.283111941303462</v>
      </c>
      <c r="FO37" s="60">
        <v>3287</v>
      </c>
      <c r="FP37" s="60">
        <v>2626</v>
      </c>
      <c r="FQ37" s="54">
        <f t="shared" si="56"/>
        <v>0.79890477639184665</v>
      </c>
      <c r="FR37" s="60">
        <v>380</v>
      </c>
      <c r="FS37" s="60">
        <v>349</v>
      </c>
      <c r="FT37" s="54">
        <f t="shared" si="57"/>
        <v>0.91842105263157892</v>
      </c>
      <c r="FU37" s="60">
        <v>3667</v>
      </c>
      <c r="FV37" s="60">
        <v>2975</v>
      </c>
      <c r="FW37" s="54">
        <f t="shared" si="58"/>
        <v>0.8112898827379329</v>
      </c>
      <c r="FX37" s="60">
        <v>32021</v>
      </c>
      <c r="FY37" s="60">
        <v>60565</v>
      </c>
      <c r="FZ37" s="54">
        <f t="shared" si="59"/>
        <v>1.8914150089004091</v>
      </c>
      <c r="GA37" s="60">
        <v>35688</v>
      </c>
      <c r="GB37" s="60">
        <v>63540</v>
      </c>
      <c r="GC37" s="54">
        <f t="shared" si="60"/>
        <v>1.7804303967720243</v>
      </c>
      <c r="GD37" s="60">
        <v>1496</v>
      </c>
      <c r="GE37" s="60">
        <v>1515</v>
      </c>
      <c r="GF37" s="299">
        <f t="shared" si="61"/>
        <v>1.0127005347593583</v>
      </c>
      <c r="GG37" s="60">
        <v>3339</v>
      </c>
      <c r="GH37" s="60">
        <v>5587</v>
      </c>
      <c r="GI37" s="54">
        <f t="shared" si="62"/>
        <v>1.6732554657082959</v>
      </c>
      <c r="GJ37" s="60">
        <v>1220</v>
      </c>
      <c r="GK37" s="60">
        <v>2275</v>
      </c>
      <c r="GL37" s="54">
        <f t="shared" si="63"/>
        <v>1.8647540983606556</v>
      </c>
    </row>
    <row r="38" spans="1:194" s="44" customFormat="1" ht="15" customHeight="1" x14ac:dyDescent="0.6">
      <c r="A38" s="8">
        <v>88</v>
      </c>
      <c r="B38" s="9" t="s">
        <v>548</v>
      </c>
      <c r="C38" s="162">
        <v>518</v>
      </c>
      <c r="D38" s="8">
        <v>451</v>
      </c>
      <c r="E38" s="351">
        <f t="shared" si="1"/>
        <v>0.87065637065637069</v>
      </c>
      <c r="F38" s="162">
        <v>1321</v>
      </c>
      <c r="G38" s="8">
        <v>1672</v>
      </c>
      <c r="H38" s="351">
        <f t="shared" si="2"/>
        <v>1.2657077971233914</v>
      </c>
      <c r="I38" s="162">
        <v>0</v>
      </c>
      <c r="J38" s="8">
        <v>0</v>
      </c>
      <c r="K38" s="351" t="str">
        <f t="shared" si="3"/>
        <v>N/A</v>
      </c>
      <c r="L38" s="8">
        <v>0</v>
      </c>
      <c r="M38" s="8">
        <v>0</v>
      </c>
      <c r="N38" s="354" t="str">
        <f t="shared" si="4"/>
        <v>N/A</v>
      </c>
      <c r="O38" s="8">
        <v>46</v>
      </c>
      <c r="P38" s="8">
        <v>44</v>
      </c>
      <c r="Q38" s="354">
        <f t="shared" si="5"/>
        <v>0.95652173913043481</v>
      </c>
      <c r="R38" s="8">
        <v>1885</v>
      </c>
      <c r="S38" s="8">
        <v>2167</v>
      </c>
      <c r="T38" s="356">
        <f t="shared" si="0"/>
        <v>1.1496021220159152</v>
      </c>
      <c r="U38" s="8">
        <v>1885</v>
      </c>
      <c r="V38" s="8">
        <v>2167</v>
      </c>
      <c r="W38" s="356">
        <f t="shared" si="6"/>
        <v>1.1496021220159152</v>
      </c>
      <c r="X38" s="8">
        <v>50</v>
      </c>
      <c r="Y38" s="8">
        <v>87</v>
      </c>
      <c r="Z38" s="351">
        <f t="shared" si="7"/>
        <v>1.74</v>
      </c>
      <c r="AA38" s="8">
        <v>15</v>
      </c>
      <c r="AB38" s="8">
        <v>0</v>
      </c>
      <c r="AC38" s="354">
        <f t="shared" si="8"/>
        <v>0</v>
      </c>
      <c r="AD38" s="8">
        <v>0</v>
      </c>
      <c r="AE38" s="8">
        <v>0</v>
      </c>
      <c r="AF38" s="354" t="str">
        <f t="shared" si="9"/>
        <v>N/A</v>
      </c>
      <c r="AG38" s="8">
        <v>65</v>
      </c>
      <c r="AH38" s="8">
        <v>87</v>
      </c>
      <c r="AI38" s="354">
        <f t="shared" si="10"/>
        <v>1.3384615384615384</v>
      </c>
      <c r="AJ38" s="8">
        <v>75</v>
      </c>
      <c r="AK38" s="8">
        <v>59</v>
      </c>
      <c r="AL38" s="351">
        <f t="shared" si="11"/>
        <v>0.78666666666666663</v>
      </c>
      <c r="AM38" s="8">
        <v>0</v>
      </c>
      <c r="AN38" s="8">
        <v>0</v>
      </c>
      <c r="AO38" s="354" t="str">
        <f t="shared" si="12"/>
        <v>N/A</v>
      </c>
      <c r="AP38" s="8">
        <v>0</v>
      </c>
      <c r="AQ38" s="8">
        <v>0</v>
      </c>
      <c r="AR38" s="354" t="str">
        <f t="shared" si="13"/>
        <v>N/A</v>
      </c>
      <c r="AS38" s="8">
        <v>75</v>
      </c>
      <c r="AT38" s="8">
        <v>59</v>
      </c>
      <c r="AU38" s="356">
        <f t="shared" si="14"/>
        <v>0.78666666666666663</v>
      </c>
      <c r="AV38" s="8">
        <v>439</v>
      </c>
      <c r="AW38" s="8">
        <v>473</v>
      </c>
      <c r="AX38" s="351">
        <f t="shared" si="15"/>
        <v>1.0774487471526195</v>
      </c>
      <c r="AY38" s="8">
        <v>693</v>
      </c>
      <c r="AZ38" s="8">
        <v>690</v>
      </c>
      <c r="BA38" s="351">
        <f t="shared" si="16"/>
        <v>0.99567099567099571</v>
      </c>
      <c r="BB38" s="8">
        <v>30</v>
      </c>
      <c r="BC38" s="8">
        <v>30</v>
      </c>
      <c r="BD38" s="354">
        <f t="shared" si="17"/>
        <v>1</v>
      </c>
      <c r="BE38" s="8">
        <v>103</v>
      </c>
      <c r="BF38" s="8">
        <v>103</v>
      </c>
      <c r="BG38" s="354">
        <f t="shared" si="18"/>
        <v>1</v>
      </c>
      <c r="BH38" s="8">
        <v>650</v>
      </c>
      <c r="BI38" s="8">
        <v>676</v>
      </c>
      <c r="BJ38" s="558">
        <f t="shared" si="19"/>
        <v>1.04</v>
      </c>
      <c r="BK38" s="8">
        <v>1915</v>
      </c>
      <c r="BL38" s="8">
        <v>1972</v>
      </c>
      <c r="BM38" s="351">
        <f t="shared" si="20"/>
        <v>1.0297650130548304</v>
      </c>
      <c r="BN38" s="8">
        <v>0</v>
      </c>
      <c r="BO38" s="8">
        <v>0</v>
      </c>
      <c r="BP38" s="351" t="str">
        <f t="shared" si="21"/>
        <v>N/A</v>
      </c>
      <c r="BQ38" s="8">
        <v>2055</v>
      </c>
      <c r="BR38" s="8">
        <v>2118</v>
      </c>
      <c r="BS38" s="351">
        <f t="shared" si="22"/>
        <v>1.0306569343065692</v>
      </c>
      <c r="BT38" s="8">
        <v>3940</v>
      </c>
      <c r="BU38" s="8">
        <v>4285</v>
      </c>
      <c r="BV38" s="351">
        <f t="shared" si="23"/>
        <v>1.0875634517766497</v>
      </c>
      <c r="BW38" s="8">
        <v>13120</v>
      </c>
      <c r="BX38" s="8">
        <v>8720</v>
      </c>
      <c r="BY38" s="357">
        <f t="shared" si="24"/>
        <v>0.66463414634146345</v>
      </c>
      <c r="BZ38" s="8">
        <v>16275</v>
      </c>
      <c r="CA38" s="162">
        <v>10438</v>
      </c>
      <c r="CB38" s="357">
        <f t="shared" si="25"/>
        <v>0.64135176651305681</v>
      </c>
      <c r="CC38" s="8">
        <v>261120</v>
      </c>
      <c r="CD38" s="8">
        <v>192875</v>
      </c>
      <c r="CE38" s="357">
        <f t="shared" si="26"/>
        <v>0.73864506740196079</v>
      </c>
      <c r="CF38" s="8">
        <v>650</v>
      </c>
      <c r="CG38" s="8">
        <v>724</v>
      </c>
      <c r="CH38" s="351">
        <f t="shared" si="27"/>
        <v>1.1138461538461539</v>
      </c>
      <c r="CI38" s="8">
        <v>261770</v>
      </c>
      <c r="CJ38" s="8">
        <v>193599</v>
      </c>
      <c r="CK38" s="351">
        <f t="shared" si="28"/>
        <v>0.73957672766168769</v>
      </c>
      <c r="CL38" s="162">
        <v>894</v>
      </c>
      <c r="CM38" s="162">
        <v>985</v>
      </c>
      <c r="CN38" s="357">
        <f t="shared" si="29"/>
        <v>1.1017897091722595</v>
      </c>
      <c r="CO38" s="162">
        <v>1030</v>
      </c>
      <c r="CP38" s="8">
        <v>1489</v>
      </c>
      <c r="CQ38" s="357">
        <f t="shared" si="30"/>
        <v>1.445631067961165</v>
      </c>
      <c r="CR38" s="162">
        <v>293089</v>
      </c>
      <c r="CS38" s="162">
        <v>215231</v>
      </c>
      <c r="CT38" s="357">
        <f t="shared" si="31"/>
        <v>0.73435372873086335</v>
      </c>
      <c r="CU38" s="162">
        <v>297029</v>
      </c>
      <c r="CV38" s="162">
        <v>219516</v>
      </c>
      <c r="CW38" s="357">
        <f t="shared" si="32"/>
        <v>0.73903894905884615</v>
      </c>
      <c r="CX38" s="162">
        <v>939</v>
      </c>
      <c r="CY38" s="162">
        <v>1015</v>
      </c>
      <c r="CZ38" s="354">
        <f t="shared" si="33"/>
        <v>1.0809371671991481</v>
      </c>
      <c r="DA38" s="162">
        <v>1179</v>
      </c>
      <c r="DB38" s="8">
        <v>1636</v>
      </c>
      <c r="DC38" s="354">
        <f t="shared" si="34"/>
        <v>1.3876166242578456</v>
      </c>
      <c r="DD38" s="8">
        <v>276254</v>
      </c>
      <c r="DE38" s="8">
        <v>203957</v>
      </c>
      <c r="DF38" s="357">
        <f t="shared" si="35"/>
        <v>0.73829519210581562</v>
      </c>
      <c r="DG38" s="54">
        <v>0.96</v>
      </c>
      <c r="DH38" s="54">
        <v>0.89495798319327702</v>
      </c>
      <c r="DI38" s="54">
        <f t="shared" si="36"/>
        <v>0.93224789915966355</v>
      </c>
      <c r="DJ38" s="54">
        <v>0.93</v>
      </c>
      <c r="DK38" s="54">
        <v>0.78260869565217395</v>
      </c>
      <c r="DL38" s="54">
        <f t="shared" si="37"/>
        <v>0.84151472650771386</v>
      </c>
      <c r="DM38" s="54">
        <v>0.94500000000000006</v>
      </c>
      <c r="DN38" s="54">
        <v>0.85835694050991496</v>
      </c>
      <c r="DO38" s="54">
        <f t="shared" si="38"/>
        <v>0.90831422276181473</v>
      </c>
      <c r="DP38" s="54">
        <v>0.89</v>
      </c>
      <c r="DQ38" s="54">
        <v>0.844444444444444</v>
      </c>
      <c r="DR38" s="54">
        <f t="shared" si="39"/>
        <v>0.94881398252184712</v>
      </c>
      <c r="DS38" s="54">
        <v>0.91</v>
      </c>
      <c r="DT38" s="54">
        <v>0.69198564593301404</v>
      </c>
      <c r="DU38" s="54">
        <f t="shared" si="40"/>
        <v>0.76042378673957589</v>
      </c>
      <c r="DV38" s="54">
        <v>0.9</v>
      </c>
      <c r="DW38" s="54">
        <v>0.726811259806184</v>
      </c>
      <c r="DX38" s="54">
        <f t="shared" si="41"/>
        <v>0.80756806645131551</v>
      </c>
      <c r="DY38" s="54">
        <v>0.92500000000000004</v>
      </c>
      <c r="DZ38" s="54">
        <v>0.88195527821112796</v>
      </c>
      <c r="EA38" s="54">
        <f t="shared" si="42"/>
        <v>0.9534651656336518</v>
      </c>
      <c r="EB38" s="54">
        <v>0.92</v>
      </c>
      <c r="EC38" s="54">
        <v>0.71845893310753595</v>
      </c>
      <c r="ED38" s="54">
        <f t="shared" si="43"/>
        <v>0.78093362294297386</v>
      </c>
      <c r="EE38" s="54">
        <v>0.9225000000000001</v>
      </c>
      <c r="EF38" s="54">
        <v>0.79183197199533195</v>
      </c>
      <c r="EG38" s="54">
        <f t="shared" si="44"/>
        <v>0.8583544411873516</v>
      </c>
      <c r="EH38" s="54">
        <v>0.78</v>
      </c>
      <c r="EI38" s="54">
        <v>0.76034027574068597</v>
      </c>
      <c r="EJ38" s="54">
        <f t="shared" si="45"/>
        <v>0.97479522530857177</v>
      </c>
      <c r="EK38" s="54">
        <v>0.3</v>
      </c>
      <c r="EL38" s="54">
        <v>0.25266995709218998</v>
      </c>
      <c r="EM38" s="54">
        <f t="shared" si="46"/>
        <v>0.84223319030729993</v>
      </c>
      <c r="EN38" s="54">
        <v>0.54</v>
      </c>
      <c r="EO38" s="54">
        <v>0.284833504467293</v>
      </c>
      <c r="EP38" s="54">
        <f t="shared" si="47"/>
        <v>0.52746945271720924</v>
      </c>
      <c r="EQ38" s="54">
        <v>0.85250000000000004</v>
      </c>
      <c r="ER38" s="54">
        <v>0.77537116781284099</v>
      </c>
      <c r="ES38" s="54">
        <f t="shared" si="48"/>
        <v>0.90952629655465211</v>
      </c>
      <c r="ET38" s="54">
        <v>0.61</v>
      </c>
      <c r="EU38" s="54">
        <v>0.25806419980682199</v>
      </c>
      <c r="EV38" s="54">
        <f t="shared" si="49"/>
        <v>0.42305606525708522</v>
      </c>
      <c r="EW38" s="54">
        <v>0.73124999999999996</v>
      </c>
      <c r="EX38" s="54">
        <v>0.29473022467610599</v>
      </c>
      <c r="EY38" s="54">
        <f t="shared" si="50"/>
        <v>0.40304987989894836</v>
      </c>
      <c r="EZ38" s="54">
        <v>0.82</v>
      </c>
      <c r="FA38" s="54">
        <v>0.63259668508287303</v>
      </c>
      <c r="FB38" s="54">
        <f t="shared" si="51"/>
        <v>0.77145937205228421</v>
      </c>
      <c r="FC38" s="54">
        <v>0.33</v>
      </c>
      <c r="FD38" s="54">
        <v>0.25252106286455001</v>
      </c>
      <c r="FE38" s="54">
        <f t="shared" si="52"/>
        <v>0.76521534201378782</v>
      </c>
      <c r="FF38" s="54">
        <v>0.57499999999999996</v>
      </c>
      <c r="FG38" s="54">
        <v>0.25394242738857098</v>
      </c>
      <c r="FH38" s="54">
        <f t="shared" si="53"/>
        <v>0.44163900415403651</v>
      </c>
      <c r="FI38" s="54">
        <v>0.89</v>
      </c>
      <c r="FJ38" s="54">
        <v>0.80689655172413799</v>
      </c>
      <c r="FK38" s="54">
        <f t="shared" si="54"/>
        <v>0.90662533901588538</v>
      </c>
      <c r="FL38" s="54">
        <v>0.61009999999999998</v>
      </c>
      <c r="FM38" s="54">
        <v>0.66870415647921799</v>
      </c>
      <c r="FN38" s="54">
        <f t="shared" si="55"/>
        <v>1.0960566406805736</v>
      </c>
      <c r="FO38" s="60">
        <v>954</v>
      </c>
      <c r="FP38" s="60">
        <v>392</v>
      </c>
      <c r="FQ38" s="54">
        <f t="shared" si="56"/>
        <v>0.41090146750524109</v>
      </c>
      <c r="FR38" s="60">
        <v>616</v>
      </c>
      <c r="FS38" s="60">
        <v>164</v>
      </c>
      <c r="FT38" s="54">
        <f t="shared" si="57"/>
        <v>0.26623376623376621</v>
      </c>
      <c r="FU38" s="60">
        <v>1570</v>
      </c>
      <c r="FV38" s="60">
        <v>556</v>
      </c>
      <c r="FW38" s="54">
        <f t="shared" si="58"/>
        <v>0.35414012738853501</v>
      </c>
      <c r="FX38" s="60">
        <v>103334</v>
      </c>
      <c r="FY38" s="60">
        <v>56757</v>
      </c>
      <c r="FZ38" s="54">
        <f t="shared" si="59"/>
        <v>0.54925774672421468</v>
      </c>
      <c r="GA38" s="60">
        <v>104904</v>
      </c>
      <c r="GB38" s="60">
        <v>57313</v>
      </c>
      <c r="GC38" s="54">
        <f t="shared" si="60"/>
        <v>0.54633760390452224</v>
      </c>
      <c r="GD38" s="60">
        <v>269</v>
      </c>
      <c r="GE38" s="60">
        <v>192</v>
      </c>
      <c r="GF38" s="299">
        <f t="shared" si="61"/>
        <v>0.71375464684014867</v>
      </c>
      <c r="GG38" s="60">
        <v>651</v>
      </c>
      <c r="GH38" s="60">
        <v>487</v>
      </c>
      <c r="GI38" s="54">
        <f t="shared" si="62"/>
        <v>0.74807987711213519</v>
      </c>
      <c r="GJ38" s="60">
        <v>610</v>
      </c>
      <c r="GK38" s="60">
        <v>811</v>
      </c>
      <c r="GL38" s="54">
        <f t="shared" si="63"/>
        <v>1.3295081967213114</v>
      </c>
    </row>
    <row r="39" spans="1:194" s="44" customFormat="1" ht="15" customHeight="1" x14ac:dyDescent="0.6">
      <c r="A39" s="8">
        <v>91</v>
      </c>
      <c r="B39" s="9" t="s">
        <v>549</v>
      </c>
      <c r="C39" s="162">
        <v>283</v>
      </c>
      <c r="D39" s="8">
        <v>274</v>
      </c>
      <c r="E39" s="351">
        <f t="shared" si="1"/>
        <v>0.96819787985865724</v>
      </c>
      <c r="F39" s="162">
        <v>328</v>
      </c>
      <c r="G39" s="8">
        <v>403</v>
      </c>
      <c r="H39" s="351">
        <f t="shared" si="2"/>
        <v>1.2286585365853659</v>
      </c>
      <c r="I39" s="162">
        <v>0</v>
      </c>
      <c r="J39" s="8">
        <v>0</v>
      </c>
      <c r="K39" s="351" t="str">
        <f t="shared" si="3"/>
        <v>N/A</v>
      </c>
      <c r="L39" s="8">
        <v>0</v>
      </c>
      <c r="M39" s="8">
        <v>0</v>
      </c>
      <c r="N39" s="354" t="str">
        <f t="shared" si="4"/>
        <v>N/A</v>
      </c>
      <c r="O39" s="8">
        <v>0</v>
      </c>
      <c r="P39" s="8">
        <v>0</v>
      </c>
      <c r="Q39" s="354" t="str">
        <f t="shared" si="5"/>
        <v>N/A</v>
      </c>
      <c r="R39" s="8">
        <v>611</v>
      </c>
      <c r="S39" s="8">
        <v>677</v>
      </c>
      <c r="T39" s="356">
        <f t="shared" si="0"/>
        <v>1.1080196399345335</v>
      </c>
      <c r="U39" s="8">
        <v>611</v>
      </c>
      <c r="V39" s="8">
        <v>677</v>
      </c>
      <c r="W39" s="356">
        <f t="shared" si="6"/>
        <v>1.1080196399345335</v>
      </c>
      <c r="X39" s="8">
        <v>158</v>
      </c>
      <c r="Y39" s="8">
        <v>152</v>
      </c>
      <c r="Z39" s="351">
        <f t="shared" si="7"/>
        <v>0.96202531645569622</v>
      </c>
      <c r="AA39" s="8">
        <v>0</v>
      </c>
      <c r="AB39" s="8">
        <v>0</v>
      </c>
      <c r="AC39" s="354" t="str">
        <f t="shared" si="8"/>
        <v>N/A</v>
      </c>
      <c r="AD39" s="8">
        <v>0</v>
      </c>
      <c r="AE39" s="8">
        <v>0</v>
      </c>
      <c r="AF39" s="354" t="str">
        <f t="shared" si="9"/>
        <v>N/A</v>
      </c>
      <c r="AG39" s="8">
        <v>158</v>
      </c>
      <c r="AH39" s="8">
        <v>152</v>
      </c>
      <c r="AI39" s="354">
        <f t="shared" si="10"/>
        <v>0.96202531645569622</v>
      </c>
      <c r="AJ39" s="8">
        <v>50</v>
      </c>
      <c r="AK39" s="8">
        <v>44</v>
      </c>
      <c r="AL39" s="351">
        <f t="shared" si="11"/>
        <v>0.88</v>
      </c>
      <c r="AM39" s="8">
        <v>0</v>
      </c>
      <c r="AN39" s="8">
        <v>0</v>
      </c>
      <c r="AO39" s="354" t="str">
        <f t="shared" si="12"/>
        <v>N/A</v>
      </c>
      <c r="AP39" s="8">
        <v>0</v>
      </c>
      <c r="AQ39" s="8">
        <v>0</v>
      </c>
      <c r="AR39" s="354" t="str">
        <f t="shared" si="13"/>
        <v>N/A</v>
      </c>
      <c r="AS39" s="8">
        <v>50</v>
      </c>
      <c r="AT39" s="8">
        <v>44</v>
      </c>
      <c r="AU39" s="356">
        <f t="shared" si="14"/>
        <v>0.88</v>
      </c>
      <c r="AV39" s="8">
        <v>1157</v>
      </c>
      <c r="AW39" s="8">
        <v>1151</v>
      </c>
      <c r="AX39" s="351">
        <f t="shared" si="15"/>
        <v>0.99481417458945554</v>
      </c>
      <c r="AY39" s="8">
        <v>0</v>
      </c>
      <c r="AZ39" s="8">
        <v>0</v>
      </c>
      <c r="BA39" s="351" t="str">
        <f t="shared" si="16"/>
        <v>N/A</v>
      </c>
      <c r="BB39" s="8">
        <v>0</v>
      </c>
      <c r="BC39" s="8">
        <v>0</v>
      </c>
      <c r="BD39" s="354" t="str">
        <f t="shared" si="17"/>
        <v>N/A</v>
      </c>
      <c r="BE39" s="8">
        <v>0</v>
      </c>
      <c r="BF39" s="8">
        <v>0</v>
      </c>
      <c r="BG39" s="354" t="str">
        <f t="shared" si="18"/>
        <v>N/A</v>
      </c>
      <c r="BH39" s="8">
        <v>974</v>
      </c>
      <c r="BI39" s="8">
        <v>901</v>
      </c>
      <c r="BJ39" s="558">
        <f t="shared" si="19"/>
        <v>0.92505133470225875</v>
      </c>
      <c r="BK39" s="8">
        <v>2131</v>
      </c>
      <c r="BL39" s="8">
        <v>2052</v>
      </c>
      <c r="BM39" s="351">
        <f t="shared" si="20"/>
        <v>0.96292820272172686</v>
      </c>
      <c r="BN39" s="8">
        <v>0</v>
      </c>
      <c r="BO39" s="8">
        <v>0</v>
      </c>
      <c r="BP39" s="351" t="str">
        <f t="shared" si="21"/>
        <v>N/A</v>
      </c>
      <c r="BQ39" s="8">
        <v>2339</v>
      </c>
      <c r="BR39" s="8">
        <v>2248</v>
      </c>
      <c r="BS39" s="351">
        <f t="shared" si="22"/>
        <v>0.96109448482257376</v>
      </c>
      <c r="BT39" s="8">
        <v>2950</v>
      </c>
      <c r="BU39" s="8">
        <v>2925</v>
      </c>
      <c r="BV39" s="351">
        <f t="shared" si="23"/>
        <v>0.99152542372881358</v>
      </c>
      <c r="BW39" s="8">
        <v>10800</v>
      </c>
      <c r="BX39" s="8">
        <v>8239</v>
      </c>
      <c r="BY39" s="357">
        <f t="shared" si="24"/>
        <v>0.76287037037037042</v>
      </c>
      <c r="BZ39" s="8">
        <v>7025</v>
      </c>
      <c r="CA39" s="162">
        <v>7980</v>
      </c>
      <c r="CB39" s="357">
        <f t="shared" si="25"/>
        <v>1.1359430604982206</v>
      </c>
      <c r="CC39" s="8">
        <v>3840</v>
      </c>
      <c r="CD39" s="8">
        <v>3168</v>
      </c>
      <c r="CE39" s="357">
        <f t="shared" si="26"/>
        <v>0.82499999999999996</v>
      </c>
      <c r="CF39" s="8">
        <v>1050</v>
      </c>
      <c r="CG39" s="8">
        <v>974</v>
      </c>
      <c r="CH39" s="351">
        <f t="shared" si="27"/>
        <v>0.92761904761904757</v>
      </c>
      <c r="CI39" s="8">
        <v>4890</v>
      </c>
      <c r="CJ39" s="8">
        <v>4142</v>
      </c>
      <c r="CK39" s="351">
        <f t="shared" si="28"/>
        <v>0.8470347648261759</v>
      </c>
      <c r="CL39" s="162">
        <v>1001</v>
      </c>
      <c r="CM39" s="162">
        <v>1049</v>
      </c>
      <c r="CN39" s="357">
        <f t="shared" si="29"/>
        <v>1.0479520479520479</v>
      </c>
      <c r="CO39" s="162">
        <v>330</v>
      </c>
      <c r="CP39" s="8">
        <v>260</v>
      </c>
      <c r="CQ39" s="357">
        <f t="shared" si="30"/>
        <v>0.78787878787878785</v>
      </c>
      <c r="CR39" s="162">
        <v>24046</v>
      </c>
      <c r="CS39" s="162">
        <v>21670</v>
      </c>
      <c r="CT39" s="357">
        <f t="shared" si="31"/>
        <v>0.90118938700823426</v>
      </c>
      <c r="CU39" s="162">
        <v>26996</v>
      </c>
      <c r="CV39" s="162">
        <v>24595</v>
      </c>
      <c r="CW39" s="357">
        <f t="shared" si="32"/>
        <v>0.91106089791080158</v>
      </c>
      <c r="CX39" s="162">
        <v>1001</v>
      </c>
      <c r="CY39" s="162">
        <v>1049</v>
      </c>
      <c r="CZ39" s="354">
        <f t="shared" si="33"/>
        <v>1.0479520479520479</v>
      </c>
      <c r="DA39" s="162">
        <v>330</v>
      </c>
      <c r="DB39" s="8">
        <v>260</v>
      </c>
      <c r="DC39" s="354">
        <f t="shared" si="34"/>
        <v>0.78787878787878785</v>
      </c>
      <c r="DD39" s="8">
        <v>14968</v>
      </c>
      <c r="DE39" s="8">
        <v>11810</v>
      </c>
      <c r="DF39" s="357">
        <f t="shared" si="35"/>
        <v>0.78901656867985037</v>
      </c>
      <c r="DG39" s="54">
        <v>0.86</v>
      </c>
      <c r="DH39" s="54">
        <v>0.827402135231317</v>
      </c>
      <c r="DI39" s="54">
        <f t="shared" si="36"/>
        <v>0.96209550608292671</v>
      </c>
      <c r="DJ39" s="54" t="s">
        <v>526</v>
      </c>
      <c r="DK39" s="54">
        <v>0</v>
      </c>
      <c r="DL39" s="54" t="str">
        <f t="shared" si="37"/>
        <v>N/A</v>
      </c>
      <c r="DM39" s="54">
        <v>0.86</v>
      </c>
      <c r="DN39" s="54">
        <v>0.827402135231317</v>
      </c>
      <c r="DO39" s="54">
        <f t="shared" si="38"/>
        <v>0.96209550608292671</v>
      </c>
      <c r="DP39" s="54">
        <v>0.76</v>
      </c>
      <c r="DQ39" s="54">
        <v>0.86131386861313897</v>
      </c>
      <c r="DR39" s="54">
        <f t="shared" si="39"/>
        <v>1.1333077218593934</v>
      </c>
      <c r="DS39" s="54">
        <v>0.18</v>
      </c>
      <c r="DT39" s="54">
        <v>0.841191066997518</v>
      </c>
      <c r="DU39" s="54">
        <f t="shared" si="40"/>
        <v>4.6732837055417669</v>
      </c>
      <c r="DV39" s="54">
        <v>0.47</v>
      </c>
      <c r="DW39" s="54">
        <v>0.84933530280649905</v>
      </c>
      <c r="DX39" s="54">
        <f t="shared" si="41"/>
        <v>1.807096388949998</v>
      </c>
      <c r="DY39" s="54">
        <v>0.81</v>
      </c>
      <c r="DZ39" s="54">
        <v>0.83108643933386195</v>
      </c>
      <c r="EA39" s="54">
        <f t="shared" si="42"/>
        <v>1.0260326411529159</v>
      </c>
      <c r="EB39" s="54">
        <v>0.18</v>
      </c>
      <c r="EC39" s="54">
        <v>0.841191066997518</v>
      </c>
      <c r="ED39" s="54">
        <f t="shared" si="43"/>
        <v>4.6732837055417669</v>
      </c>
      <c r="EE39" s="54">
        <v>0.495</v>
      </c>
      <c r="EF39" s="54">
        <v>0.83247863247863196</v>
      </c>
      <c r="EG39" s="54">
        <f t="shared" si="44"/>
        <v>1.6817750151083475</v>
      </c>
      <c r="EH39" s="54">
        <v>0.8</v>
      </c>
      <c r="EI39" s="54">
        <v>0.76400662574295997</v>
      </c>
      <c r="EJ39" s="54">
        <f t="shared" si="45"/>
        <v>0.95500828217869993</v>
      </c>
      <c r="EK39" s="54">
        <v>0.23</v>
      </c>
      <c r="EL39" s="54">
        <v>0.23362847374419199</v>
      </c>
      <c r="EM39" s="54">
        <f t="shared" si="46"/>
        <v>1.0157759728008346</v>
      </c>
      <c r="EN39" s="54">
        <v>0.51500000000000001</v>
      </c>
      <c r="EO39" s="54">
        <v>0.48481772035071502</v>
      </c>
      <c r="EP39" s="54">
        <f t="shared" si="47"/>
        <v>0.94139363174896118</v>
      </c>
      <c r="EQ39" s="54">
        <v>0.80500000000000005</v>
      </c>
      <c r="ER39" s="54">
        <v>0.77723895189675396</v>
      </c>
      <c r="ES39" s="54">
        <f t="shared" si="48"/>
        <v>0.96551422595870051</v>
      </c>
      <c r="ET39" s="54">
        <v>0.20500000000000002</v>
      </c>
      <c r="EU39" s="54">
        <v>0.254360711261643</v>
      </c>
      <c r="EV39" s="54">
        <f t="shared" si="49"/>
        <v>1.2407839573738682</v>
      </c>
      <c r="EW39" s="54">
        <v>0.505</v>
      </c>
      <c r="EX39" s="54">
        <v>0.52616385444196001</v>
      </c>
      <c r="EY39" s="54">
        <f t="shared" si="50"/>
        <v>1.0419086226573466</v>
      </c>
      <c r="EZ39" s="54">
        <v>0.77</v>
      </c>
      <c r="FA39" s="54">
        <v>0.64168377823408596</v>
      </c>
      <c r="FB39" s="54">
        <f t="shared" si="51"/>
        <v>0.83335555614816359</v>
      </c>
      <c r="FC39" s="54">
        <v>0.3</v>
      </c>
      <c r="FD39" s="54">
        <v>0.38510101010101</v>
      </c>
      <c r="FE39" s="54">
        <f t="shared" si="52"/>
        <v>1.2836700336700333</v>
      </c>
      <c r="FF39" s="54">
        <v>0.53500000000000003</v>
      </c>
      <c r="FG39" s="54">
        <v>0.44543698696282003</v>
      </c>
      <c r="FH39" s="54">
        <f t="shared" si="53"/>
        <v>0.83259249899592525</v>
      </c>
      <c r="FI39" s="54">
        <v>0.86</v>
      </c>
      <c r="FJ39" s="54">
        <v>0.84080076263107695</v>
      </c>
      <c r="FK39" s="54">
        <f t="shared" si="54"/>
        <v>0.97767530538497316</v>
      </c>
      <c r="FL39" s="54">
        <v>0.61009999999999998</v>
      </c>
      <c r="FM39" s="54">
        <v>0.81923076923076898</v>
      </c>
      <c r="FN39" s="54">
        <f t="shared" si="55"/>
        <v>1.3427811329794608</v>
      </c>
      <c r="FO39" s="60">
        <v>993</v>
      </c>
      <c r="FP39" s="60">
        <v>542</v>
      </c>
      <c r="FQ39" s="54">
        <f t="shared" si="56"/>
        <v>0.54582074521651558</v>
      </c>
      <c r="FR39" s="60">
        <v>43</v>
      </c>
      <c r="FS39" s="60">
        <v>64</v>
      </c>
      <c r="FT39" s="54">
        <f t="shared" si="57"/>
        <v>1.4883720930232558</v>
      </c>
      <c r="FU39" s="60">
        <v>1036</v>
      </c>
      <c r="FV39" s="60">
        <v>606</v>
      </c>
      <c r="FW39" s="54">
        <f t="shared" si="58"/>
        <v>0.58494208494208499</v>
      </c>
      <c r="FX39" s="60">
        <v>10065</v>
      </c>
      <c r="FY39" s="60">
        <v>10456</v>
      </c>
      <c r="FZ39" s="54">
        <f t="shared" si="59"/>
        <v>1.0388474913065078</v>
      </c>
      <c r="GA39" s="60">
        <v>11101</v>
      </c>
      <c r="GB39" s="60">
        <v>11062</v>
      </c>
      <c r="GC39" s="54">
        <f t="shared" si="60"/>
        <v>0.99648680299072157</v>
      </c>
      <c r="GD39" s="60">
        <v>284</v>
      </c>
      <c r="GE39" s="60">
        <v>225</v>
      </c>
      <c r="GF39" s="299">
        <f t="shared" si="61"/>
        <v>0.79225352112676062</v>
      </c>
      <c r="GG39" s="60">
        <v>730</v>
      </c>
      <c r="GH39" s="60">
        <v>882</v>
      </c>
      <c r="GI39" s="54">
        <f t="shared" si="62"/>
        <v>1.2082191780821918</v>
      </c>
      <c r="GJ39" s="60">
        <v>183</v>
      </c>
      <c r="GK39" s="60">
        <v>213</v>
      </c>
      <c r="GL39" s="54">
        <f t="shared" si="63"/>
        <v>1.1639344262295082</v>
      </c>
    </row>
    <row r="40" spans="1:194" s="44" customFormat="1" ht="15" customHeight="1" x14ac:dyDescent="0.6">
      <c r="A40" s="8">
        <v>94</v>
      </c>
      <c r="B40" s="9" t="s">
        <v>550</v>
      </c>
      <c r="C40" s="162">
        <v>368</v>
      </c>
      <c r="D40" s="8">
        <v>361</v>
      </c>
      <c r="E40" s="351">
        <f t="shared" si="1"/>
        <v>0.98097826086956519</v>
      </c>
      <c r="F40" s="162">
        <v>393</v>
      </c>
      <c r="G40" s="8">
        <v>441</v>
      </c>
      <c r="H40" s="351">
        <f t="shared" si="2"/>
        <v>1.1221374045801527</v>
      </c>
      <c r="I40" s="162">
        <v>0</v>
      </c>
      <c r="J40" s="8">
        <v>0</v>
      </c>
      <c r="K40" s="351" t="str">
        <f t="shared" si="3"/>
        <v>N/A</v>
      </c>
      <c r="L40" s="8">
        <v>0</v>
      </c>
      <c r="M40" s="8">
        <v>0</v>
      </c>
      <c r="N40" s="354" t="str">
        <f t="shared" si="4"/>
        <v>N/A</v>
      </c>
      <c r="O40" s="8">
        <v>0</v>
      </c>
      <c r="P40" s="8">
        <v>0</v>
      </c>
      <c r="Q40" s="354" t="str">
        <f t="shared" si="5"/>
        <v>N/A</v>
      </c>
      <c r="R40" s="8">
        <v>761</v>
      </c>
      <c r="S40" s="8">
        <v>802</v>
      </c>
      <c r="T40" s="356">
        <f t="shared" si="0"/>
        <v>1.0538764783180026</v>
      </c>
      <c r="U40" s="8">
        <v>761</v>
      </c>
      <c r="V40" s="8">
        <v>802</v>
      </c>
      <c r="W40" s="356">
        <f t="shared" si="6"/>
        <v>1.0538764783180026</v>
      </c>
      <c r="X40" s="8">
        <v>124</v>
      </c>
      <c r="Y40" s="8">
        <v>106</v>
      </c>
      <c r="Z40" s="351">
        <f t="shared" si="7"/>
        <v>0.85483870967741937</v>
      </c>
      <c r="AA40" s="8">
        <v>0</v>
      </c>
      <c r="AB40" s="8">
        <v>0</v>
      </c>
      <c r="AC40" s="354" t="str">
        <f t="shared" si="8"/>
        <v>N/A</v>
      </c>
      <c r="AD40" s="8">
        <v>0</v>
      </c>
      <c r="AE40" s="8">
        <v>0</v>
      </c>
      <c r="AF40" s="354" t="str">
        <f t="shared" si="9"/>
        <v>N/A</v>
      </c>
      <c r="AG40" s="8">
        <v>124</v>
      </c>
      <c r="AH40" s="8">
        <v>106</v>
      </c>
      <c r="AI40" s="354">
        <f t="shared" si="10"/>
        <v>0.85483870967741937</v>
      </c>
      <c r="AJ40" s="8">
        <v>0</v>
      </c>
      <c r="AK40" s="8">
        <v>0</v>
      </c>
      <c r="AL40" s="351" t="str">
        <f t="shared" si="11"/>
        <v>N/A</v>
      </c>
      <c r="AM40" s="8">
        <v>0</v>
      </c>
      <c r="AN40" s="8">
        <v>0</v>
      </c>
      <c r="AO40" s="354" t="str">
        <f t="shared" si="12"/>
        <v>N/A</v>
      </c>
      <c r="AP40" s="8">
        <v>0</v>
      </c>
      <c r="AQ40" s="8">
        <v>0</v>
      </c>
      <c r="AR40" s="354" t="str">
        <f t="shared" si="13"/>
        <v>N/A</v>
      </c>
      <c r="AS40" s="8">
        <v>0</v>
      </c>
      <c r="AT40" s="8">
        <v>0</v>
      </c>
      <c r="AU40" s="356" t="str">
        <f t="shared" si="14"/>
        <v>N/A</v>
      </c>
      <c r="AV40" s="8">
        <v>930</v>
      </c>
      <c r="AW40" s="8">
        <v>845</v>
      </c>
      <c r="AX40" s="351">
        <f t="shared" si="15"/>
        <v>0.90860215053763438</v>
      </c>
      <c r="AY40" s="8">
        <v>0</v>
      </c>
      <c r="AZ40" s="8">
        <v>0</v>
      </c>
      <c r="BA40" s="351" t="str">
        <f t="shared" si="16"/>
        <v>N/A</v>
      </c>
      <c r="BB40" s="8">
        <v>0</v>
      </c>
      <c r="BC40" s="8">
        <v>0</v>
      </c>
      <c r="BD40" s="354" t="str">
        <f t="shared" si="17"/>
        <v>N/A</v>
      </c>
      <c r="BE40" s="8">
        <v>0</v>
      </c>
      <c r="BF40" s="8">
        <v>0</v>
      </c>
      <c r="BG40" s="354" t="str">
        <f t="shared" si="18"/>
        <v>N/A</v>
      </c>
      <c r="BH40" s="8">
        <v>756</v>
      </c>
      <c r="BI40" s="8">
        <v>889</v>
      </c>
      <c r="BJ40" s="558">
        <f t="shared" si="19"/>
        <v>1.1759259259259258</v>
      </c>
      <c r="BK40" s="8">
        <v>1686</v>
      </c>
      <c r="BL40" s="8">
        <v>1734</v>
      </c>
      <c r="BM40" s="351">
        <f t="shared" si="20"/>
        <v>1.0284697508896796</v>
      </c>
      <c r="BN40" s="8">
        <v>0</v>
      </c>
      <c r="BO40" s="8">
        <v>0</v>
      </c>
      <c r="BP40" s="351" t="str">
        <f t="shared" si="21"/>
        <v>N/A</v>
      </c>
      <c r="BQ40" s="8">
        <v>1810</v>
      </c>
      <c r="BR40" s="8">
        <v>1840</v>
      </c>
      <c r="BS40" s="351">
        <f t="shared" si="22"/>
        <v>1.0165745856353592</v>
      </c>
      <c r="BT40" s="8">
        <v>2571</v>
      </c>
      <c r="BU40" s="8">
        <v>2642</v>
      </c>
      <c r="BV40" s="351">
        <f t="shared" si="23"/>
        <v>1.0276157137300661</v>
      </c>
      <c r="BW40" s="8">
        <v>7200</v>
      </c>
      <c r="BX40" s="8">
        <v>3520</v>
      </c>
      <c r="BY40" s="357">
        <f t="shared" si="24"/>
        <v>0.48888888888888887</v>
      </c>
      <c r="BZ40" s="8">
        <v>7075</v>
      </c>
      <c r="CA40" s="162">
        <v>5564</v>
      </c>
      <c r="CB40" s="357">
        <f t="shared" si="25"/>
        <v>0.78643109540636047</v>
      </c>
      <c r="CC40" s="8">
        <v>3840</v>
      </c>
      <c r="CD40" s="8">
        <v>2880</v>
      </c>
      <c r="CE40" s="357">
        <f t="shared" si="26"/>
        <v>0.75</v>
      </c>
      <c r="CF40" s="8">
        <v>0</v>
      </c>
      <c r="CG40" s="8">
        <v>0</v>
      </c>
      <c r="CH40" s="351" t="str">
        <f t="shared" si="27"/>
        <v>N/A</v>
      </c>
      <c r="CI40" s="8">
        <v>3840</v>
      </c>
      <c r="CJ40" s="8">
        <v>2880</v>
      </c>
      <c r="CK40" s="351">
        <f t="shared" si="28"/>
        <v>0.75</v>
      </c>
      <c r="CL40" s="162">
        <v>1691</v>
      </c>
      <c r="CM40" s="162">
        <v>1309</v>
      </c>
      <c r="CN40" s="357">
        <f t="shared" si="29"/>
        <v>0.77409816676522769</v>
      </c>
      <c r="CO40" s="162">
        <v>330</v>
      </c>
      <c r="CP40" s="8">
        <v>201</v>
      </c>
      <c r="CQ40" s="357">
        <f t="shared" si="30"/>
        <v>0.60909090909090913</v>
      </c>
      <c r="CR40" s="162">
        <v>20136</v>
      </c>
      <c r="CS40" s="162">
        <v>13474</v>
      </c>
      <c r="CT40" s="357">
        <f t="shared" si="31"/>
        <v>0.66914978148589588</v>
      </c>
      <c r="CU40" s="162">
        <v>22707</v>
      </c>
      <c r="CV40" s="162">
        <v>16116</v>
      </c>
      <c r="CW40" s="357">
        <f t="shared" si="32"/>
        <v>0.70973708548024839</v>
      </c>
      <c r="CX40" s="162">
        <v>1691</v>
      </c>
      <c r="CY40" s="162">
        <v>1309</v>
      </c>
      <c r="CZ40" s="354">
        <f t="shared" si="33"/>
        <v>0.77409816676522769</v>
      </c>
      <c r="DA40" s="162">
        <v>330</v>
      </c>
      <c r="DB40" s="8">
        <v>201</v>
      </c>
      <c r="DC40" s="354">
        <f t="shared" si="34"/>
        <v>0.60909090909090913</v>
      </c>
      <c r="DD40" s="8">
        <v>11433</v>
      </c>
      <c r="DE40" s="8">
        <v>6841</v>
      </c>
      <c r="DF40" s="357">
        <f t="shared" si="35"/>
        <v>0.5983556371905886</v>
      </c>
      <c r="DG40" s="54">
        <v>0.93</v>
      </c>
      <c r="DH40" s="54">
        <v>0.76576086956521705</v>
      </c>
      <c r="DI40" s="54">
        <f t="shared" si="36"/>
        <v>0.82339878447872794</v>
      </c>
      <c r="DJ40" s="54" t="s">
        <v>526</v>
      </c>
      <c r="DK40" s="54">
        <v>0</v>
      </c>
      <c r="DL40" s="54" t="str">
        <f t="shared" si="37"/>
        <v>N/A</v>
      </c>
      <c r="DM40" s="54">
        <v>0.93</v>
      </c>
      <c r="DN40" s="54">
        <v>0.76576086956521705</v>
      </c>
      <c r="DO40" s="54">
        <f t="shared" si="38"/>
        <v>0.82339878447872794</v>
      </c>
      <c r="DP40" s="54">
        <v>0.79</v>
      </c>
      <c r="DQ40" s="54">
        <v>0.68421052631578905</v>
      </c>
      <c r="DR40" s="54">
        <f t="shared" si="39"/>
        <v>0.86608927381745449</v>
      </c>
      <c r="DS40" s="54">
        <v>0.63</v>
      </c>
      <c r="DT40" s="54">
        <v>0.54195011337868504</v>
      </c>
      <c r="DU40" s="54">
        <f t="shared" si="40"/>
        <v>0.86023827520426199</v>
      </c>
      <c r="DV40" s="54">
        <v>0.71</v>
      </c>
      <c r="DW40" s="54">
        <v>0.60598503740648402</v>
      </c>
      <c r="DX40" s="54">
        <f t="shared" si="41"/>
        <v>0.8535000526851888</v>
      </c>
      <c r="DY40" s="54">
        <v>0.8600000000000001</v>
      </c>
      <c r="DZ40" s="54">
        <v>0.75238527941844602</v>
      </c>
      <c r="EA40" s="54">
        <f t="shared" si="42"/>
        <v>0.8748666039749371</v>
      </c>
      <c r="EB40" s="54">
        <v>0.63</v>
      </c>
      <c r="EC40" s="54">
        <v>0.54195011337868504</v>
      </c>
      <c r="ED40" s="54">
        <f t="shared" si="43"/>
        <v>0.86023827520426199</v>
      </c>
      <c r="EE40" s="54">
        <v>0.74500000000000011</v>
      </c>
      <c r="EF40" s="54">
        <v>0.71725965177895501</v>
      </c>
      <c r="EG40" s="54">
        <f t="shared" si="44"/>
        <v>0.96276463326034212</v>
      </c>
      <c r="EH40" s="54">
        <v>0.69</v>
      </c>
      <c r="EI40" s="54">
        <v>0.80647441334464198</v>
      </c>
      <c r="EJ40" s="54">
        <f t="shared" si="45"/>
        <v>1.1688034976009305</v>
      </c>
      <c r="EK40" s="54">
        <v>0.22</v>
      </c>
      <c r="EL40" s="54">
        <v>0.29625000000000001</v>
      </c>
      <c r="EM40" s="54">
        <f t="shared" si="46"/>
        <v>1.3465909090909092</v>
      </c>
      <c r="EN40" s="54">
        <v>0.45499999999999996</v>
      </c>
      <c r="EO40" s="54">
        <v>0.564123497105537</v>
      </c>
      <c r="EP40" s="54">
        <f t="shared" si="47"/>
        <v>1.2398318617704112</v>
      </c>
      <c r="EQ40" s="54">
        <v>0.77500000000000002</v>
      </c>
      <c r="ER40" s="54">
        <v>0.79363881401617298</v>
      </c>
      <c r="ES40" s="54">
        <f t="shared" si="48"/>
        <v>1.0240500826015135</v>
      </c>
      <c r="ET40" s="54">
        <v>0.42499999999999999</v>
      </c>
      <c r="EU40" s="54">
        <v>0.31208887589533701</v>
      </c>
      <c r="EV40" s="54">
        <f t="shared" si="49"/>
        <v>0.73432676681255771</v>
      </c>
      <c r="EW40" s="54">
        <v>0.6</v>
      </c>
      <c r="EX40" s="54">
        <v>0.58922809630181205</v>
      </c>
      <c r="EY40" s="54">
        <f t="shared" si="50"/>
        <v>0.98204682716968683</v>
      </c>
      <c r="EZ40" s="54" t="s">
        <v>526</v>
      </c>
      <c r="FA40" s="54">
        <v>0</v>
      </c>
      <c r="FB40" s="54" t="str">
        <f t="shared" si="51"/>
        <v>N/A</v>
      </c>
      <c r="FC40" s="54">
        <v>0.28000000000000003</v>
      </c>
      <c r="FD40" s="54">
        <v>0.33159722222222199</v>
      </c>
      <c r="FE40" s="54">
        <f t="shared" si="52"/>
        <v>1.1842757936507926</v>
      </c>
      <c r="FF40" s="54">
        <v>0.28000000000000003</v>
      </c>
      <c r="FG40" s="54">
        <v>0.33159722222222199</v>
      </c>
      <c r="FH40" s="54">
        <f t="shared" si="53"/>
        <v>1.1842757936507926</v>
      </c>
      <c r="FI40" s="54">
        <v>0.98</v>
      </c>
      <c r="FJ40" s="54">
        <v>0.96867838044308596</v>
      </c>
      <c r="FK40" s="54">
        <f t="shared" si="54"/>
        <v>0.98844732698274085</v>
      </c>
      <c r="FL40" s="54">
        <v>0.61009999999999998</v>
      </c>
      <c r="FM40" s="54">
        <v>0.71144278606965194</v>
      </c>
      <c r="FN40" s="54">
        <f t="shared" si="55"/>
        <v>1.1661084839692706</v>
      </c>
      <c r="FO40" s="60">
        <v>862</v>
      </c>
      <c r="FP40" s="60">
        <v>433</v>
      </c>
      <c r="FQ40" s="54">
        <f t="shared" si="56"/>
        <v>0.50232018561484915</v>
      </c>
      <c r="FR40" s="60">
        <v>141</v>
      </c>
      <c r="FS40" s="60">
        <v>45</v>
      </c>
      <c r="FT40" s="54">
        <f t="shared" si="57"/>
        <v>0.31914893617021278</v>
      </c>
      <c r="FU40" s="60">
        <v>1003</v>
      </c>
      <c r="FV40" s="60">
        <v>478</v>
      </c>
      <c r="FW40" s="54">
        <f t="shared" si="58"/>
        <v>0.47657028913260219</v>
      </c>
      <c r="FX40" s="60">
        <v>7541</v>
      </c>
      <c r="FY40" s="60">
        <v>7490</v>
      </c>
      <c r="FZ40" s="54">
        <f t="shared" si="59"/>
        <v>0.99323697122397558</v>
      </c>
      <c r="GA40" s="60">
        <v>8544</v>
      </c>
      <c r="GB40" s="60">
        <v>7968</v>
      </c>
      <c r="GC40" s="54">
        <f t="shared" si="60"/>
        <v>0.93258426966292129</v>
      </c>
      <c r="GD40" s="60">
        <v>339</v>
      </c>
      <c r="GE40" s="60">
        <v>221</v>
      </c>
      <c r="GF40" s="299">
        <f t="shared" si="61"/>
        <v>0.65191740412979349</v>
      </c>
      <c r="GG40" s="60">
        <v>699</v>
      </c>
      <c r="GH40" s="60">
        <v>1268</v>
      </c>
      <c r="GI40" s="54">
        <f t="shared" si="62"/>
        <v>1.8140200286123034</v>
      </c>
      <c r="GJ40" s="60">
        <v>183</v>
      </c>
      <c r="GK40" s="60">
        <v>143</v>
      </c>
      <c r="GL40" s="54">
        <f t="shared" si="63"/>
        <v>0.78142076502732238</v>
      </c>
    </row>
    <row r="41" spans="1:194" s="44" customFormat="1" ht="15" customHeight="1" x14ac:dyDescent="0.6">
      <c r="A41" s="8">
        <v>95</v>
      </c>
      <c r="B41" s="9" t="s">
        <v>551</v>
      </c>
      <c r="C41" s="162">
        <v>1183</v>
      </c>
      <c r="D41" s="8">
        <v>1041</v>
      </c>
      <c r="E41" s="351">
        <f t="shared" si="1"/>
        <v>0.87996618765849532</v>
      </c>
      <c r="F41" s="162">
        <v>463</v>
      </c>
      <c r="G41" s="8">
        <v>822</v>
      </c>
      <c r="H41" s="351">
        <f t="shared" si="2"/>
        <v>1.775377969762419</v>
      </c>
      <c r="I41" s="162">
        <v>40</v>
      </c>
      <c r="J41" s="8">
        <v>41</v>
      </c>
      <c r="K41" s="351">
        <f t="shared" si="3"/>
        <v>1.0249999999999999</v>
      </c>
      <c r="L41" s="8">
        <v>26</v>
      </c>
      <c r="M41" s="8">
        <v>47</v>
      </c>
      <c r="N41" s="354">
        <f t="shared" si="4"/>
        <v>1.8076923076923077</v>
      </c>
      <c r="O41" s="8">
        <v>0</v>
      </c>
      <c r="P41" s="8">
        <v>0</v>
      </c>
      <c r="Q41" s="354" t="str">
        <f t="shared" si="5"/>
        <v>N/A</v>
      </c>
      <c r="R41" s="8">
        <v>1712</v>
      </c>
      <c r="S41" s="8">
        <v>1951</v>
      </c>
      <c r="T41" s="356">
        <f t="shared" si="0"/>
        <v>1.1396028037383177</v>
      </c>
      <c r="U41" s="8">
        <v>1712</v>
      </c>
      <c r="V41" s="8">
        <v>1951</v>
      </c>
      <c r="W41" s="356">
        <f t="shared" si="6"/>
        <v>1.1396028037383177</v>
      </c>
      <c r="X41" s="8">
        <v>119</v>
      </c>
      <c r="Y41" s="8">
        <v>128</v>
      </c>
      <c r="Z41" s="351">
        <f t="shared" si="7"/>
        <v>1.0756302521008403</v>
      </c>
      <c r="AA41" s="8">
        <v>30</v>
      </c>
      <c r="AB41" s="8">
        <v>37</v>
      </c>
      <c r="AC41" s="354">
        <f t="shared" si="8"/>
        <v>1.2333333333333334</v>
      </c>
      <c r="AD41" s="8">
        <v>0</v>
      </c>
      <c r="AE41" s="8">
        <v>0</v>
      </c>
      <c r="AF41" s="354" t="str">
        <f t="shared" si="9"/>
        <v>N/A</v>
      </c>
      <c r="AG41" s="8">
        <v>149</v>
      </c>
      <c r="AH41" s="8">
        <v>165</v>
      </c>
      <c r="AI41" s="354">
        <f t="shared" si="10"/>
        <v>1.1073825503355705</v>
      </c>
      <c r="AJ41" s="8">
        <v>41</v>
      </c>
      <c r="AK41" s="8">
        <v>41</v>
      </c>
      <c r="AL41" s="351">
        <f t="shared" si="11"/>
        <v>1</v>
      </c>
      <c r="AM41" s="8">
        <v>20</v>
      </c>
      <c r="AN41" s="8">
        <v>21</v>
      </c>
      <c r="AO41" s="354">
        <f t="shared" si="12"/>
        <v>1.05</v>
      </c>
      <c r="AP41" s="8">
        <v>0</v>
      </c>
      <c r="AQ41" s="8">
        <v>0</v>
      </c>
      <c r="AR41" s="354" t="str">
        <f t="shared" si="13"/>
        <v>N/A</v>
      </c>
      <c r="AS41" s="8">
        <v>61</v>
      </c>
      <c r="AT41" s="8">
        <v>62</v>
      </c>
      <c r="AU41" s="356">
        <f t="shared" si="14"/>
        <v>1.0163934426229508</v>
      </c>
      <c r="AV41" s="8">
        <v>620</v>
      </c>
      <c r="AW41" s="8">
        <v>689</v>
      </c>
      <c r="AX41" s="351">
        <f t="shared" si="15"/>
        <v>1.1112903225806452</v>
      </c>
      <c r="AY41" s="8">
        <v>145</v>
      </c>
      <c r="AZ41" s="8">
        <v>151</v>
      </c>
      <c r="BA41" s="351">
        <f t="shared" si="16"/>
        <v>1.0413793103448277</v>
      </c>
      <c r="BB41" s="8">
        <v>84</v>
      </c>
      <c r="BC41" s="8">
        <v>118</v>
      </c>
      <c r="BD41" s="354">
        <f t="shared" si="17"/>
        <v>1.4047619047619047</v>
      </c>
      <c r="BE41" s="8">
        <v>0</v>
      </c>
      <c r="BF41" s="8">
        <v>0</v>
      </c>
      <c r="BG41" s="354" t="str">
        <f t="shared" si="18"/>
        <v>N/A</v>
      </c>
      <c r="BH41" s="8">
        <v>1603</v>
      </c>
      <c r="BI41" s="8">
        <v>1590</v>
      </c>
      <c r="BJ41" s="558">
        <f t="shared" si="19"/>
        <v>0.991890205864005</v>
      </c>
      <c r="BK41" s="8">
        <v>2452</v>
      </c>
      <c r="BL41" s="8">
        <v>2548</v>
      </c>
      <c r="BM41" s="351">
        <f t="shared" si="20"/>
        <v>1.0391517128874388</v>
      </c>
      <c r="BN41" s="8">
        <v>0</v>
      </c>
      <c r="BO41" s="8">
        <v>0</v>
      </c>
      <c r="BP41" s="351" t="str">
        <f t="shared" si="21"/>
        <v>N/A</v>
      </c>
      <c r="BQ41" s="8">
        <v>2662</v>
      </c>
      <c r="BR41" s="8">
        <v>2775</v>
      </c>
      <c r="BS41" s="351">
        <f t="shared" si="22"/>
        <v>1.0424492862509391</v>
      </c>
      <c r="BT41" s="8">
        <v>4374</v>
      </c>
      <c r="BU41" s="8">
        <v>4726</v>
      </c>
      <c r="BV41" s="351">
        <f t="shared" si="23"/>
        <v>1.0804755372656607</v>
      </c>
      <c r="BW41" s="8">
        <v>11040</v>
      </c>
      <c r="BX41" s="8">
        <v>9520</v>
      </c>
      <c r="BY41" s="357">
        <f t="shared" si="24"/>
        <v>0.8623188405797102</v>
      </c>
      <c r="BZ41" s="8">
        <v>14075</v>
      </c>
      <c r="CA41" s="162">
        <v>13970</v>
      </c>
      <c r="CB41" s="357">
        <f t="shared" si="25"/>
        <v>0.99253996447602133</v>
      </c>
      <c r="CC41" s="8">
        <v>0</v>
      </c>
      <c r="CD41" s="8">
        <v>0</v>
      </c>
      <c r="CE41" s="357" t="str">
        <f t="shared" si="26"/>
        <v>N/A</v>
      </c>
      <c r="CF41" s="8">
        <v>650</v>
      </c>
      <c r="CG41" s="8">
        <v>486</v>
      </c>
      <c r="CH41" s="351">
        <f t="shared" si="27"/>
        <v>0.74769230769230766</v>
      </c>
      <c r="CI41" s="8">
        <v>650</v>
      </c>
      <c r="CJ41" s="8">
        <v>486</v>
      </c>
      <c r="CK41" s="351">
        <f t="shared" si="28"/>
        <v>0.74769230769230766</v>
      </c>
      <c r="CL41" s="162">
        <v>4654</v>
      </c>
      <c r="CM41" s="162">
        <v>4929</v>
      </c>
      <c r="CN41" s="357">
        <f t="shared" si="29"/>
        <v>1.0590889557370005</v>
      </c>
      <c r="CO41" s="162">
        <v>930</v>
      </c>
      <c r="CP41" s="8">
        <v>924</v>
      </c>
      <c r="CQ41" s="357">
        <f t="shared" si="30"/>
        <v>0.99354838709677418</v>
      </c>
      <c r="CR41" s="162">
        <v>31349</v>
      </c>
      <c r="CS41" s="162">
        <v>29829</v>
      </c>
      <c r="CT41" s="357">
        <f t="shared" si="31"/>
        <v>0.95151360489967785</v>
      </c>
      <c r="CU41" s="162">
        <v>35723</v>
      </c>
      <c r="CV41" s="162">
        <v>34555</v>
      </c>
      <c r="CW41" s="357">
        <f t="shared" si="32"/>
        <v>0.96730397782940958</v>
      </c>
      <c r="CX41" s="162">
        <v>4814</v>
      </c>
      <c r="CY41" s="162">
        <v>5152</v>
      </c>
      <c r="CZ41" s="354">
        <f t="shared" si="33"/>
        <v>1.0702118820108018</v>
      </c>
      <c r="DA41" s="162">
        <v>930</v>
      </c>
      <c r="DB41" s="8">
        <v>924</v>
      </c>
      <c r="DC41" s="354">
        <f t="shared" si="34"/>
        <v>0.99354838709677418</v>
      </c>
      <c r="DD41" s="8">
        <v>11648</v>
      </c>
      <c r="DE41" s="8">
        <v>10493</v>
      </c>
      <c r="DF41" s="357">
        <f t="shared" si="35"/>
        <v>0.90084134615384615</v>
      </c>
      <c r="DG41" s="54">
        <v>0.82</v>
      </c>
      <c r="DH41" s="54">
        <v>0.88033536585365801</v>
      </c>
      <c r="DI41" s="54">
        <f t="shared" si="36"/>
        <v>1.0735797144556807</v>
      </c>
      <c r="DJ41" s="54">
        <v>0.6</v>
      </c>
      <c r="DK41" s="54">
        <v>0.67549668874172197</v>
      </c>
      <c r="DL41" s="54">
        <f t="shared" si="37"/>
        <v>1.1258278145695366</v>
      </c>
      <c r="DM41" s="54">
        <v>0.71</v>
      </c>
      <c r="DN41" s="54">
        <v>0.86918918918918897</v>
      </c>
      <c r="DO41" s="54">
        <f t="shared" si="38"/>
        <v>1.224210125618576</v>
      </c>
      <c r="DP41" s="54">
        <v>0.81</v>
      </c>
      <c r="DQ41" s="54">
        <v>0.91054030115146101</v>
      </c>
      <c r="DR41" s="54">
        <f t="shared" si="39"/>
        <v>1.1241238285820505</v>
      </c>
      <c r="DS41" s="54">
        <v>0.69</v>
      </c>
      <c r="DT41" s="54">
        <v>0.76642335766423297</v>
      </c>
      <c r="DU41" s="54">
        <f t="shared" si="40"/>
        <v>1.1107584893684537</v>
      </c>
      <c r="DV41" s="54">
        <v>0.75</v>
      </c>
      <c r="DW41" s="54">
        <v>0.849820604818042</v>
      </c>
      <c r="DX41" s="54">
        <f t="shared" si="41"/>
        <v>1.1330941397573893</v>
      </c>
      <c r="DY41" s="54">
        <v>0.81499999999999995</v>
      </c>
      <c r="DZ41" s="54">
        <v>0.88942179589661596</v>
      </c>
      <c r="EA41" s="54">
        <f t="shared" si="42"/>
        <v>1.0913150869897128</v>
      </c>
      <c r="EB41" s="54">
        <v>0.64500000000000002</v>
      </c>
      <c r="EC41" s="54">
        <v>0.75231243576567297</v>
      </c>
      <c r="ED41" s="54">
        <f t="shared" si="43"/>
        <v>1.1663758694041442</v>
      </c>
      <c r="EE41" s="54">
        <v>0.73</v>
      </c>
      <c r="EF41" s="54">
        <v>0.86119339822259799</v>
      </c>
      <c r="EG41" s="54">
        <f t="shared" si="44"/>
        <v>1.1797169838665726</v>
      </c>
      <c r="EH41" s="54">
        <v>0.77</v>
      </c>
      <c r="EI41" s="54">
        <v>0.77172682062139897</v>
      </c>
      <c r="EJ41" s="54">
        <f t="shared" si="45"/>
        <v>1.0022426241836351</v>
      </c>
      <c r="EK41" s="54">
        <v>0.27</v>
      </c>
      <c r="EL41" s="54">
        <v>0.15703781512605</v>
      </c>
      <c r="EM41" s="54">
        <f t="shared" si="46"/>
        <v>0.5816215375038889</v>
      </c>
      <c r="EN41" s="54">
        <v>0.52</v>
      </c>
      <c r="EO41" s="54">
        <v>0.575547286197995</v>
      </c>
      <c r="EP41" s="54">
        <f t="shared" si="47"/>
        <v>1.1068217042269135</v>
      </c>
      <c r="EQ41" s="54">
        <v>0.79249999999999998</v>
      </c>
      <c r="ER41" s="54">
        <v>0.79008394979635899</v>
      </c>
      <c r="ES41" s="54">
        <f t="shared" si="48"/>
        <v>0.99695135620991671</v>
      </c>
      <c r="ET41" s="54">
        <v>0.45750000000000002</v>
      </c>
      <c r="EU41" s="54">
        <v>0.21223672924806999</v>
      </c>
      <c r="EV41" s="54">
        <f t="shared" si="49"/>
        <v>0.46390541912146444</v>
      </c>
      <c r="EW41" s="54">
        <v>0.625</v>
      </c>
      <c r="EX41" s="54">
        <v>0.61461438286789205</v>
      </c>
      <c r="EY41" s="54">
        <f t="shared" si="50"/>
        <v>0.98338301258862726</v>
      </c>
      <c r="EZ41" s="54">
        <v>0.78</v>
      </c>
      <c r="FA41" s="54">
        <v>0.77160493827160503</v>
      </c>
      <c r="FB41" s="54">
        <f t="shared" si="51"/>
        <v>0.98923710034821155</v>
      </c>
      <c r="FC41" s="54" t="s">
        <v>526</v>
      </c>
      <c r="FD41" s="54">
        <v>0</v>
      </c>
      <c r="FE41" s="54" t="str">
        <f t="shared" si="52"/>
        <v>N/A</v>
      </c>
      <c r="FF41" s="54">
        <v>0.78</v>
      </c>
      <c r="FG41" s="54">
        <v>0.77160493827160503</v>
      </c>
      <c r="FH41" s="54">
        <f t="shared" si="53"/>
        <v>0.98923710034821155</v>
      </c>
      <c r="FI41" s="54">
        <v>0.84</v>
      </c>
      <c r="FJ41" s="54">
        <v>0.76688664596273304</v>
      </c>
      <c r="FK41" s="54">
        <f t="shared" si="54"/>
        <v>0.91296029281277746</v>
      </c>
      <c r="FL41" s="54">
        <v>0.61009999999999998</v>
      </c>
      <c r="FM41" s="54">
        <v>0.79004329004328999</v>
      </c>
      <c r="FN41" s="54">
        <f t="shared" si="55"/>
        <v>1.2949406491448778</v>
      </c>
      <c r="FO41" s="60">
        <v>1014</v>
      </c>
      <c r="FP41" s="60">
        <v>825</v>
      </c>
      <c r="FQ41" s="54">
        <f t="shared" si="56"/>
        <v>0.81360946745562135</v>
      </c>
      <c r="FR41" s="60">
        <v>234</v>
      </c>
      <c r="FS41" s="60">
        <v>273</v>
      </c>
      <c r="FT41" s="54">
        <f t="shared" si="57"/>
        <v>1.1666666666666667</v>
      </c>
      <c r="FU41" s="60">
        <v>1248</v>
      </c>
      <c r="FV41" s="60">
        <v>1098</v>
      </c>
      <c r="FW41" s="54">
        <f t="shared" si="58"/>
        <v>0.87980769230769229</v>
      </c>
      <c r="FX41" s="60">
        <v>14326</v>
      </c>
      <c r="FY41" s="60">
        <v>17207</v>
      </c>
      <c r="FZ41" s="54">
        <f t="shared" si="59"/>
        <v>1.2011028898506213</v>
      </c>
      <c r="GA41" s="60">
        <v>15574</v>
      </c>
      <c r="GB41" s="60">
        <v>18305</v>
      </c>
      <c r="GC41" s="54">
        <f t="shared" si="60"/>
        <v>1.1753563631693849</v>
      </c>
      <c r="GD41" s="60">
        <v>568</v>
      </c>
      <c r="GE41" s="60">
        <v>611</v>
      </c>
      <c r="GF41" s="299">
        <f t="shared" si="61"/>
        <v>1.0757042253521127</v>
      </c>
      <c r="GG41" s="60">
        <v>3270</v>
      </c>
      <c r="GH41" s="60">
        <v>3555</v>
      </c>
      <c r="GI41" s="54">
        <f t="shared" si="62"/>
        <v>1.0871559633027523</v>
      </c>
      <c r="GJ41" s="60">
        <v>549</v>
      </c>
      <c r="GK41" s="60">
        <v>776</v>
      </c>
      <c r="GL41" s="54">
        <f t="shared" si="63"/>
        <v>1.4134790528233152</v>
      </c>
    </row>
    <row r="42" spans="1:194" s="44" customFormat="1" ht="15" customHeight="1" x14ac:dyDescent="0.6">
      <c r="A42" s="8">
        <v>97</v>
      </c>
      <c r="B42" s="9" t="s">
        <v>552</v>
      </c>
      <c r="C42" s="162">
        <v>49</v>
      </c>
      <c r="D42" s="8">
        <v>54</v>
      </c>
      <c r="E42" s="351">
        <f t="shared" si="1"/>
        <v>1.1020408163265305</v>
      </c>
      <c r="F42" s="162">
        <v>0</v>
      </c>
      <c r="G42" s="8">
        <v>0</v>
      </c>
      <c r="H42" s="351" t="str">
        <f t="shared" si="2"/>
        <v>N/A</v>
      </c>
      <c r="I42" s="162">
        <v>0</v>
      </c>
      <c r="J42" s="8">
        <v>0</v>
      </c>
      <c r="K42" s="351" t="str">
        <f t="shared" si="3"/>
        <v>N/A</v>
      </c>
      <c r="L42" s="8">
        <v>0</v>
      </c>
      <c r="M42" s="8">
        <v>0</v>
      </c>
      <c r="N42" s="354" t="str">
        <f t="shared" si="4"/>
        <v>N/A</v>
      </c>
      <c r="O42" s="8">
        <v>0</v>
      </c>
      <c r="P42" s="8">
        <v>0</v>
      </c>
      <c r="Q42" s="354" t="str">
        <f t="shared" si="5"/>
        <v>N/A</v>
      </c>
      <c r="R42" s="8">
        <v>49</v>
      </c>
      <c r="S42" s="8">
        <v>54</v>
      </c>
      <c r="T42" s="356">
        <f t="shared" si="0"/>
        <v>1.1020408163265305</v>
      </c>
      <c r="U42" s="8">
        <v>49</v>
      </c>
      <c r="V42" s="8">
        <v>54</v>
      </c>
      <c r="W42" s="356">
        <f t="shared" si="6"/>
        <v>1.1020408163265305</v>
      </c>
      <c r="X42" s="8">
        <v>75</v>
      </c>
      <c r="Y42" s="8">
        <v>78</v>
      </c>
      <c r="Z42" s="351">
        <f t="shared" si="7"/>
        <v>1.04</v>
      </c>
      <c r="AA42" s="8">
        <v>0</v>
      </c>
      <c r="AB42" s="8">
        <v>0</v>
      </c>
      <c r="AC42" s="354" t="str">
        <f t="shared" si="8"/>
        <v>N/A</v>
      </c>
      <c r="AD42" s="8">
        <v>0</v>
      </c>
      <c r="AE42" s="8">
        <v>0</v>
      </c>
      <c r="AF42" s="354" t="str">
        <f t="shared" si="9"/>
        <v>N/A</v>
      </c>
      <c r="AG42" s="8">
        <v>75</v>
      </c>
      <c r="AH42" s="8">
        <v>78</v>
      </c>
      <c r="AI42" s="354">
        <f t="shared" si="10"/>
        <v>1.04</v>
      </c>
      <c r="AJ42" s="8">
        <v>50</v>
      </c>
      <c r="AK42" s="8">
        <v>46</v>
      </c>
      <c r="AL42" s="351">
        <f t="shared" si="11"/>
        <v>0.92</v>
      </c>
      <c r="AM42" s="8">
        <v>0</v>
      </c>
      <c r="AN42" s="8">
        <v>0</v>
      </c>
      <c r="AO42" s="354" t="str">
        <f t="shared" si="12"/>
        <v>N/A</v>
      </c>
      <c r="AP42" s="8">
        <v>0</v>
      </c>
      <c r="AQ42" s="8">
        <v>0</v>
      </c>
      <c r="AR42" s="354" t="str">
        <f t="shared" si="13"/>
        <v>N/A</v>
      </c>
      <c r="AS42" s="8">
        <v>50</v>
      </c>
      <c r="AT42" s="8">
        <v>46</v>
      </c>
      <c r="AU42" s="356">
        <f t="shared" si="14"/>
        <v>0.92</v>
      </c>
      <c r="AV42" s="8">
        <v>200</v>
      </c>
      <c r="AW42" s="8">
        <v>243</v>
      </c>
      <c r="AX42" s="351">
        <f t="shared" si="15"/>
        <v>1.2150000000000001</v>
      </c>
      <c r="AY42" s="8">
        <v>0</v>
      </c>
      <c r="AZ42" s="8">
        <v>0</v>
      </c>
      <c r="BA42" s="351" t="str">
        <f t="shared" si="16"/>
        <v>N/A</v>
      </c>
      <c r="BB42" s="8">
        <v>0</v>
      </c>
      <c r="BC42" s="8">
        <v>0</v>
      </c>
      <c r="BD42" s="354" t="str">
        <f t="shared" si="17"/>
        <v>N/A</v>
      </c>
      <c r="BE42" s="8">
        <v>15</v>
      </c>
      <c r="BF42" s="8">
        <v>15</v>
      </c>
      <c r="BG42" s="354">
        <f t="shared" si="18"/>
        <v>1</v>
      </c>
      <c r="BH42" s="8">
        <v>235</v>
      </c>
      <c r="BI42" s="8">
        <v>230</v>
      </c>
      <c r="BJ42" s="558">
        <f t="shared" si="19"/>
        <v>0.97872340425531912</v>
      </c>
      <c r="BK42" s="8">
        <v>450</v>
      </c>
      <c r="BL42" s="8">
        <v>488</v>
      </c>
      <c r="BM42" s="351">
        <f t="shared" si="20"/>
        <v>1.0844444444444445</v>
      </c>
      <c r="BN42" s="8">
        <v>0</v>
      </c>
      <c r="BO42" s="8">
        <v>0</v>
      </c>
      <c r="BP42" s="351" t="str">
        <f t="shared" si="21"/>
        <v>N/A</v>
      </c>
      <c r="BQ42" s="8">
        <v>575</v>
      </c>
      <c r="BR42" s="8">
        <v>612</v>
      </c>
      <c r="BS42" s="351">
        <f t="shared" si="22"/>
        <v>1.0643478260869565</v>
      </c>
      <c r="BT42" s="8">
        <v>624</v>
      </c>
      <c r="BU42" s="8">
        <v>666</v>
      </c>
      <c r="BV42" s="351">
        <f t="shared" si="23"/>
        <v>1.0673076923076923</v>
      </c>
      <c r="BW42" s="8">
        <v>1600</v>
      </c>
      <c r="BX42" s="8">
        <v>1600</v>
      </c>
      <c r="BY42" s="357">
        <f t="shared" si="24"/>
        <v>1</v>
      </c>
      <c r="BZ42" s="8">
        <v>1550</v>
      </c>
      <c r="CA42" s="162">
        <v>4048</v>
      </c>
      <c r="CB42" s="357">
        <f t="shared" si="25"/>
        <v>2.6116129032258066</v>
      </c>
      <c r="CC42" s="8">
        <v>640</v>
      </c>
      <c r="CD42" s="8">
        <v>0</v>
      </c>
      <c r="CE42" s="357">
        <f t="shared" si="26"/>
        <v>0</v>
      </c>
      <c r="CF42" s="8">
        <v>0</v>
      </c>
      <c r="CG42" s="8">
        <v>0</v>
      </c>
      <c r="CH42" s="351" t="str">
        <f t="shared" si="27"/>
        <v>N/A</v>
      </c>
      <c r="CI42" s="8">
        <v>640</v>
      </c>
      <c r="CJ42" s="8">
        <v>0</v>
      </c>
      <c r="CK42" s="351">
        <f t="shared" si="28"/>
        <v>0</v>
      </c>
      <c r="CL42" s="162">
        <v>594</v>
      </c>
      <c r="CM42" s="162">
        <v>772</v>
      </c>
      <c r="CN42" s="357">
        <f t="shared" si="29"/>
        <v>1.2996632996632997</v>
      </c>
      <c r="CO42" s="162">
        <v>30</v>
      </c>
      <c r="CP42" s="8">
        <v>158</v>
      </c>
      <c r="CQ42" s="359">
        <f t="shared" si="30"/>
        <v>5.2666666666666666</v>
      </c>
      <c r="CR42" s="162">
        <v>4414</v>
      </c>
      <c r="CS42" s="162">
        <v>6578</v>
      </c>
      <c r="CT42" s="357">
        <f t="shared" si="31"/>
        <v>1.4902582691436339</v>
      </c>
      <c r="CU42" s="162">
        <v>5038</v>
      </c>
      <c r="CV42" s="162">
        <v>7244</v>
      </c>
      <c r="CW42" s="357">
        <f t="shared" si="32"/>
        <v>1.4378721714966256</v>
      </c>
      <c r="CX42" s="162">
        <v>594</v>
      </c>
      <c r="CY42" s="162">
        <v>772</v>
      </c>
      <c r="CZ42" s="354">
        <f t="shared" si="33"/>
        <v>1.2996632996632997</v>
      </c>
      <c r="DA42" s="162">
        <v>45</v>
      </c>
      <c r="DB42" s="8">
        <v>173</v>
      </c>
      <c r="DC42" s="354">
        <f t="shared" si="34"/>
        <v>3.8444444444444446</v>
      </c>
      <c r="DD42" s="8">
        <v>2240</v>
      </c>
      <c r="DE42" s="8">
        <v>1600</v>
      </c>
      <c r="DF42" s="357">
        <f t="shared" si="35"/>
        <v>0.7142857142857143</v>
      </c>
      <c r="DG42" s="54">
        <v>0.97</v>
      </c>
      <c r="DH42" s="54">
        <v>0.94281045751633996</v>
      </c>
      <c r="DI42" s="54">
        <f t="shared" si="36"/>
        <v>0.97196954383127832</v>
      </c>
      <c r="DJ42" s="54" t="s">
        <v>526</v>
      </c>
      <c r="DK42" s="54">
        <v>0</v>
      </c>
      <c r="DL42" s="54" t="str">
        <f t="shared" si="37"/>
        <v>N/A</v>
      </c>
      <c r="DM42" s="54">
        <v>0.97</v>
      </c>
      <c r="DN42" s="54">
        <v>0.94281045751633996</v>
      </c>
      <c r="DO42" s="54">
        <f t="shared" si="38"/>
        <v>0.97196954383127832</v>
      </c>
      <c r="DP42" s="54">
        <v>0.89</v>
      </c>
      <c r="DQ42" s="54">
        <v>0.98148148148148096</v>
      </c>
      <c r="DR42" s="54">
        <f t="shared" si="39"/>
        <v>1.1027881814398661</v>
      </c>
      <c r="DS42" s="54" t="s">
        <v>526</v>
      </c>
      <c r="DT42" s="54">
        <v>0</v>
      </c>
      <c r="DU42" s="54" t="str">
        <f t="shared" si="40"/>
        <v>N/A</v>
      </c>
      <c r="DV42" s="54">
        <v>0.89</v>
      </c>
      <c r="DW42" s="54">
        <v>0.98148148148148096</v>
      </c>
      <c r="DX42" s="54">
        <f t="shared" si="41"/>
        <v>1.1027881814398661</v>
      </c>
      <c r="DY42" s="54">
        <v>0.92999999999999994</v>
      </c>
      <c r="DZ42" s="54">
        <v>0.94594594594594605</v>
      </c>
      <c r="EA42" s="54">
        <f t="shared" si="42"/>
        <v>1.0171461784365012</v>
      </c>
      <c r="EB42" s="54" t="s">
        <v>526</v>
      </c>
      <c r="EC42" s="54">
        <v>0</v>
      </c>
      <c r="ED42" s="54" t="str">
        <f t="shared" si="43"/>
        <v>N/A</v>
      </c>
      <c r="EE42" s="54">
        <v>0.92999999999999994</v>
      </c>
      <c r="EF42" s="54">
        <v>0.94594594594594605</v>
      </c>
      <c r="EG42" s="54">
        <f t="shared" si="44"/>
        <v>1.0171461784365012</v>
      </c>
      <c r="EH42" s="54">
        <v>0.8</v>
      </c>
      <c r="EI42" s="54">
        <v>0.79469666532744099</v>
      </c>
      <c r="EJ42" s="54">
        <f t="shared" si="45"/>
        <v>0.99337083165930118</v>
      </c>
      <c r="EK42" s="54">
        <v>0.27</v>
      </c>
      <c r="EL42" s="54">
        <v>0.169375</v>
      </c>
      <c r="EM42" s="54">
        <f t="shared" si="46"/>
        <v>0.62731481481481477</v>
      </c>
      <c r="EN42" s="54">
        <v>0.53500000000000003</v>
      </c>
      <c r="EO42" s="54">
        <v>0.64259653390088201</v>
      </c>
      <c r="EP42" s="54">
        <f t="shared" si="47"/>
        <v>1.2011150166371625</v>
      </c>
      <c r="EQ42" s="54">
        <v>0.86499999999999999</v>
      </c>
      <c r="ER42" s="54">
        <v>0.81254429482636403</v>
      </c>
      <c r="ES42" s="54">
        <f t="shared" si="48"/>
        <v>0.93935756627325318</v>
      </c>
      <c r="ET42" s="54">
        <v>0.27</v>
      </c>
      <c r="EU42" s="54">
        <v>0.169375</v>
      </c>
      <c r="EV42" s="54">
        <f t="shared" si="49"/>
        <v>0.62731481481481477</v>
      </c>
      <c r="EW42" s="54">
        <v>0.5675</v>
      </c>
      <c r="EX42" s="54">
        <v>0.67048591938155699</v>
      </c>
      <c r="EY42" s="54">
        <f t="shared" si="50"/>
        <v>1.1814729856943735</v>
      </c>
      <c r="EZ42" s="54" t="s">
        <v>526</v>
      </c>
      <c r="FA42" s="54">
        <v>0</v>
      </c>
      <c r="FB42" s="54" t="str">
        <f t="shared" si="51"/>
        <v>N/A</v>
      </c>
      <c r="FC42" s="54">
        <v>0.31</v>
      </c>
      <c r="FD42" s="54">
        <v>0</v>
      </c>
      <c r="FE42" s="54">
        <f t="shared" si="52"/>
        <v>0</v>
      </c>
      <c r="FF42" s="54">
        <v>0.31</v>
      </c>
      <c r="FG42" s="54">
        <v>0</v>
      </c>
      <c r="FH42" s="54">
        <f t="shared" si="53"/>
        <v>0</v>
      </c>
      <c r="FI42" s="54">
        <v>0.97</v>
      </c>
      <c r="FJ42" s="54">
        <v>0.98445595854922296</v>
      </c>
      <c r="FK42" s="54">
        <f t="shared" si="54"/>
        <v>1.0149030500507454</v>
      </c>
      <c r="FL42" s="54">
        <v>0.61009999999999998</v>
      </c>
      <c r="FM42" s="54">
        <v>0.93641618497109802</v>
      </c>
      <c r="FN42" s="54">
        <f t="shared" si="55"/>
        <v>1.5348568840699854</v>
      </c>
      <c r="FO42" s="60">
        <v>333</v>
      </c>
      <c r="FP42" s="60">
        <v>106</v>
      </c>
      <c r="FQ42" s="54">
        <f t="shared" si="56"/>
        <v>0.31831831831831831</v>
      </c>
      <c r="FR42" s="60">
        <v>21</v>
      </c>
      <c r="FS42" s="60">
        <v>2</v>
      </c>
      <c r="FT42" s="54">
        <f t="shared" si="57"/>
        <v>9.5238095238095233E-2</v>
      </c>
      <c r="FU42" s="60">
        <v>354</v>
      </c>
      <c r="FV42" s="60">
        <v>108</v>
      </c>
      <c r="FW42" s="54">
        <f t="shared" si="58"/>
        <v>0.30508474576271188</v>
      </c>
      <c r="FX42" s="60">
        <v>1870</v>
      </c>
      <c r="FY42" s="60">
        <v>3257</v>
      </c>
      <c r="FZ42" s="54">
        <f t="shared" si="59"/>
        <v>1.7417112299465241</v>
      </c>
      <c r="GA42" s="60">
        <v>2224</v>
      </c>
      <c r="GB42" s="60">
        <v>3365</v>
      </c>
      <c r="GC42" s="54">
        <f t="shared" si="60"/>
        <v>1.5130395683453237</v>
      </c>
      <c r="GD42" s="60">
        <v>87</v>
      </c>
      <c r="GE42" s="60">
        <v>0</v>
      </c>
      <c r="GF42" s="299">
        <f t="shared" si="61"/>
        <v>0</v>
      </c>
      <c r="GG42" s="60">
        <v>446</v>
      </c>
      <c r="GH42" s="60">
        <v>516</v>
      </c>
      <c r="GI42" s="54">
        <f t="shared" si="62"/>
        <v>1.1569506726457399</v>
      </c>
      <c r="GJ42" s="60">
        <v>0</v>
      </c>
      <c r="GK42" s="60">
        <v>135</v>
      </c>
      <c r="GL42" s="54" t="str">
        <f t="shared" si="63"/>
        <v>N/A</v>
      </c>
    </row>
    <row r="43" spans="1:194" s="44" customFormat="1" ht="15" customHeight="1" x14ac:dyDescent="0.6">
      <c r="A43" s="8">
        <v>99</v>
      </c>
      <c r="B43" s="9" t="s">
        <v>553</v>
      </c>
      <c r="C43" s="162">
        <v>394</v>
      </c>
      <c r="D43" s="8">
        <v>374</v>
      </c>
      <c r="E43" s="351">
        <f t="shared" si="1"/>
        <v>0.949238578680203</v>
      </c>
      <c r="F43" s="162">
        <v>369</v>
      </c>
      <c r="G43" s="8">
        <v>498</v>
      </c>
      <c r="H43" s="351">
        <f t="shared" si="2"/>
        <v>1.3495934959349594</v>
      </c>
      <c r="I43" s="162">
        <v>0</v>
      </c>
      <c r="J43" s="8">
        <v>0</v>
      </c>
      <c r="K43" s="351" t="str">
        <f t="shared" si="3"/>
        <v>N/A</v>
      </c>
      <c r="L43" s="8">
        <v>0</v>
      </c>
      <c r="M43" s="8">
        <v>0</v>
      </c>
      <c r="N43" s="354" t="str">
        <f t="shared" si="4"/>
        <v>N/A</v>
      </c>
      <c r="O43" s="8">
        <v>0</v>
      </c>
      <c r="P43" s="8">
        <v>0</v>
      </c>
      <c r="Q43" s="354" t="str">
        <f t="shared" si="5"/>
        <v>N/A</v>
      </c>
      <c r="R43" s="8">
        <v>763</v>
      </c>
      <c r="S43" s="8">
        <v>872</v>
      </c>
      <c r="T43" s="356">
        <f t="shared" si="0"/>
        <v>1.1428571428571428</v>
      </c>
      <c r="U43" s="8">
        <v>763</v>
      </c>
      <c r="V43" s="8">
        <v>872</v>
      </c>
      <c r="W43" s="356">
        <f t="shared" si="6"/>
        <v>1.1428571428571428</v>
      </c>
      <c r="X43" s="8">
        <v>0</v>
      </c>
      <c r="Y43" s="8">
        <v>0</v>
      </c>
      <c r="Z43" s="351" t="str">
        <f t="shared" si="7"/>
        <v>N/A</v>
      </c>
      <c r="AA43" s="8">
        <v>0</v>
      </c>
      <c r="AB43" s="8">
        <v>0</v>
      </c>
      <c r="AC43" s="354" t="str">
        <f t="shared" si="8"/>
        <v>N/A</v>
      </c>
      <c r="AD43" s="8">
        <v>0</v>
      </c>
      <c r="AE43" s="8">
        <v>0</v>
      </c>
      <c r="AF43" s="354" t="str">
        <f t="shared" si="9"/>
        <v>N/A</v>
      </c>
      <c r="AG43" s="8">
        <v>0</v>
      </c>
      <c r="AH43" s="8">
        <v>0</v>
      </c>
      <c r="AI43" s="354" t="str">
        <f t="shared" si="10"/>
        <v>N/A</v>
      </c>
      <c r="AJ43" s="8">
        <v>25</v>
      </c>
      <c r="AK43" s="8">
        <v>27</v>
      </c>
      <c r="AL43" s="351">
        <f t="shared" si="11"/>
        <v>1.08</v>
      </c>
      <c r="AM43" s="8">
        <v>0</v>
      </c>
      <c r="AN43" s="8">
        <v>0</v>
      </c>
      <c r="AO43" s="354" t="str">
        <f t="shared" si="12"/>
        <v>N/A</v>
      </c>
      <c r="AP43" s="8">
        <v>0</v>
      </c>
      <c r="AQ43" s="8">
        <v>0</v>
      </c>
      <c r="AR43" s="354" t="str">
        <f t="shared" si="13"/>
        <v>N/A</v>
      </c>
      <c r="AS43" s="8">
        <v>25</v>
      </c>
      <c r="AT43" s="8">
        <v>27</v>
      </c>
      <c r="AU43" s="356">
        <f t="shared" si="14"/>
        <v>1.08</v>
      </c>
      <c r="AV43" s="8">
        <v>516</v>
      </c>
      <c r="AW43" s="8">
        <v>469</v>
      </c>
      <c r="AX43" s="351">
        <f t="shared" si="15"/>
        <v>0.90891472868217049</v>
      </c>
      <c r="AY43" s="8">
        <v>274</v>
      </c>
      <c r="AZ43" s="8">
        <v>218</v>
      </c>
      <c r="BA43" s="351">
        <f t="shared" si="16"/>
        <v>0.79562043795620441</v>
      </c>
      <c r="BB43" s="8">
        <v>0</v>
      </c>
      <c r="BC43" s="8">
        <v>17</v>
      </c>
      <c r="BD43" s="354" t="str">
        <f t="shared" si="17"/>
        <v>N/A</v>
      </c>
      <c r="BE43" s="8">
        <v>0</v>
      </c>
      <c r="BF43" s="8">
        <v>0</v>
      </c>
      <c r="BG43" s="354" t="str">
        <f t="shared" si="18"/>
        <v>N/A</v>
      </c>
      <c r="BH43" s="8">
        <v>750</v>
      </c>
      <c r="BI43" s="8">
        <v>913</v>
      </c>
      <c r="BJ43" s="558">
        <f t="shared" si="19"/>
        <v>1.2173333333333334</v>
      </c>
      <c r="BK43" s="8">
        <v>1540</v>
      </c>
      <c r="BL43" s="8">
        <v>1617</v>
      </c>
      <c r="BM43" s="351">
        <f t="shared" si="20"/>
        <v>1.05</v>
      </c>
      <c r="BN43" s="8">
        <v>0</v>
      </c>
      <c r="BO43" s="8">
        <v>0</v>
      </c>
      <c r="BP43" s="351" t="str">
        <f t="shared" si="21"/>
        <v>N/A</v>
      </c>
      <c r="BQ43" s="8">
        <v>1565</v>
      </c>
      <c r="BR43" s="8">
        <v>1644</v>
      </c>
      <c r="BS43" s="351">
        <f t="shared" si="22"/>
        <v>1.0504792332268371</v>
      </c>
      <c r="BT43" s="8">
        <v>2328</v>
      </c>
      <c r="BU43" s="8">
        <v>2516</v>
      </c>
      <c r="BV43" s="351">
        <f t="shared" si="23"/>
        <v>1.0807560137457044</v>
      </c>
      <c r="BW43" s="8">
        <v>5760</v>
      </c>
      <c r="BX43" s="8">
        <v>5680</v>
      </c>
      <c r="BY43" s="357">
        <f t="shared" si="24"/>
        <v>0.98611111111111116</v>
      </c>
      <c r="BZ43" s="8">
        <v>6200</v>
      </c>
      <c r="CA43" s="162">
        <v>8132</v>
      </c>
      <c r="CB43" s="357">
        <f t="shared" si="25"/>
        <v>1.3116129032258064</v>
      </c>
      <c r="CC43" s="8">
        <v>1280</v>
      </c>
      <c r="CD43" s="8">
        <v>1280</v>
      </c>
      <c r="CE43" s="357">
        <f t="shared" si="26"/>
        <v>1</v>
      </c>
      <c r="CF43" s="8">
        <v>650</v>
      </c>
      <c r="CG43" s="8">
        <v>220</v>
      </c>
      <c r="CH43" s="351">
        <f t="shared" si="27"/>
        <v>0.33846153846153848</v>
      </c>
      <c r="CI43" s="8">
        <v>1930</v>
      </c>
      <c r="CJ43" s="8">
        <v>1500</v>
      </c>
      <c r="CK43" s="351">
        <f t="shared" si="28"/>
        <v>0.77720207253886009</v>
      </c>
      <c r="CL43" s="162">
        <v>1369</v>
      </c>
      <c r="CM43" s="162">
        <v>1231</v>
      </c>
      <c r="CN43" s="357">
        <f t="shared" si="29"/>
        <v>0.89919649379108835</v>
      </c>
      <c r="CO43" s="162">
        <v>30</v>
      </c>
      <c r="CP43" s="8">
        <v>194</v>
      </c>
      <c r="CQ43" s="359">
        <f t="shared" si="30"/>
        <v>6.4666666666666668</v>
      </c>
      <c r="CR43" s="162">
        <v>15289</v>
      </c>
      <c r="CS43" s="162">
        <v>16737</v>
      </c>
      <c r="CT43" s="357">
        <f t="shared" si="31"/>
        <v>1.0947086140362352</v>
      </c>
      <c r="CU43" s="162">
        <v>17617</v>
      </c>
      <c r="CV43" s="162">
        <v>19253</v>
      </c>
      <c r="CW43" s="357">
        <f t="shared" si="32"/>
        <v>1.0928648464551285</v>
      </c>
      <c r="CX43" s="162">
        <v>1369</v>
      </c>
      <c r="CY43" s="162">
        <v>1248</v>
      </c>
      <c r="CZ43" s="354">
        <f t="shared" si="33"/>
        <v>0.9116143170197224</v>
      </c>
      <c r="DA43" s="162">
        <v>30</v>
      </c>
      <c r="DB43" s="8">
        <v>194</v>
      </c>
      <c r="DC43" s="8">
        <f t="shared" si="34"/>
        <v>6.4666666666666668</v>
      </c>
      <c r="DD43" s="8">
        <v>7683</v>
      </c>
      <c r="DE43" s="8">
        <v>7676</v>
      </c>
      <c r="DF43" s="357">
        <f t="shared" si="35"/>
        <v>0.9990888975660549</v>
      </c>
      <c r="DG43" s="54">
        <v>0.93</v>
      </c>
      <c r="DH43" s="54">
        <v>0.92706872370266502</v>
      </c>
      <c r="DI43" s="54">
        <f t="shared" si="36"/>
        <v>0.99684809000286556</v>
      </c>
      <c r="DJ43" s="54">
        <v>0.83</v>
      </c>
      <c r="DK43" s="54">
        <v>0.93577981651376096</v>
      </c>
      <c r="DL43" s="54">
        <f t="shared" si="37"/>
        <v>1.1274455620647723</v>
      </c>
      <c r="DM43" s="54">
        <v>0.88</v>
      </c>
      <c r="DN43" s="54">
        <v>0.92822384428223903</v>
      </c>
      <c r="DO43" s="54">
        <f t="shared" si="38"/>
        <v>1.0547998230479989</v>
      </c>
      <c r="DP43" s="54">
        <v>0.83</v>
      </c>
      <c r="DQ43" s="54">
        <v>0.935828877005347</v>
      </c>
      <c r="DR43" s="54">
        <f t="shared" si="39"/>
        <v>1.1275046710907797</v>
      </c>
      <c r="DS43" s="54">
        <v>0.93</v>
      </c>
      <c r="DT43" s="54">
        <v>0.97590361445783103</v>
      </c>
      <c r="DU43" s="54">
        <f t="shared" si="40"/>
        <v>1.0493587252234742</v>
      </c>
      <c r="DV43" s="54">
        <v>0.88</v>
      </c>
      <c r="DW43" s="54">
        <v>0.95871559633027503</v>
      </c>
      <c r="DX43" s="54">
        <f t="shared" si="41"/>
        <v>1.0894495412844034</v>
      </c>
      <c r="DY43" s="54">
        <v>0.88</v>
      </c>
      <c r="DZ43" s="54">
        <v>0.92888888888888899</v>
      </c>
      <c r="EA43" s="54">
        <f t="shared" si="42"/>
        <v>1.0555555555555556</v>
      </c>
      <c r="EB43" s="54">
        <v>0.88</v>
      </c>
      <c r="EC43" s="54">
        <v>0.96368715083798895</v>
      </c>
      <c r="ED43" s="54">
        <f t="shared" si="43"/>
        <v>1.0950990350431693</v>
      </c>
      <c r="EE43" s="54">
        <v>0.88</v>
      </c>
      <c r="EF43" s="54">
        <v>0.93879173290938001</v>
      </c>
      <c r="EG43" s="54">
        <f t="shared" si="44"/>
        <v>1.0668087873970227</v>
      </c>
      <c r="EH43" s="54">
        <v>0.87</v>
      </c>
      <c r="EI43" s="54">
        <v>0.9051856397668</v>
      </c>
      <c r="EJ43" s="54">
        <f t="shared" si="45"/>
        <v>1.0404432640997701</v>
      </c>
      <c r="EK43" s="54">
        <v>0.21</v>
      </c>
      <c r="EL43" s="54">
        <v>0.18477011494252901</v>
      </c>
      <c r="EM43" s="54">
        <f t="shared" si="46"/>
        <v>0.87985769020251914</v>
      </c>
      <c r="EN43" s="54">
        <v>0.54</v>
      </c>
      <c r="EO43" s="54">
        <v>0.60560434964450005</v>
      </c>
      <c r="EP43" s="54">
        <f t="shared" si="47"/>
        <v>1.1214895363787036</v>
      </c>
      <c r="EQ43" s="54">
        <v>0.875</v>
      </c>
      <c r="ER43" s="54">
        <v>0.90887103740174502</v>
      </c>
      <c r="ES43" s="54">
        <f t="shared" si="48"/>
        <v>1.0387097570305657</v>
      </c>
      <c r="ET43" s="54">
        <v>0.54500000000000004</v>
      </c>
      <c r="EU43" s="54">
        <v>0.25742574257425699</v>
      </c>
      <c r="EV43" s="54">
        <f t="shared" si="49"/>
        <v>0.47234081206285683</v>
      </c>
      <c r="EW43" s="54">
        <v>0.71</v>
      </c>
      <c r="EX43" s="54">
        <v>0.64914558770061803</v>
      </c>
      <c r="EY43" s="54">
        <f t="shared" si="50"/>
        <v>0.91428956014171558</v>
      </c>
      <c r="EZ43" s="54">
        <v>0.81</v>
      </c>
      <c r="FA43" s="54">
        <v>1</v>
      </c>
      <c r="FB43" s="54">
        <f t="shared" si="51"/>
        <v>1.2345679012345678</v>
      </c>
      <c r="FC43" s="54">
        <v>0.67</v>
      </c>
      <c r="FD43" s="54">
        <v>0.19609375000000001</v>
      </c>
      <c r="FE43" s="54">
        <f t="shared" si="52"/>
        <v>0.29267723880597013</v>
      </c>
      <c r="FF43" s="54">
        <v>0.74</v>
      </c>
      <c r="FG43" s="54">
        <v>0.314</v>
      </c>
      <c r="FH43" s="54">
        <f t="shared" si="53"/>
        <v>0.42432432432432432</v>
      </c>
      <c r="FI43" s="54">
        <v>0.88</v>
      </c>
      <c r="FJ43" s="54">
        <v>0.94791666666666596</v>
      </c>
      <c r="FK43" s="54">
        <f t="shared" si="54"/>
        <v>1.0771780303030294</v>
      </c>
      <c r="FL43" s="54">
        <v>0.61009999999999998</v>
      </c>
      <c r="FM43" s="54">
        <v>0.75257731958762897</v>
      </c>
      <c r="FN43" s="54">
        <f t="shared" si="55"/>
        <v>1.2335310925874923</v>
      </c>
      <c r="FO43" s="60">
        <v>854</v>
      </c>
      <c r="FP43" s="60">
        <v>417</v>
      </c>
      <c r="FQ43" s="54">
        <f t="shared" si="56"/>
        <v>0.48829039812646369</v>
      </c>
      <c r="FR43" s="60">
        <v>313</v>
      </c>
      <c r="FS43" s="60">
        <v>80</v>
      </c>
      <c r="FT43" s="54">
        <f t="shared" si="57"/>
        <v>0.25559105431309903</v>
      </c>
      <c r="FU43" s="60">
        <v>1167</v>
      </c>
      <c r="FV43" s="60">
        <v>497</v>
      </c>
      <c r="FW43" s="54">
        <f t="shared" si="58"/>
        <v>0.4258783204798629</v>
      </c>
      <c r="FX43" s="60">
        <v>7989</v>
      </c>
      <c r="FY43" s="60">
        <v>10366</v>
      </c>
      <c r="FZ43" s="54">
        <f t="shared" si="59"/>
        <v>1.2975341094004256</v>
      </c>
      <c r="GA43" s="60">
        <v>9156</v>
      </c>
      <c r="GB43" s="60">
        <v>10863</v>
      </c>
      <c r="GC43" s="54">
        <f t="shared" si="60"/>
        <v>1.186435124508519</v>
      </c>
      <c r="GD43" s="60">
        <v>340</v>
      </c>
      <c r="GE43" s="60">
        <v>264</v>
      </c>
      <c r="GF43" s="299">
        <f t="shared" si="61"/>
        <v>0.77647058823529413</v>
      </c>
      <c r="GG43" s="60">
        <v>800</v>
      </c>
      <c r="GH43" s="60">
        <v>1166</v>
      </c>
      <c r="GI43" s="54">
        <f t="shared" si="62"/>
        <v>1.4575</v>
      </c>
      <c r="GJ43" s="60">
        <v>0</v>
      </c>
      <c r="GK43" s="60">
        <v>146</v>
      </c>
      <c r="GL43" s="54" t="str">
        <f t="shared" si="63"/>
        <v>N/A</v>
      </c>
    </row>
    <row r="44" spans="1:194" s="7" customFormat="1" ht="20.25" customHeight="1" x14ac:dyDescent="0.6">
      <c r="A44" s="723" t="s">
        <v>554</v>
      </c>
      <c r="B44" s="723"/>
      <c r="C44" s="24">
        <f>SUM(C11:C43)</f>
        <v>277638</v>
      </c>
      <c r="D44" s="24">
        <f>SUM(D11:D43)</f>
        <v>279617</v>
      </c>
      <c r="E44" s="352">
        <f>D44/C44</f>
        <v>1.0071279868029592</v>
      </c>
      <c r="F44" s="24">
        <f>SUM(F11:F43)</f>
        <v>168208</v>
      </c>
      <c r="G44" s="24">
        <f>SUM(G11:G43)</f>
        <v>202861</v>
      </c>
      <c r="H44" s="352">
        <f t="shared" si="2"/>
        <v>1.2060127936840104</v>
      </c>
      <c r="I44" s="24">
        <f>SUM(I11:I43)</f>
        <v>12696</v>
      </c>
      <c r="J44" s="24">
        <f>SUM(J11:J43)</f>
        <v>10219</v>
      </c>
      <c r="K44" s="352">
        <f t="shared" si="3"/>
        <v>0.80489918084436041</v>
      </c>
      <c r="L44" s="24">
        <v>2399</v>
      </c>
      <c r="M44" s="24">
        <f>SUM(M11:M43)</f>
        <v>2897</v>
      </c>
      <c r="N44" s="355">
        <f t="shared" si="4"/>
        <v>1.2075864943726553</v>
      </c>
      <c r="O44" s="24">
        <v>678</v>
      </c>
      <c r="P44" s="24">
        <f>SUM(P11:P43)</f>
        <v>724</v>
      </c>
      <c r="Q44" s="355">
        <f t="shared" si="5"/>
        <v>1.0678466076696165</v>
      </c>
      <c r="R44" s="24">
        <v>461619</v>
      </c>
      <c r="S44" s="24">
        <f>SUM(S11:S43)</f>
        <v>496318</v>
      </c>
      <c r="T44" s="352">
        <f t="shared" si="0"/>
        <v>1.0751680498419693</v>
      </c>
      <c r="U44" s="24">
        <v>461619</v>
      </c>
      <c r="V44" s="24">
        <f>SUM(V11:V43)</f>
        <v>496318</v>
      </c>
      <c r="W44" s="352">
        <f>V44/U44</f>
        <v>1.0751680498419693</v>
      </c>
      <c r="X44" s="24">
        <v>18889</v>
      </c>
      <c r="Y44" s="24">
        <f>SUM(Y11:Y43)</f>
        <v>19180</v>
      </c>
      <c r="Z44" s="352">
        <f t="shared" si="7"/>
        <v>1.0154057917306369</v>
      </c>
      <c r="AA44" s="24">
        <v>1920</v>
      </c>
      <c r="AB44" s="24">
        <f>SUM(AB11:AB43)</f>
        <v>2735</v>
      </c>
      <c r="AC44" s="355">
        <f t="shared" si="8"/>
        <v>1.4244791666666667</v>
      </c>
      <c r="AD44" s="24">
        <v>1504</v>
      </c>
      <c r="AE44" s="24">
        <f>SUM(AE11:AE43)</f>
        <v>1955</v>
      </c>
      <c r="AF44" s="355">
        <f t="shared" si="9"/>
        <v>1.2998670212765957</v>
      </c>
      <c r="AG44" s="24">
        <v>22313</v>
      </c>
      <c r="AH44" s="24">
        <f>SUM(AH11:AH43)</f>
        <v>23870</v>
      </c>
      <c r="AI44" s="355">
        <f t="shared" si="10"/>
        <v>1.0697799489087079</v>
      </c>
      <c r="AJ44" s="24">
        <v>7067</v>
      </c>
      <c r="AK44" s="24">
        <f>SUM(AK11:AK43)</f>
        <v>7159</v>
      </c>
      <c r="AL44" s="352">
        <f t="shared" si="11"/>
        <v>1.0130182538559502</v>
      </c>
      <c r="AM44" s="24">
        <v>945</v>
      </c>
      <c r="AN44" s="24">
        <f>SUM(AN11:AN43)</f>
        <v>1420</v>
      </c>
      <c r="AO44" s="355">
        <f>IF(AM44=0,"N/A",AN44/AM44)</f>
        <v>1.5026455026455026</v>
      </c>
      <c r="AP44" s="24">
        <v>1091</v>
      </c>
      <c r="AQ44" s="24">
        <f>SUM(AQ11:AQ43)</f>
        <v>1220</v>
      </c>
      <c r="AR44" s="355">
        <f t="shared" si="13"/>
        <v>1.1182401466544454</v>
      </c>
      <c r="AS44" s="24">
        <v>9103</v>
      </c>
      <c r="AT44" s="24">
        <f>SUM(AT11:AT43)</f>
        <v>9799</v>
      </c>
      <c r="AU44" s="352">
        <f t="shared" si="14"/>
        <v>1.0764583104471053</v>
      </c>
      <c r="AV44" s="24">
        <v>260961</v>
      </c>
      <c r="AW44" s="24">
        <f>SUM(AW11:AW43)</f>
        <v>255463</v>
      </c>
      <c r="AX44" s="352">
        <f t="shared" si="15"/>
        <v>0.97893171776625632</v>
      </c>
      <c r="AY44" s="24">
        <v>57855</v>
      </c>
      <c r="AZ44" s="24">
        <f>SUM(AZ11:AZ43)</f>
        <v>57819</v>
      </c>
      <c r="BA44" s="352">
        <f t="shared" si="16"/>
        <v>0.99937775473165669</v>
      </c>
      <c r="BB44" s="24">
        <v>24795</v>
      </c>
      <c r="BC44" s="24">
        <f>SUM(BC11:BC43)</f>
        <v>27622</v>
      </c>
      <c r="BD44" s="355">
        <f t="shared" si="17"/>
        <v>1.1140149223633797</v>
      </c>
      <c r="BE44" s="24">
        <v>3881</v>
      </c>
      <c r="BF44" s="24">
        <f>SUM(BF11:BF43)</f>
        <v>5071</v>
      </c>
      <c r="BG44" s="355">
        <f t="shared" si="18"/>
        <v>1.30662200463798</v>
      </c>
      <c r="BH44" s="24">
        <v>475067</v>
      </c>
      <c r="BI44" s="24">
        <f>SUM(BI11:BI43)</f>
        <v>479191</v>
      </c>
      <c r="BJ44" s="352">
        <f>BI44/BH44</f>
        <v>1.0086808808020764</v>
      </c>
      <c r="BK44" s="24">
        <v>822559</v>
      </c>
      <c r="BL44" s="24">
        <f>SUM(BL11:BL43)</f>
        <v>825166</v>
      </c>
      <c r="BM44" s="352">
        <f>BL44/BK44</f>
        <v>1.0031693775157771</v>
      </c>
      <c r="BN44" s="24">
        <v>1320</v>
      </c>
      <c r="BO44" s="24">
        <f>SUM(BO11:BO43)</f>
        <v>1167</v>
      </c>
      <c r="BP44" s="352">
        <f t="shared" si="21"/>
        <v>0.88409090909090904</v>
      </c>
      <c r="BQ44" s="24">
        <v>855295</v>
      </c>
      <c r="BR44" s="24">
        <f>SUM(BR11:BR43)</f>
        <v>860002</v>
      </c>
      <c r="BS44" s="352">
        <f>BR44/BQ44</f>
        <v>1.0055033643362816</v>
      </c>
      <c r="BT44" s="24">
        <v>1316914</v>
      </c>
      <c r="BU44" s="24">
        <f>SUM(BU11:BU43)</f>
        <v>1356320</v>
      </c>
      <c r="BV44" s="352">
        <f>BU44/BT44</f>
        <v>1.0299229866187163</v>
      </c>
      <c r="BW44" s="24">
        <v>2420160</v>
      </c>
      <c r="BX44" s="24">
        <f>SUM(BX11:BX43)</f>
        <v>2074873</v>
      </c>
      <c r="BY44" s="358">
        <f>BX44/BW44</f>
        <v>0.85732885429062544</v>
      </c>
      <c r="BZ44" s="24">
        <v>2786954</v>
      </c>
      <c r="CA44" s="24">
        <f>SUM(CA11:CA43)</f>
        <v>3181502</v>
      </c>
      <c r="CB44" s="358">
        <f>CA44/BZ44</f>
        <v>1.1415696132767172</v>
      </c>
      <c r="CC44" s="24">
        <v>917760</v>
      </c>
      <c r="CD44" s="24">
        <f>SUM(CD11:CD43)</f>
        <v>799848</v>
      </c>
      <c r="CE44" s="358">
        <f t="shared" si="26"/>
        <v>0.8715219665271966</v>
      </c>
      <c r="CF44" s="24">
        <v>111822</v>
      </c>
      <c r="CG44" s="24">
        <f>SUM(CG11:CG43)</f>
        <v>122446</v>
      </c>
      <c r="CH44" s="352">
        <f t="shared" si="27"/>
        <v>1.0950081379335015</v>
      </c>
      <c r="CI44" s="24">
        <v>1029582</v>
      </c>
      <c r="CJ44" s="24">
        <f>SUM(CJ11:CJ43)</f>
        <v>922294</v>
      </c>
      <c r="CK44" s="352">
        <f>CJ44/CI44</f>
        <v>0.89579460402376887</v>
      </c>
      <c r="CL44" s="24">
        <f>SUM(CL11:CL43)</f>
        <v>619134</v>
      </c>
      <c r="CM44" s="24">
        <f>SUM(CM11:CM43)</f>
        <v>765469</v>
      </c>
      <c r="CN44" s="358">
        <f>CM44/CL44</f>
        <v>1.2363543271731161</v>
      </c>
      <c r="CO44" s="24">
        <f>SUM(CO11:CO43)</f>
        <v>94200</v>
      </c>
      <c r="CP44" s="24">
        <f>SUM(CP11:CP43)</f>
        <v>162916</v>
      </c>
      <c r="CQ44" s="358">
        <f t="shared" si="30"/>
        <v>1.7294692144373673</v>
      </c>
      <c r="CR44" s="24">
        <f>SUM(CR11:CR43)</f>
        <v>6950030</v>
      </c>
      <c r="CS44" s="24">
        <f>SUM(CS11:CS43)</f>
        <v>7107054</v>
      </c>
      <c r="CT44" s="358">
        <f>CS44/CR44</f>
        <v>1.022593283769998</v>
      </c>
      <c r="CU44" s="267">
        <f t="shared" ref="CU44" si="64">+CR44+BT44</f>
        <v>8266944</v>
      </c>
      <c r="CV44" s="24">
        <f>SUM(CV11:CV43)</f>
        <v>8463374</v>
      </c>
      <c r="CW44" s="358">
        <f>CV44/CU44</f>
        <v>1.0237608964086367</v>
      </c>
      <c r="CX44" s="282">
        <f>SUM(CX11:CX43)</f>
        <v>649193</v>
      </c>
      <c r="CY44" s="24">
        <f>SUM(CY11:CY43)</f>
        <v>800143</v>
      </c>
      <c r="CZ44" s="355">
        <f>CY44/CX44</f>
        <v>1.2325194510723314</v>
      </c>
      <c r="DA44" s="24">
        <f>SUM(DA11:DA43)</f>
        <v>101354</v>
      </c>
      <c r="DB44" s="24">
        <f>SUM(DB11:DB43)</f>
        <v>171886</v>
      </c>
      <c r="DC44" s="361">
        <f t="shared" si="34"/>
        <v>1.6958975472107662</v>
      </c>
      <c r="DD44" s="24">
        <v>3561344</v>
      </c>
      <c r="DE44" s="24">
        <f>SUM(DE11:DE43)</f>
        <v>3135401</v>
      </c>
      <c r="DF44" s="358">
        <f t="shared" si="35"/>
        <v>0.88039824291054158</v>
      </c>
      <c r="DG44" s="59">
        <v>0.89181818181818184</v>
      </c>
      <c r="DH44" s="59">
        <v>0.88588514092170989</v>
      </c>
      <c r="DI44" s="100">
        <f>DH44/DG44</f>
        <v>0.99334725281741165</v>
      </c>
      <c r="DJ44" s="59">
        <v>0.78962962962962979</v>
      </c>
      <c r="DK44" s="59">
        <v>0.75080855774053512</v>
      </c>
      <c r="DL44" s="59">
        <f t="shared" si="37"/>
        <v>0.95083635361137164</v>
      </c>
      <c r="DM44" s="59">
        <v>0.85045454545454546</v>
      </c>
      <c r="DN44" s="59">
        <v>0.8768037748749421</v>
      </c>
      <c r="DO44" s="59">
        <f>DN44/DM44</f>
        <v>1.030982525240445</v>
      </c>
      <c r="DP44" s="59">
        <v>0.87424242424242427</v>
      </c>
      <c r="DQ44" s="59">
        <v>0.88598670333302665</v>
      </c>
      <c r="DR44" s="59">
        <f>DQ44/DP44</f>
        <v>1.0134336641244326</v>
      </c>
      <c r="DS44" s="59">
        <v>0.80642857142857149</v>
      </c>
      <c r="DT44" s="59">
        <v>0.75808065621287468</v>
      </c>
      <c r="DU44" s="61">
        <f t="shared" si="40"/>
        <v>0.940046872186027</v>
      </c>
      <c r="DV44" s="59">
        <v>0.84575757575757571</v>
      </c>
      <c r="DW44" s="59">
        <v>0.83370742145156929</v>
      </c>
      <c r="DX44" s="59">
        <f>DW44/DV44</f>
        <v>0.98575223604090967</v>
      </c>
      <c r="DY44" s="59">
        <v>0.88303030303030317</v>
      </c>
      <c r="DZ44" s="59">
        <v>0.88591234347048287</v>
      </c>
      <c r="EA44" s="59">
        <f>DZ44/DY44</f>
        <v>1.0032638069501005</v>
      </c>
      <c r="EB44" s="59">
        <v>0.78534482758620683</v>
      </c>
      <c r="EC44" s="59">
        <v>0.75646769986189955</v>
      </c>
      <c r="ED44" s="59">
        <f t="shared" si="43"/>
        <v>0.9632300020195429</v>
      </c>
      <c r="EE44" s="59">
        <v>0.8400757575757577</v>
      </c>
      <c r="EF44" s="59">
        <v>0.86103353190987375</v>
      </c>
      <c r="EG44" s="59">
        <f>EF44/EE44</f>
        <v>1.0249474813969097</v>
      </c>
      <c r="EH44" s="59">
        <v>0.83484848484848495</v>
      </c>
      <c r="EI44" s="59">
        <v>0.84559721553100842</v>
      </c>
      <c r="EJ44" s="59">
        <f>EI44/EH44</f>
        <v>1.0128750676052005</v>
      </c>
      <c r="EK44" s="59">
        <v>0.26939393939393941</v>
      </c>
      <c r="EL44" s="59">
        <v>0.24510726432234634</v>
      </c>
      <c r="EM44" s="59">
        <f>EL44/EK44</f>
        <v>0.90984698792322027</v>
      </c>
      <c r="EN44" s="59">
        <v>0.55212121212121212</v>
      </c>
      <c r="EO44" s="59">
        <v>0.60270598760048821</v>
      </c>
      <c r="EP44" s="59">
        <f>EO44/EN44</f>
        <v>1.0916189676627943</v>
      </c>
      <c r="EQ44" s="59">
        <v>0.85893939393939367</v>
      </c>
      <c r="ER44" s="59">
        <v>0.85388758539129228</v>
      </c>
      <c r="ES44" s="59">
        <f>ER44/EQ44</f>
        <v>0.99411855064077104</v>
      </c>
      <c r="ET44" s="59">
        <v>0.49553030303030299</v>
      </c>
      <c r="EU44" s="59">
        <v>0.28762222120870679</v>
      </c>
      <c r="EV44" s="59">
        <f>EU44/ET44</f>
        <v>0.58043316311801407</v>
      </c>
      <c r="EW44" s="59">
        <v>0.67723484848484861</v>
      </c>
      <c r="EX44" s="59">
        <v>0.64410493970844251</v>
      </c>
      <c r="EY44" s="59">
        <f>EX44/EW44</f>
        <v>0.95108062018585371</v>
      </c>
      <c r="EZ44" s="59">
        <v>0.81407407407407395</v>
      </c>
      <c r="FA44" s="59">
        <v>0.72801888179279017</v>
      </c>
      <c r="FB44" s="59">
        <f t="shared" si="51"/>
        <v>0.89429071011853223</v>
      </c>
      <c r="FC44" s="59">
        <v>0.31781250000000005</v>
      </c>
      <c r="FD44" s="59">
        <v>0.30752342945159589</v>
      </c>
      <c r="FE44" s="59">
        <f t="shared" si="52"/>
        <v>0.96762534340718453</v>
      </c>
      <c r="FF44" s="59">
        <v>0.52666666666666639</v>
      </c>
      <c r="FG44" s="59">
        <v>0.36334943087562088</v>
      </c>
      <c r="FH44" s="59">
        <f>FG44/FF44</f>
        <v>0.6899039826752299</v>
      </c>
      <c r="FI44" s="59">
        <v>0.89363636363636345</v>
      </c>
      <c r="FJ44" s="59">
        <v>0.85755921129098156</v>
      </c>
      <c r="FK44" s="59">
        <f>FJ44/FI44</f>
        <v>0.95962882240089509</v>
      </c>
      <c r="FL44" s="59">
        <v>0.61009999999999953</v>
      </c>
      <c r="FM44" s="59">
        <v>0.83896885144805278</v>
      </c>
      <c r="FN44" s="59">
        <f>FM44/FL44</f>
        <v>1.3751333411703874</v>
      </c>
      <c r="FO44" s="24">
        <v>352425</v>
      </c>
      <c r="FP44" s="24">
        <f>SUM(FP11:FP43)</f>
        <v>275688</v>
      </c>
      <c r="FQ44" s="61">
        <f>FP44/FO44</f>
        <v>0.78226005533092147</v>
      </c>
      <c r="FR44" s="24">
        <v>94127</v>
      </c>
      <c r="FS44" s="24">
        <f>SUM(FS11:FS43)</f>
        <v>64449</v>
      </c>
      <c r="FT44" s="61">
        <f>FS44/FR44</f>
        <v>0.68470258268084605</v>
      </c>
      <c r="FU44" s="24">
        <v>446552</v>
      </c>
      <c r="FV44" s="24">
        <f>SUM(FV11:FV43)</f>
        <v>340137</v>
      </c>
      <c r="FW44" s="61">
        <f>FV44/FU44</f>
        <v>0.76169628621078844</v>
      </c>
      <c r="FX44" s="24">
        <v>3420411</v>
      </c>
      <c r="FY44" s="24">
        <f>SUM(FY11:FY43)</f>
        <v>4270621</v>
      </c>
      <c r="FZ44" s="61">
        <f>FY44/FX44</f>
        <v>1.2485695432507964</v>
      </c>
      <c r="GA44" s="24">
        <v>3866963</v>
      </c>
      <c r="GB44" s="24">
        <f>SUM(GB11:GB43)</f>
        <v>4610758</v>
      </c>
      <c r="GC44" s="61">
        <f>GB44/GA44</f>
        <v>1.1923460348599146</v>
      </c>
      <c r="GD44" s="24">
        <v>184643</v>
      </c>
      <c r="GE44" s="24">
        <f>SUM(GE11:GE43)</f>
        <v>187170</v>
      </c>
      <c r="GF44" s="339">
        <f>GE44/GD44</f>
        <v>1.013685869488689</v>
      </c>
      <c r="GG44" s="24">
        <v>481818</v>
      </c>
      <c r="GH44" s="24">
        <f>SUM(GH11:GH43)</f>
        <v>636660</v>
      </c>
      <c r="GI44" s="59">
        <f>GH44/GG44</f>
        <v>1.3213703099510603</v>
      </c>
      <c r="GJ44" s="24">
        <v>54421</v>
      </c>
      <c r="GK44" s="24">
        <f>SUM(GK11:GK43)</f>
        <v>136587</v>
      </c>
      <c r="GL44" s="61">
        <f t="shared" si="63"/>
        <v>2.5098215762297644</v>
      </c>
    </row>
    <row r="45" spans="1:194" s="7" customFormat="1" ht="9" customHeight="1" x14ac:dyDescent="0.55000000000000004">
      <c r="A45" s="207"/>
      <c r="B45" s="207"/>
      <c r="ER45" s="61"/>
    </row>
    <row r="46" spans="1:194" s="7" customFormat="1" ht="20.25" customHeight="1" x14ac:dyDescent="0.55000000000000004">
      <c r="A46" s="28" t="s">
        <v>555</v>
      </c>
      <c r="B46" s="28"/>
      <c r="C46" s="208"/>
      <c r="D46" s="208"/>
      <c r="E46" s="59"/>
      <c r="F46" s="208"/>
      <c r="G46" s="208"/>
      <c r="H46" s="59"/>
      <c r="I46" s="208"/>
      <c r="J46" s="208"/>
      <c r="K46" s="59"/>
      <c r="L46" s="208"/>
      <c r="M46" s="208"/>
      <c r="N46" s="59"/>
      <c r="O46" s="208"/>
      <c r="P46" s="208"/>
      <c r="Q46" s="59"/>
      <c r="R46" s="208"/>
      <c r="S46" s="208"/>
      <c r="T46" s="59"/>
      <c r="U46" s="208"/>
      <c r="V46" s="208"/>
      <c r="W46" s="59"/>
      <c r="X46" s="208"/>
      <c r="Y46" s="208"/>
      <c r="Z46" s="59"/>
      <c r="AA46" s="208"/>
      <c r="AB46" s="208"/>
      <c r="AC46" s="59"/>
      <c r="AD46" s="208"/>
      <c r="AE46" s="208"/>
      <c r="AF46" s="59"/>
      <c r="AG46" s="208"/>
      <c r="AH46" s="208"/>
      <c r="AI46" s="59"/>
      <c r="AJ46" s="208"/>
      <c r="AK46" s="208"/>
      <c r="AL46" s="59"/>
      <c r="AM46" s="208"/>
      <c r="AN46" s="208"/>
      <c r="AO46" s="59"/>
      <c r="AP46" s="208"/>
      <c r="AQ46" s="208"/>
      <c r="AR46" s="59"/>
      <c r="AS46" s="208"/>
      <c r="AT46" s="208"/>
      <c r="AU46" s="59"/>
      <c r="AV46" s="208"/>
      <c r="AW46" s="208"/>
      <c r="AX46" s="59"/>
      <c r="AY46" s="208"/>
      <c r="AZ46" s="208"/>
      <c r="BA46" s="59"/>
      <c r="BB46" s="208"/>
      <c r="BC46" s="208"/>
      <c r="BD46" s="59"/>
      <c r="BE46" s="208"/>
      <c r="BF46" s="208"/>
      <c r="BG46" s="59"/>
      <c r="BH46" s="208"/>
      <c r="BI46" s="208"/>
      <c r="BJ46" s="59"/>
      <c r="BK46" s="208"/>
      <c r="BL46" s="208"/>
      <c r="BM46" s="59"/>
      <c r="BN46" s="208"/>
      <c r="BO46" s="208"/>
      <c r="BP46" s="59"/>
      <c r="BQ46" s="208"/>
      <c r="BR46" s="208"/>
      <c r="BS46" s="59"/>
      <c r="BT46" s="208"/>
      <c r="BU46" s="208"/>
      <c r="BV46" s="59"/>
      <c r="BW46" s="208"/>
      <c r="BX46" s="208"/>
      <c r="BY46" s="59"/>
      <c r="BZ46" s="24">
        <v>78030</v>
      </c>
      <c r="CA46" s="24">
        <v>19787</v>
      </c>
      <c r="CB46" s="59">
        <f>CA46/BZ46</f>
        <v>0.25358195565808023</v>
      </c>
      <c r="CC46" s="208"/>
      <c r="CD46" s="208"/>
      <c r="CE46" s="59"/>
      <c r="CF46" s="208"/>
      <c r="CG46" s="208"/>
      <c r="CH46" s="59"/>
      <c r="CI46" s="208"/>
      <c r="CJ46" s="208"/>
      <c r="CK46" s="59"/>
      <c r="CL46" s="24"/>
      <c r="CM46" s="24"/>
      <c r="CN46" s="59"/>
      <c r="CO46" s="208"/>
      <c r="CP46" s="208"/>
      <c r="CQ46" s="59"/>
      <c r="CR46" s="24">
        <v>78030</v>
      </c>
      <c r="CS46" s="24">
        <f>+'2. Consulta Nacional'!J24</f>
        <v>78921</v>
      </c>
      <c r="CT46" s="59">
        <f>CS46/CR46</f>
        <v>1.0114186851211073</v>
      </c>
      <c r="CU46" s="24">
        <v>78030</v>
      </c>
      <c r="CV46" s="24">
        <f>+CS46</f>
        <v>78921</v>
      </c>
      <c r="CW46" s="59">
        <f>CV46/CU46</f>
        <v>1.0114186851211073</v>
      </c>
      <c r="CX46" s="208"/>
      <c r="CY46" s="208"/>
      <c r="CZ46" s="59"/>
      <c r="DA46" s="208"/>
      <c r="DB46" s="208"/>
      <c r="DC46" s="59"/>
      <c r="DD46" s="208"/>
      <c r="DE46" s="208">
        <v>50621</v>
      </c>
      <c r="DF46" s="59"/>
      <c r="DG46" s="208"/>
      <c r="DH46" s="208"/>
      <c r="DI46" s="59"/>
      <c r="DJ46" s="208"/>
      <c r="DK46" s="208"/>
      <c r="DL46" s="59"/>
      <c r="DM46" s="208"/>
      <c r="DN46" s="208"/>
      <c r="DO46" s="59"/>
      <c r="DP46" s="208"/>
      <c r="DQ46" s="208"/>
      <c r="DR46" s="59"/>
      <c r="DS46" s="208"/>
      <c r="DT46" s="208"/>
      <c r="DU46" s="59"/>
      <c r="DV46" s="208"/>
      <c r="DW46" s="208"/>
      <c r="DX46" s="59"/>
      <c r="DY46" s="208"/>
      <c r="DZ46" s="208"/>
      <c r="EA46" s="59"/>
      <c r="EB46" s="208"/>
      <c r="EC46" s="208"/>
      <c r="ED46" s="59"/>
      <c r="EE46" s="208"/>
      <c r="EF46" s="208"/>
      <c r="EG46" s="59"/>
      <c r="EH46" s="208"/>
      <c r="EI46" s="208"/>
      <c r="EJ46" s="59"/>
      <c r="EK46" s="208"/>
      <c r="EL46" s="208"/>
      <c r="EM46" s="59"/>
      <c r="EN46" s="208"/>
      <c r="EO46" s="208"/>
      <c r="EP46" s="59"/>
      <c r="EQ46" s="208"/>
      <c r="ER46" s="208"/>
      <c r="ES46" s="59"/>
      <c r="ET46" s="208"/>
      <c r="EU46" s="208"/>
      <c r="EV46" s="59"/>
      <c r="EW46" s="208"/>
      <c r="EX46" s="208"/>
      <c r="EY46" s="59"/>
      <c r="EZ46" s="208"/>
      <c r="FA46" s="208"/>
      <c r="FB46" s="59"/>
      <c r="FC46" s="208"/>
      <c r="FD46" s="208"/>
      <c r="FE46" s="59"/>
      <c r="FF46" s="208"/>
      <c r="FG46" s="208"/>
      <c r="FH46" s="59"/>
      <c r="FI46" s="208"/>
      <c r="FJ46" s="208"/>
      <c r="FK46" s="59"/>
      <c r="FL46" s="208"/>
      <c r="FM46" s="208"/>
      <c r="FN46" s="59"/>
      <c r="FO46" s="208"/>
      <c r="FP46" s="208"/>
      <c r="FQ46" s="59"/>
      <c r="FR46" s="208"/>
      <c r="FS46" s="208"/>
      <c r="FT46" s="59"/>
      <c r="FU46" s="208"/>
      <c r="FV46" s="208"/>
      <c r="FW46" s="59"/>
      <c r="FX46" s="208"/>
      <c r="FY46" s="208"/>
      <c r="FZ46" s="59"/>
      <c r="GA46" s="208"/>
      <c r="GB46" s="208"/>
      <c r="GC46" s="59"/>
      <c r="GD46" s="208"/>
      <c r="GE46" s="208"/>
      <c r="GF46" s="59"/>
      <c r="GG46" s="208"/>
      <c r="GH46" s="208"/>
      <c r="GI46" s="59"/>
      <c r="GJ46" s="208"/>
      <c r="GK46" s="208"/>
      <c r="GL46" s="59"/>
    </row>
    <row r="47" spans="1:194" s="7" customFormat="1" ht="8.25" customHeight="1" x14ac:dyDescent="0.55000000000000004">
      <c r="A47" s="207"/>
      <c r="B47" s="207"/>
    </row>
    <row r="48" spans="1:194" s="7" customFormat="1" ht="8.25" customHeight="1" x14ac:dyDescent="0.55000000000000004">
      <c r="A48" s="207"/>
      <c r="B48" s="207"/>
    </row>
    <row r="49" spans="1:194" s="7" customFormat="1" ht="22.5" customHeight="1" x14ac:dyDescent="0.55000000000000004">
      <c r="A49" s="723" t="s">
        <v>556</v>
      </c>
      <c r="B49" s="723"/>
      <c r="C49" s="208"/>
      <c r="D49" s="208"/>
      <c r="E49" s="59"/>
      <c r="F49" s="208"/>
      <c r="G49" s="208"/>
      <c r="H49" s="59"/>
      <c r="I49" s="208"/>
      <c r="J49" s="208"/>
      <c r="K49" s="59"/>
      <c r="L49" s="208"/>
      <c r="M49" s="208"/>
      <c r="N49" s="59"/>
      <c r="O49" s="208"/>
      <c r="P49" s="208"/>
      <c r="Q49" s="59"/>
      <c r="R49" s="208"/>
      <c r="S49" s="208"/>
      <c r="T49" s="59"/>
      <c r="U49" s="208"/>
      <c r="V49" s="208"/>
      <c r="W49" s="59"/>
      <c r="X49" s="208"/>
      <c r="Y49" s="208"/>
      <c r="Z49" s="59"/>
      <c r="AA49" s="208"/>
      <c r="AB49" s="208"/>
      <c r="AC49" s="59"/>
      <c r="AD49" s="208"/>
      <c r="AE49" s="208"/>
      <c r="AF49" s="59"/>
      <c r="AG49" s="208"/>
      <c r="AH49" s="208"/>
      <c r="AI49" s="59"/>
      <c r="AJ49" s="208"/>
      <c r="AK49" s="208"/>
      <c r="AL49" s="59"/>
      <c r="AM49" s="208"/>
      <c r="AN49" s="208"/>
      <c r="AO49" s="59"/>
      <c r="AP49" s="208"/>
      <c r="AQ49" s="208"/>
      <c r="AR49" s="59"/>
      <c r="AS49" s="208"/>
      <c r="AT49" s="208"/>
      <c r="AU49" s="59"/>
      <c r="AV49" s="208"/>
      <c r="AW49" s="208"/>
      <c r="AX49" s="59"/>
      <c r="AY49" s="208"/>
      <c r="AZ49" s="208"/>
      <c r="BA49" s="59"/>
      <c r="BB49" s="208"/>
      <c r="BC49" s="208"/>
      <c r="BD49" s="59"/>
      <c r="BE49" s="208"/>
      <c r="BF49" s="208"/>
      <c r="BG49" s="59"/>
      <c r="BH49" s="208"/>
      <c r="BI49" s="208"/>
      <c r="BJ49" s="59"/>
      <c r="BK49" s="208"/>
      <c r="BL49" s="208"/>
      <c r="BM49" s="59"/>
      <c r="BN49" s="208"/>
      <c r="BO49" s="208"/>
      <c r="BP49" s="59"/>
      <c r="BQ49" s="208"/>
      <c r="BR49" s="208"/>
      <c r="BS49" s="59"/>
      <c r="BT49" s="208"/>
      <c r="BU49" s="208"/>
      <c r="BV49" s="59"/>
      <c r="BW49" s="208"/>
      <c r="BX49" s="208"/>
      <c r="BY49" s="59"/>
      <c r="BZ49" s="208"/>
      <c r="CA49" s="208"/>
      <c r="CB49" s="59"/>
      <c r="CC49" s="208"/>
      <c r="CD49" s="208"/>
      <c r="CE49" s="59"/>
      <c r="CF49" s="208"/>
      <c r="CG49" s="208"/>
      <c r="CH49" s="59"/>
      <c r="CI49" s="208"/>
      <c r="CJ49" s="208"/>
      <c r="CK49" s="59"/>
      <c r="CL49" s="24"/>
      <c r="CM49" s="24"/>
      <c r="CN49" s="59"/>
      <c r="CO49" s="208"/>
      <c r="CP49" s="24"/>
      <c r="CQ49" s="59"/>
      <c r="CR49" s="59"/>
      <c r="CS49" s="24"/>
      <c r="CT49" s="59"/>
      <c r="CU49" s="59"/>
      <c r="CV49" s="24"/>
      <c r="CW49" s="59"/>
      <c r="CX49" s="208"/>
      <c r="CY49" s="208"/>
      <c r="CZ49" s="59"/>
      <c r="DA49" s="24"/>
      <c r="DB49" s="24"/>
      <c r="DC49" s="59"/>
      <c r="DD49" s="208"/>
      <c r="DE49" s="208"/>
      <c r="DF49" s="59"/>
      <c r="DG49" s="208"/>
      <c r="DH49" s="208"/>
      <c r="DI49" s="59"/>
      <c r="DJ49" s="208"/>
      <c r="DK49" s="208"/>
      <c r="DL49" s="59"/>
      <c r="DM49" s="208"/>
      <c r="DN49" s="208"/>
      <c r="DO49" s="59"/>
      <c r="DP49" s="208"/>
      <c r="DQ49" s="208"/>
      <c r="DR49" s="59"/>
      <c r="DS49" s="208"/>
      <c r="DT49" s="208"/>
      <c r="DU49" s="59"/>
      <c r="DV49" s="208"/>
      <c r="DW49" s="208"/>
      <c r="DX49" s="59"/>
      <c r="DY49" s="208"/>
      <c r="DZ49" s="208"/>
      <c r="EA49" s="59"/>
      <c r="EB49" s="208"/>
      <c r="EC49" s="208"/>
      <c r="ED49" s="59"/>
      <c r="EE49" s="208"/>
      <c r="EF49" s="208"/>
      <c r="EG49" s="59"/>
      <c r="EH49" s="208"/>
      <c r="EI49" s="208"/>
      <c r="EJ49" s="59"/>
      <c r="EK49" s="208"/>
      <c r="EL49" s="208"/>
      <c r="EM49" s="59"/>
      <c r="EN49" s="208"/>
      <c r="EO49" s="208"/>
      <c r="EP49" s="59"/>
      <c r="EQ49" s="208"/>
      <c r="ER49" s="208"/>
      <c r="ES49" s="59"/>
      <c r="ET49" s="208"/>
      <c r="EU49" s="208"/>
      <c r="EV49" s="59"/>
      <c r="EW49" s="208"/>
      <c r="EX49" s="208"/>
      <c r="EY49" s="59"/>
      <c r="EZ49" s="208"/>
      <c r="FA49" s="208"/>
      <c r="FB49" s="59"/>
      <c r="FC49" s="208"/>
      <c r="FD49" s="208"/>
      <c r="FE49" s="59"/>
      <c r="FF49" s="208"/>
      <c r="FG49" s="208"/>
      <c r="FH49" s="59"/>
      <c r="FI49" s="208"/>
      <c r="FJ49" s="208"/>
      <c r="FK49" s="59"/>
      <c r="FL49" s="208"/>
      <c r="FM49" s="208"/>
      <c r="FN49" s="59"/>
      <c r="FO49" s="208"/>
      <c r="FP49" s="208"/>
      <c r="FQ49" s="59"/>
      <c r="FR49" s="208"/>
      <c r="FS49" s="208"/>
      <c r="FT49" s="59"/>
      <c r="FU49" s="208"/>
      <c r="FV49" s="208"/>
      <c r="FW49" s="59"/>
      <c r="FX49" s="208"/>
      <c r="FY49" s="208"/>
      <c r="FZ49" s="59"/>
      <c r="GA49" s="208"/>
      <c r="GB49" s="208"/>
      <c r="GC49" s="59"/>
      <c r="GD49" s="208"/>
      <c r="GE49" s="208"/>
      <c r="GF49" s="59"/>
      <c r="GG49" s="208"/>
      <c r="GH49" s="208"/>
      <c r="GI49" s="59"/>
      <c r="GJ49" s="208"/>
      <c r="GK49" s="208"/>
      <c r="GL49" s="59"/>
    </row>
    <row r="50" spans="1:194" s="7" customFormat="1" ht="8.25" customHeight="1" x14ac:dyDescent="0.55000000000000004">
      <c r="A50" s="207"/>
      <c r="B50" s="207"/>
    </row>
    <row r="51" spans="1:194" s="10" customFormat="1" ht="20.25" customHeight="1" x14ac:dyDescent="0.6">
      <c r="A51" s="28" t="s">
        <v>557</v>
      </c>
      <c r="B51" s="28"/>
      <c r="C51" s="24">
        <f>SUM(C44:C49)</f>
        <v>277638</v>
      </c>
      <c r="D51" s="24">
        <f>SUM(D44:D49)</f>
        <v>279617</v>
      </c>
      <c r="E51" s="352">
        <f>D51/C51</f>
        <v>1.0071279868029592</v>
      </c>
      <c r="F51" s="24">
        <f>SUM(F44)</f>
        <v>168208</v>
      </c>
      <c r="G51" s="24">
        <f>SUM(G44:G49)</f>
        <v>202861</v>
      </c>
      <c r="H51" s="352">
        <f>G51/F51</f>
        <v>1.2060127936840104</v>
      </c>
      <c r="I51" s="24">
        <f>SUM(I44)</f>
        <v>12696</v>
      </c>
      <c r="J51" s="24">
        <f>SUM(J44:J49)</f>
        <v>10219</v>
      </c>
      <c r="K51" s="352">
        <f>J51/I51</f>
        <v>0.80489918084436041</v>
      </c>
      <c r="L51" s="24">
        <v>2399</v>
      </c>
      <c r="M51" s="24">
        <f>+M44</f>
        <v>2897</v>
      </c>
      <c r="N51" s="355">
        <f>M51/L51</f>
        <v>1.2075864943726553</v>
      </c>
      <c r="O51" s="24">
        <v>678</v>
      </c>
      <c r="P51" s="24">
        <f>+P44</f>
        <v>724</v>
      </c>
      <c r="Q51" s="355">
        <f>P51/O51</f>
        <v>1.0678466076696165</v>
      </c>
      <c r="R51" s="24">
        <v>461619</v>
      </c>
      <c r="S51" s="24">
        <f>+S44</f>
        <v>496318</v>
      </c>
      <c r="T51" s="352">
        <f>S51/R51</f>
        <v>1.0751680498419693</v>
      </c>
      <c r="U51" s="24">
        <v>461619</v>
      </c>
      <c r="V51" s="24">
        <f>SUM(V44:V49)</f>
        <v>496318</v>
      </c>
      <c r="W51" s="352">
        <f>V51/U51</f>
        <v>1.0751680498419693</v>
      </c>
      <c r="X51" s="24">
        <v>18889</v>
      </c>
      <c r="Y51" s="24">
        <f>SUM(Y44:Y49)</f>
        <v>19180</v>
      </c>
      <c r="Z51" s="352">
        <f>Y51/X51</f>
        <v>1.0154057917306369</v>
      </c>
      <c r="AA51" s="24">
        <v>1920</v>
      </c>
      <c r="AB51" s="24">
        <f>SUM(AB44:AB49)</f>
        <v>2735</v>
      </c>
      <c r="AC51" s="355">
        <f>AB51/AA51</f>
        <v>1.4244791666666667</v>
      </c>
      <c r="AD51" s="24">
        <v>1504</v>
      </c>
      <c r="AE51" s="24">
        <f>SUM(AE44:AE49)</f>
        <v>1955</v>
      </c>
      <c r="AF51" s="355">
        <f>AE51/AD51</f>
        <v>1.2998670212765957</v>
      </c>
      <c r="AG51" s="24">
        <v>22313</v>
      </c>
      <c r="AH51" s="24">
        <f>SUM(AH44:AH49)</f>
        <v>23870</v>
      </c>
      <c r="AI51" s="352">
        <f>AH51/AG51</f>
        <v>1.0697799489087079</v>
      </c>
      <c r="AJ51" s="24">
        <v>7067</v>
      </c>
      <c r="AK51" s="24">
        <f>SUM(AK44:AK49)</f>
        <v>7159</v>
      </c>
      <c r="AL51" s="352">
        <f>AK51/AJ51</f>
        <v>1.0130182538559502</v>
      </c>
      <c r="AM51" s="24">
        <v>945</v>
      </c>
      <c r="AN51" s="24">
        <f>SUM(AN44:AN49)</f>
        <v>1420</v>
      </c>
      <c r="AO51" s="355">
        <f>AN51/AM51</f>
        <v>1.5026455026455026</v>
      </c>
      <c r="AP51" s="24">
        <v>1091</v>
      </c>
      <c r="AQ51" s="24">
        <f>SUM(AQ44:AQ49)</f>
        <v>1220</v>
      </c>
      <c r="AR51" s="355">
        <f>AQ51/AP51</f>
        <v>1.1182401466544454</v>
      </c>
      <c r="AS51" s="24">
        <v>9103</v>
      </c>
      <c r="AT51" s="24">
        <f>SUM(AT44:AT49)</f>
        <v>9799</v>
      </c>
      <c r="AU51" s="352">
        <f>AT51/AS51</f>
        <v>1.0764583104471053</v>
      </c>
      <c r="AV51" s="24">
        <v>260961</v>
      </c>
      <c r="AW51" s="24">
        <f>SUM(AW44:AW49)</f>
        <v>255463</v>
      </c>
      <c r="AX51" s="352">
        <f>AW51/AV51</f>
        <v>0.97893171776625632</v>
      </c>
      <c r="AY51" s="24">
        <v>57855</v>
      </c>
      <c r="AZ51" s="24">
        <f>SUM(AZ44:AZ49)</f>
        <v>57819</v>
      </c>
      <c r="BA51" s="352">
        <f>AZ51/AY51</f>
        <v>0.99937775473165669</v>
      </c>
      <c r="BB51" s="24">
        <v>24795</v>
      </c>
      <c r="BC51" s="24">
        <f>SUM(BC44:BC49)</f>
        <v>27622</v>
      </c>
      <c r="BD51" s="355">
        <f>BC51/BB51</f>
        <v>1.1140149223633797</v>
      </c>
      <c r="BE51" s="24">
        <v>3881</v>
      </c>
      <c r="BF51" s="24">
        <f>SUM(BF44:BF49)</f>
        <v>5071</v>
      </c>
      <c r="BG51" s="355">
        <f>BF51/BE51</f>
        <v>1.30662200463798</v>
      </c>
      <c r="BH51" s="24">
        <v>475067</v>
      </c>
      <c r="BI51" s="24">
        <f>SUM(BI44:BI49)</f>
        <v>479191</v>
      </c>
      <c r="BJ51" s="352">
        <f>BI51/BH51</f>
        <v>1.0086808808020764</v>
      </c>
      <c r="BK51" s="24">
        <v>822559</v>
      </c>
      <c r="BL51" s="24">
        <f>SUM(BL44:BL49)</f>
        <v>825166</v>
      </c>
      <c r="BM51" s="352">
        <f>BL51/BK51</f>
        <v>1.0031693775157771</v>
      </c>
      <c r="BN51" s="24">
        <v>1320</v>
      </c>
      <c r="BO51" s="24">
        <f>SUM(BO44:BO49)</f>
        <v>1167</v>
      </c>
      <c r="BP51" s="352">
        <f>BO51/BN51</f>
        <v>0.88409090909090904</v>
      </c>
      <c r="BQ51" s="24">
        <v>855295</v>
      </c>
      <c r="BR51" s="24">
        <f>SUM(BR44:BR49)</f>
        <v>860002</v>
      </c>
      <c r="BS51" s="352">
        <f>BR51/BQ51</f>
        <v>1.0055033643362816</v>
      </c>
      <c r="BT51" s="24">
        <v>1316914</v>
      </c>
      <c r="BU51" s="24">
        <f>SUM(BU44:BU49)</f>
        <v>1356320</v>
      </c>
      <c r="BV51" s="352">
        <f>BU51/BT51</f>
        <v>1.0299229866187163</v>
      </c>
      <c r="BW51" s="24">
        <v>2420160</v>
      </c>
      <c r="BX51" s="24">
        <f>SUM(BX44:BX49)</f>
        <v>2074873</v>
      </c>
      <c r="BY51" s="358">
        <f>BX51/BW51</f>
        <v>0.85732885429062544</v>
      </c>
      <c r="BZ51" s="24">
        <v>2864984</v>
      </c>
      <c r="CA51" s="24">
        <f>SUM(CA44:CA49)</f>
        <v>3201289</v>
      </c>
      <c r="CB51" s="358">
        <f>CA51/BZ51</f>
        <v>1.1173845997045708</v>
      </c>
      <c r="CC51" s="24">
        <v>917760</v>
      </c>
      <c r="CD51" s="24">
        <f>SUM(CD44:CD49)</f>
        <v>799848</v>
      </c>
      <c r="CE51" s="358">
        <f>CD51/CC51</f>
        <v>0.8715219665271966</v>
      </c>
      <c r="CF51" s="24">
        <v>111822</v>
      </c>
      <c r="CG51" s="24">
        <f>SUM(CG44:CG49)</f>
        <v>122446</v>
      </c>
      <c r="CH51" s="352">
        <f>CG51/CF51</f>
        <v>1.0950081379335015</v>
      </c>
      <c r="CI51" s="24">
        <v>1029582</v>
      </c>
      <c r="CJ51" s="24">
        <f>SUM(CJ44:CJ49)</f>
        <v>922294</v>
      </c>
      <c r="CK51" s="352">
        <f>CJ51/CI51</f>
        <v>0.89579460402376887</v>
      </c>
      <c r="CL51" s="24">
        <f>SUM(CL44:CL49)</f>
        <v>619134</v>
      </c>
      <c r="CM51" s="24">
        <f>SUM(CM44:CM49)</f>
        <v>765469</v>
      </c>
      <c r="CN51" s="358">
        <f>CM51/CL51</f>
        <v>1.2363543271731161</v>
      </c>
      <c r="CO51" s="24">
        <f>+CO44</f>
        <v>94200</v>
      </c>
      <c r="CP51" s="24">
        <f>SUM(CP44:CP49)</f>
        <v>162916</v>
      </c>
      <c r="CQ51" s="358">
        <f>CP51/CO51</f>
        <v>1.7294692144373673</v>
      </c>
      <c r="CR51" s="24">
        <f>SUM(CR44:CR49)</f>
        <v>7028060</v>
      </c>
      <c r="CS51" s="24">
        <f>+CS44+CS46</f>
        <v>7185975</v>
      </c>
      <c r="CT51" s="358">
        <f>CS51/CR51</f>
        <v>1.0224692162559796</v>
      </c>
      <c r="CU51" s="24">
        <f>SUM(CU44:CU49)</f>
        <v>8344974</v>
      </c>
      <c r="CV51" s="24">
        <f>+CV44+CV46</f>
        <v>8542295</v>
      </c>
      <c r="CW51" s="358">
        <f>CV51/CU51</f>
        <v>1.0236454900878063</v>
      </c>
      <c r="CX51" s="24">
        <f>SUM(CX44:CX49)</f>
        <v>649193</v>
      </c>
      <c r="CY51" s="24">
        <f>SUM(CY44:CY49)</f>
        <v>800143</v>
      </c>
      <c r="CZ51" s="355">
        <f>CY51/CX51</f>
        <v>1.2325194510723314</v>
      </c>
      <c r="DA51" s="24">
        <f>SUM(DA44:DA49)</f>
        <v>101354</v>
      </c>
      <c r="DB51" s="24">
        <f>SUM(DB44:DB49)</f>
        <v>171886</v>
      </c>
      <c r="DC51" s="355">
        <f>DB51/DA51</f>
        <v>1.6958975472107662</v>
      </c>
      <c r="DD51" s="24">
        <v>3561344</v>
      </c>
      <c r="DE51" s="24">
        <f>SUM(DE44:DE49)</f>
        <v>3186022</v>
      </c>
      <c r="DF51" s="358">
        <f>DE51/DD51</f>
        <v>0.89461225874276673</v>
      </c>
      <c r="DG51" s="61">
        <v>0.89181818181818184</v>
      </c>
      <c r="DH51" s="61">
        <f>+DH44</f>
        <v>0.88588514092170989</v>
      </c>
      <c r="DI51" s="59">
        <f>DH51/DG51</f>
        <v>0.99334725281741165</v>
      </c>
      <c r="DJ51" s="61">
        <v>0.78962962962962979</v>
      </c>
      <c r="DK51" s="61">
        <f>+DK44</f>
        <v>0.75080855774053512</v>
      </c>
      <c r="DL51" s="59">
        <f>DK51/DJ51</f>
        <v>0.95083635361137164</v>
      </c>
      <c r="DM51" s="61">
        <v>0.85045454545454546</v>
      </c>
      <c r="DN51" s="61">
        <f>+DN44</f>
        <v>0.8768037748749421</v>
      </c>
      <c r="DO51" s="59">
        <f>DN51/DM51</f>
        <v>1.030982525240445</v>
      </c>
      <c r="DP51" s="61">
        <v>0.87424242424242427</v>
      </c>
      <c r="DQ51" s="61">
        <f>+DQ44</f>
        <v>0.88598670333302665</v>
      </c>
      <c r="DR51" s="59">
        <f>DQ51/DP51</f>
        <v>1.0134336641244326</v>
      </c>
      <c r="DS51" s="61">
        <v>0.80642857142857149</v>
      </c>
      <c r="DT51" s="61">
        <f>+DT44</f>
        <v>0.75808065621287468</v>
      </c>
      <c r="DU51" s="59">
        <f>DT51/DS51</f>
        <v>0.940046872186027</v>
      </c>
      <c r="DV51" s="61">
        <v>0.84575757575757571</v>
      </c>
      <c r="DW51" s="61">
        <f>+DW44</f>
        <v>0.83370742145156929</v>
      </c>
      <c r="DX51" s="59">
        <f>DW51/DV51</f>
        <v>0.98575223604090967</v>
      </c>
      <c r="DY51" s="61">
        <v>0.88303030303030317</v>
      </c>
      <c r="DZ51" s="61">
        <f>+DZ44</f>
        <v>0.88591234347048287</v>
      </c>
      <c r="EA51" s="59">
        <f>DZ51/DY51</f>
        <v>1.0032638069501005</v>
      </c>
      <c r="EB51" s="61">
        <v>0.78534482758620683</v>
      </c>
      <c r="EC51" s="61">
        <f>+EC44</f>
        <v>0.75646769986189955</v>
      </c>
      <c r="ED51" s="59">
        <f>EC51/EB51</f>
        <v>0.9632300020195429</v>
      </c>
      <c r="EE51" s="61">
        <v>0.8400757575757577</v>
      </c>
      <c r="EF51" s="61">
        <f>+EF44</f>
        <v>0.86103353190987375</v>
      </c>
      <c r="EG51" s="59">
        <f>EF51/EE51</f>
        <v>1.0249474813969097</v>
      </c>
      <c r="EH51" s="61">
        <v>0.83484848484848495</v>
      </c>
      <c r="EI51" s="61">
        <f>+EI44</f>
        <v>0.84559721553100842</v>
      </c>
      <c r="EJ51" s="59">
        <f>EI51/EH51</f>
        <v>1.0128750676052005</v>
      </c>
      <c r="EK51" s="61">
        <v>0.26939393939393941</v>
      </c>
      <c r="EL51" s="61">
        <f>+EL44</f>
        <v>0.24510726432234634</v>
      </c>
      <c r="EM51" s="59">
        <f>EL51/EK51</f>
        <v>0.90984698792322027</v>
      </c>
      <c r="EN51" s="61">
        <v>0.55212121212121212</v>
      </c>
      <c r="EO51" s="61">
        <f>+EO44</f>
        <v>0.60270598760048821</v>
      </c>
      <c r="EP51" s="59">
        <f>EO51/EN51</f>
        <v>1.0916189676627943</v>
      </c>
      <c r="EQ51" s="61">
        <v>0.85893939393939367</v>
      </c>
      <c r="ER51" s="61">
        <f>+ER44</f>
        <v>0.85388758539129228</v>
      </c>
      <c r="ES51" s="59">
        <f>ER51/EQ51</f>
        <v>0.99411855064077104</v>
      </c>
      <c r="ET51" s="61">
        <v>0.49553030303030299</v>
      </c>
      <c r="EU51" s="61">
        <f>+EU44</f>
        <v>0.28762222120870679</v>
      </c>
      <c r="EV51" s="59">
        <f>EU51/ET51</f>
        <v>0.58043316311801407</v>
      </c>
      <c r="EW51" s="61">
        <v>0.67723484848484861</v>
      </c>
      <c r="EX51" s="61">
        <f>+EX44</f>
        <v>0.64410493970844251</v>
      </c>
      <c r="EY51" s="59">
        <f>EX51/EW51</f>
        <v>0.95108062018585371</v>
      </c>
      <c r="EZ51" s="61">
        <v>0.81407407407407395</v>
      </c>
      <c r="FA51" s="61">
        <f>+FA44</f>
        <v>0.72801888179279017</v>
      </c>
      <c r="FB51" s="59">
        <f>FA51/EZ51</f>
        <v>0.89429071011853223</v>
      </c>
      <c r="FC51" s="61">
        <v>0.31781250000000005</v>
      </c>
      <c r="FD51" s="61">
        <f>+FD44</f>
        <v>0.30752342945159589</v>
      </c>
      <c r="FE51" s="59">
        <f>FD51/FC51</f>
        <v>0.96762534340718453</v>
      </c>
      <c r="FF51" s="61">
        <v>0.52666666666666639</v>
      </c>
      <c r="FG51" s="61">
        <f>+FG44</f>
        <v>0.36334943087562088</v>
      </c>
      <c r="FH51" s="59">
        <f>FG51/FF51</f>
        <v>0.6899039826752299</v>
      </c>
      <c r="FI51" s="61">
        <v>0.89363636363636345</v>
      </c>
      <c r="FJ51" s="61">
        <f>+FJ44</f>
        <v>0.85755921129098156</v>
      </c>
      <c r="FK51" s="59">
        <f>FJ51/FI51</f>
        <v>0.95962882240089509</v>
      </c>
      <c r="FL51" s="61">
        <v>0.61009999999999953</v>
      </c>
      <c r="FM51" s="61">
        <f>+FM44</f>
        <v>0.83896885144805278</v>
      </c>
      <c r="FN51" s="59">
        <f>FM51/FL51</f>
        <v>1.3751333411703874</v>
      </c>
      <c r="FO51" s="24">
        <v>352425</v>
      </c>
      <c r="FP51" s="24">
        <f>SUM(FP44:FP49)</f>
        <v>275688</v>
      </c>
      <c r="FQ51" s="202">
        <f>FP51/FO51</f>
        <v>0.78226005533092147</v>
      </c>
      <c r="FR51" s="24">
        <v>94127</v>
      </c>
      <c r="FS51" s="24">
        <f>SUM(FS44:FS49)</f>
        <v>64449</v>
      </c>
      <c r="FT51" s="202">
        <f>FS51/FR51</f>
        <v>0.68470258268084605</v>
      </c>
      <c r="FU51" s="24">
        <v>446552</v>
      </c>
      <c r="FV51" s="24">
        <f>SUM(FV44:FV49)</f>
        <v>340137</v>
      </c>
      <c r="FW51" s="202">
        <f>FV51/FU51</f>
        <v>0.76169628621078844</v>
      </c>
      <c r="FX51" s="24">
        <v>3420411</v>
      </c>
      <c r="FY51" s="24">
        <f>SUM(FY44:FY49)</f>
        <v>4270621</v>
      </c>
      <c r="FZ51" s="202">
        <f>FY51/FX51</f>
        <v>1.2485695432507964</v>
      </c>
      <c r="GA51" s="24">
        <v>3866963</v>
      </c>
      <c r="GB51" s="24">
        <f>SUM(GB44:GB49)</f>
        <v>4610758</v>
      </c>
      <c r="GC51" s="61">
        <f>GB51/GA51</f>
        <v>1.1923460348599146</v>
      </c>
      <c r="GD51" s="24">
        <v>184643</v>
      </c>
      <c r="GE51" s="24">
        <f>SUM(GE44:GE49)</f>
        <v>187170</v>
      </c>
      <c r="GF51" s="339">
        <f>GE51/GD51</f>
        <v>1.013685869488689</v>
      </c>
      <c r="GG51" s="24">
        <v>481818</v>
      </c>
      <c r="GH51" s="24">
        <f>SUM(GH44:GH49)</f>
        <v>636660</v>
      </c>
      <c r="GI51" s="59">
        <f>GH51/GG51</f>
        <v>1.3213703099510603</v>
      </c>
      <c r="GJ51" s="24">
        <v>54421</v>
      </c>
      <c r="GK51" s="24">
        <f>SUM(GK44:GK49)</f>
        <v>136587</v>
      </c>
      <c r="GL51" s="59">
        <f>GK51/GJ51</f>
        <v>2.5098215762297644</v>
      </c>
    </row>
    <row r="52" spans="1:194" x14ac:dyDescent="0.55000000000000004">
      <c r="CU52" s="353"/>
      <c r="CV52" s="353"/>
    </row>
    <row r="53" spans="1:194" x14ac:dyDescent="0.55000000000000004">
      <c r="C53" s="12"/>
      <c r="D53" s="12"/>
      <c r="E53" s="353"/>
      <c r="F53" s="12"/>
      <c r="G53" s="12"/>
      <c r="H53" s="353"/>
      <c r="I53" s="12"/>
      <c r="J53" s="12"/>
      <c r="K53" s="353"/>
      <c r="L53" s="12"/>
      <c r="M53" s="12"/>
      <c r="N53" s="353"/>
      <c r="O53" s="12"/>
      <c r="P53" s="12"/>
      <c r="Q53" s="353"/>
      <c r="R53" s="12"/>
      <c r="S53" s="12"/>
      <c r="T53" s="353"/>
      <c r="U53" s="12"/>
      <c r="V53" s="12"/>
      <c r="W53" s="353"/>
      <c r="X53" s="12"/>
      <c r="Y53" s="12"/>
      <c r="Z53" s="353"/>
      <c r="AA53" s="12"/>
      <c r="AB53" s="12"/>
      <c r="AC53" s="353"/>
      <c r="AD53" s="12"/>
      <c r="AE53" s="12"/>
      <c r="AF53" s="353"/>
      <c r="AG53" s="12"/>
      <c r="AH53" s="12"/>
      <c r="AI53" s="353"/>
      <c r="AJ53" s="12"/>
      <c r="AK53" s="12"/>
      <c r="AL53" s="353"/>
      <c r="AM53" s="12"/>
      <c r="AN53" s="12"/>
      <c r="AO53" s="353"/>
      <c r="AP53" s="12"/>
      <c r="AQ53" s="12"/>
      <c r="AR53" s="353"/>
      <c r="AS53" s="12"/>
      <c r="AT53" s="12"/>
      <c r="AU53" s="353"/>
      <c r="AV53" s="12"/>
      <c r="AW53" s="12"/>
      <c r="AX53" s="353"/>
      <c r="AY53" s="12"/>
      <c r="AZ53" s="12"/>
      <c r="BA53" s="353"/>
      <c r="BB53" s="12"/>
      <c r="BC53" s="12"/>
      <c r="BD53" s="353"/>
      <c r="BE53" s="12"/>
      <c r="BF53" s="12"/>
      <c r="BG53" s="353"/>
      <c r="BH53" s="12"/>
      <c r="BI53" s="12"/>
      <c r="BJ53" s="353"/>
      <c r="BK53" s="12"/>
      <c r="BL53" s="12"/>
      <c r="BM53" s="353"/>
      <c r="BN53" s="12"/>
      <c r="BO53" s="12"/>
      <c r="BP53" s="353"/>
      <c r="BQ53" s="12"/>
      <c r="BR53" s="12"/>
      <c r="BS53" s="353"/>
      <c r="BT53" s="12"/>
      <c r="BU53" s="12"/>
      <c r="BV53" s="353"/>
      <c r="BW53" s="12"/>
      <c r="BX53" s="12"/>
      <c r="BY53" s="353"/>
      <c r="BZ53" s="12"/>
      <c r="CA53" s="12"/>
      <c r="CB53" s="353"/>
      <c r="CC53" s="12"/>
      <c r="CD53" s="12"/>
      <c r="CE53" s="353"/>
      <c r="CF53" s="12"/>
      <c r="CG53" s="12"/>
      <c r="CH53" s="353"/>
      <c r="CI53" s="12"/>
      <c r="CJ53" s="12"/>
      <c r="CK53" s="353"/>
      <c r="CN53"/>
      <c r="CO53" s="128"/>
      <c r="CP53" s="12"/>
      <c r="CQ53" s="353"/>
      <c r="CR53" s="128"/>
      <c r="CS53" s="360"/>
      <c r="CT53" s="360"/>
      <c r="CU53" s="128"/>
      <c r="CV53" s="353"/>
      <c r="CW53" s="353"/>
      <c r="CX53" s="12"/>
      <c r="CY53" s="12"/>
      <c r="CZ53" s="353"/>
      <c r="DA53" s="12"/>
      <c r="DB53" s="12"/>
      <c r="DC53" s="353"/>
      <c r="DD53" s="12"/>
      <c r="DE53" s="12"/>
      <c r="DF53" s="353"/>
      <c r="DG53" s="12"/>
      <c r="DH53" s="12"/>
      <c r="DI53" s="56"/>
      <c r="DJ53" s="12"/>
      <c r="DK53" s="12"/>
      <c r="DL53" s="56"/>
      <c r="DM53" s="12"/>
      <c r="DN53" s="12"/>
      <c r="DO53" s="56"/>
      <c r="DP53" s="12"/>
      <c r="DQ53" s="12"/>
      <c r="DR53" s="56"/>
      <c r="DS53" s="12"/>
      <c r="DT53" s="12"/>
      <c r="DU53" s="56"/>
      <c r="DV53" s="12"/>
      <c r="DW53" s="12"/>
      <c r="DX53" s="56"/>
      <c r="DY53" s="12"/>
      <c r="DZ53" s="12"/>
      <c r="EA53" s="56"/>
      <c r="EB53" s="12"/>
      <c r="EC53" s="12"/>
      <c r="ED53" s="56"/>
      <c r="EE53" s="12"/>
      <c r="EF53" s="12"/>
      <c r="EG53" s="56"/>
      <c r="EH53" s="12"/>
      <c r="EI53" s="12"/>
      <c r="EJ53" s="56"/>
      <c r="EK53" s="12"/>
      <c r="EL53" s="12"/>
      <c r="EM53" s="56"/>
      <c r="EN53" s="12"/>
      <c r="EO53" s="12"/>
      <c r="EP53" s="56"/>
      <c r="EQ53" s="12"/>
      <c r="ER53" s="12"/>
      <c r="ES53" s="56"/>
      <c r="ET53" s="12"/>
      <c r="EU53" s="12"/>
      <c r="EV53" s="56"/>
      <c r="EW53" s="12"/>
      <c r="EX53" s="12"/>
      <c r="EY53" s="56"/>
      <c r="EZ53" s="12"/>
      <c r="FA53" s="12"/>
      <c r="FB53" s="56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41"/>
      <c r="GD53" s="12"/>
      <c r="GE53" s="12"/>
      <c r="GF53" s="12"/>
      <c r="GG53" s="12"/>
      <c r="GH53" s="12"/>
      <c r="GI53" s="12"/>
      <c r="GJ53" s="12"/>
      <c r="GK53" s="12"/>
      <c r="GL53" s="12"/>
    </row>
    <row r="54" spans="1:194" x14ac:dyDescent="0.55000000000000004">
      <c r="C54" s="12"/>
      <c r="D54" s="12"/>
      <c r="E54" s="41"/>
      <c r="F54" s="128"/>
      <c r="G54" s="12"/>
      <c r="H54" s="41"/>
      <c r="I54" s="12"/>
      <c r="J54" s="12"/>
      <c r="K54" s="41"/>
      <c r="L54" s="12"/>
      <c r="M54" s="12"/>
      <c r="N54" s="41"/>
      <c r="O54" s="12"/>
      <c r="P54" s="12"/>
      <c r="Q54" s="41"/>
      <c r="R54" s="12"/>
      <c r="S54" s="12"/>
      <c r="T54" s="41"/>
      <c r="U54" s="12"/>
      <c r="V54" s="12"/>
      <c r="W54" s="41"/>
      <c r="X54" s="12"/>
      <c r="Y54" s="12"/>
      <c r="Z54" s="41"/>
      <c r="AA54" s="12"/>
      <c r="AB54" s="12"/>
      <c r="AC54" s="41"/>
      <c r="AD54" s="12"/>
      <c r="AE54" s="12"/>
      <c r="AF54" s="41"/>
      <c r="AG54" s="12"/>
      <c r="AH54" s="12"/>
      <c r="AI54" s="41"/>
      <c r="AJ54" s="12"/>
      <c r="AK54" s="12"/>
      <c r="AL54" s="41"/>
      <c r="AM54" s="12"/>
      <c r="AN54" s="12"/>
      <c r="AO54" s="41"/>
      <c r="AP54" s="12"/>
      <c r="AQ54" s="12"/>
      <c r="AR54" s="41"/>
      <c r="AS54" s="12"/>
      <c r="AT54" s="12"/>
      <c r="AU54" s="41"/>
      <c r="AV54" s="12"/>
      <c r="AW54" s="12"/>
      <c r="AX54" s="41"/>
      <c r="AY54" s="12"/>
      <c r="AZ54" s="12"/>
      <c r="BA54" s="41"/>
      <c r="BB54" s="12"/>
      <c r="BC54" s="12"/>
      <c r="BD54" s="41"/>
      <c r="BE54" s="12"/>
      <c r="BF54" s="12"/>
      <c r="BG54" s="41"/>
      <c r="BH54" s="12"/>
      <c r="BI54" s="12"/>
      <c r="BJ54" s="41"/>
      <c r="BK54" s="12"/>
      <c r="BL54" s="12"/>
      <c r="BM54" s="41"/>
      <c r="BN54" s="12"/>
      <c r="BO54" s="12"/>
      <c r="BP54" s="41"/>
      <c r="BQ54" s="12"/>
      <c r="BR54" s="12"/>
      <c r="BS54" s="41"/>
      <c r="BT54" s="12"/>
      <c r="BU54" s="12"/>
      <c r="BV54" s="41"/>
      <c r="BW54" s="12"/>
      <c r="BX54" s="12"/>
      <c r="BY54" s="41"/>
      <c r="BZ54" s="12"/>
      <c r="CA54" s="12"/>
      <c r="CB54" s="41"/>
      <c r="CC54" s="12"/>
      <c r="CD54" s="12"/>
      <c r="CE54" s="41"/>
      <c r="CF54" s="12"/>
      <c r="CG54" s="12"/>
      <c r="CH54" s="41"/>
      <c r="CI54" s="12"/>
      <c r="CJ54" s="12"/>
      <c r="CK54" s="41"/>
      <c r="CN54"/>
      <c r="CO54" s="12"/>
      <c r="CP54" s="12"/>
      <c r="CQ54" s="41"/>
      <c r="CR54" s="128"/>
      <c r="CS54" s="360"/>
      <c r="CT54" s="360"/>
      <c r="CU54" s="353"/>
      <c r="CV54" s="353"/>
      <c r="CW54" s="360"/>
      <c r="CX54" s="128"/>
      <c r="CY54" s="128"/>
      <c r="CZ54" s="41"/>
      <c r="DA54" s="12"/>
      <c r="DB54" s="12"/>
      <c r="DC54" s="41"/>
      <c r="DD54" s="12"/>
      <c r="DE54" s="12"/>
      <c r="DF54" s="41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41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s="107" customFormat="1" x14ac:dyDescent="0.55000000000000004">
      <c r="A55" s="5" t="s">
        <v>389</v>
      </c>
      <c r="E55" s="23"/>
      <c r="H55" s="23"/>
      <c r="K55" s="23"/>
      <c r="N55" s="23"/>
      <c r="Q55" s="23"/>
      <c r="T55" s="23"/>
      <c r="W55" s="23"/>
      <c r="Z55" s="23"/>
      <c r="AC55" s="23"/>
      <c r="AF55" s="23"/>
      <c r="AI55" s="23"/>
      <c r="AL55" s="23"/>
      <c r="AO55" s="23"/>
      <c r="AR55" s="23"/>
      <c r="AU55" s="23"/>
      <c r="AX55" s="23"/>
      <c r="BA55" s="23"/>
      <c r="BD55" s="23"/>
      <c r="BG55" s="23"/>
      <c r="BJ55" s="23"/>
      <c r="BM55" s="23"/>
      <c r="BP55" s="23"/>
      <c r="BS55" s="23"/>
      <c r="BV55" s="23"/>
      <c r="BY55" s="23"/>
      <c r="CB55" s="23"/>
      <c r="CE55" s="23"/>
      <c r="CH55" s="23"/>
      <c r="CK55" s="23"/>
      <c r="CL55"/>
      <c r="CM55"/>
      <c r="CN55"/>
      <c r="CQ55" s="23"/>
      <c r="CR55" s="128"/>
      <c r="CS55" s="360"/>
      <c r="CT55" s="360"/>
      <c r="CU55" s="128"/>
      <c r="CV55" s="128"/>
      <c r="CW55" s="360"/>
      <c r="CX55" s="128"/>
      <c r="CY55" s="128"/>
      <c r="CZ55" s="23"/>
      <c r="DC55" s="23"/>
      <c r="DF55" s="23"/>
      <c r="GC55" s="23"/>
    </row>
    <row r="56" spans="1:194" x14ac:dyDescent="0.55000000000000004">
      <c r="CR56" s="128"/>
      <c r="CS56" s="360"/>
      <c r="CT56" s="360"/>
      <c r="CU56" s="128"/>
      <c r="CV56" s="128"/>
      <c r="CW56" s="360"/>
      <c r="CX56" s="128"/>
      <c r="CY56" s="128"/>
    </row>
    <row r="57" spans="1:194" x14ac:dyDescent="0.55000000000000004">
      <c r="CS57" s="12"/>
    </row>
  </sheetData>
  <sheetProtection algorithmName="SHA-512" hashValue="DJUu9S8uKxw8Rwo5eV37t3gpSEYdcGxjSyz7BY+M/3HZSHWo/uP578byB9EBK3d1d/AtJeiBwFSFeaCP4oKnww==" saltValue="lWQQOpF4iB79pDK6e2Dgpg==" spinCount="100000" sheet="1" objects="1" scenarios="1"/>
  <autoFilter ref="A1:GL44" xr:uid="{D867F694-3FCF-430D-8BA9-58170D1631BA}"/>
  <mergeCells count="57">
    <mergeCell ref="FO7:GD7"/>
    <mergeCell ref="FI7:FL7"/>
    <mergeCell ref="GG7:GJ7"/>
    <mergeCell ref="CL7:CO7"/>
    <mergeCell ref="CR7:CU7"/>
    <mergeCell ref="CX7:DA7"/>
    <mergeCell ref="A49:B49"/>
    <mergeCell ref="A8:A10"/>
    <mergeCell ref="B8:B10"/>
    <mergeCell ref="A44:B44"/>
    <mergeCell ref="DG7:FF7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C7:I7"/>
    <mergeCell ref="R7:U7"/>
    <mergeCell ref="R9:T9"/>
    <mergeCell ref="U9:W9"/>
    <mergeCell ref="C8:W8"/>
    <mergeCell ref="AM9:AO9"/>
    <mergeCell ref="AP9:AR9"/>
    <mergeCell ref="C9:E9"/>
    <mergeCell ref="F9:H9"/>
    <mergeCell ref="I9:K9"/>
    <mergeCell ref="L9:N9"/>
    <mergeCell ref="O9:Q9"/>
    <mergeCell ref="AS9:AU9"/>
    <mergeCell ref="BQ9:BS9"/>
    <mergeCell ref="X8:BS8"/>
    <mergeCell ref="X9:Z9"/>
    <mergeCell ref="AA9:AC9"/>
    <mergeCell ref="AD9:AF9"/>
    <mergeCell ref="AG9:AI9"/>
    <mergeCell ref="AJ9:AL9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DD9:DF9"/>
    <mergeCell ref="CX8:DF8"/>
    <mergeCell ref="DG9:FN9"/>
    <mergeCell ref="FO9:GL9"/>
    <mergeCell ref="DG8:GL8"/>
  </mergeCells>
  <conditionalFormatting sqref="E11:E44">
    <cfRule type="containsBlanks" priority="739" stopIfTrue="1">
      <formula>LEN(TRIM(E11))=0</formula>
    </cfRule>
    <cfRule type="containsText" priority="740" stopIfTrue="1" operator="containsText" text="N/A">
      <formula>NOT(ISERROR(SEARCH("N/A",E11)))</formula>
    </cfRule>
  </conditionalFormatting>
  <conditionalFormatting sqref="E51">
    <cfRule type="containsText" priority="734" stopIfTrue="1" operator="containsText" text="N/A">
      <formula>NOT(ISERROR(SEARCH("N/A",E51)))</formula>
    </cfRule>
    <cfRule type="containsBlanks" priority="733" stopIfTrue="1">
      <formula>LEN(TRIM(E51))=0</formula>
    </cfRule>
  </conditionalFormatting>
  <conditionalFormatting sqref="H11:H44">
    <cfRule type="containsBlanks" priority="727" stopIfTrue="1">
      <formula>LEN(TRIM(H11))=0</formula>
    </cfRule>
    <cfRule type="containsText" priority="728" stopIfTrue="1" operator="containsText" text="N/A">
      <formula>NOT(ISERROR(SEARCH("N/A",H11)))</formula>
    </cfRule>
  </conditionalFormatting>
  <conditionalFormatting sqref="H51">
    <cfRule type="containsText" priority="722" stopIfTrue="1" operator="containsText" text="N/A">
      <formula>NOT(ISERROR(SEARCH("N/A",H51)))</formula>
    </cfRule>
    <cfRule type="containsBlanks" priority="721" stopIfTrue="1">
      <formula>LEN(TRIM(H51))=0</formula>
    </cfRule>
  </conditionalFormatting>
  <conditionalFormatting sqref="K11:K44">
    <cfRule type="containsText" priority="716" stopIfTrue="1" operator="containsText" text="N/A">
      <formula>NOT(ISERROR(SEARCH("N/A",K11)))</formula>
    </cfRule>
    <cfRule type="containsBlanks" priority="715" stopIfTrue="1">
      <formula>LEN(TRIM(K11))=0</formula>
    </cfRule>
  </conditionalFormatting>
  <conditionalFormatting sqref="K51">
    <cfRule type="containsBlanks" priority="709" stopIfTrue="1">
      <formula>LEN(TRIM(K51))=0</formula>
    </cfRule>
    <cfRule type="containsText" priority="710" stopIfTrue="1" operator="containsText" text="N/A">
      <formula>NOT(ISERROR(SEARCH("N/A",K51)))</formula>
    </cfRule>
  </conditionalFormatting>
  <conditionalFormatting sqref="N11:N44">
    <cfRule type="containsText" priority="703" stopIfTrue="1" operator="containsText" text="N/A">
      <formula>NOT(ISERROR(SEARCH("N/A",N11)))</formula>
    </cfRule>
    <cfRule type="containsBlanks" priority="704" stopIfTrue="1">
      <formula>LEN(TRIM(N11))=0</formula>
    </cfRule>
  </conditionalFormatting>
  <conditionalFormatting sqref="N51">
    <cfRule type="containsBlanks" priority="698" stopIfTrue="1">
      <formula>LEN(TRIM(N51))=0</formula>
    </cfRule>
    <cfRule type="containsText" priority="697" stopIfTrue="1" operator="containsText" text="N/A">
      <formula>NOT(ISERROR(SEARCH("N/A",N51)))</formula>
    </cfRule>
  </conditionalFormatting>
  <conditionalFormatting sqref="Q11:Q44">
    <cfRule type="containsText" priority="212" stopIfTrue="1" operator="containsText" text="N/A">
      <formula>NOT(ISERROR(SEARCH("N/A",Q11)))</formula>
    </cfRule>
    <cfRule type="containsBlanks" priority="211" stopIfTrue="1">
      <formula>LEN(TRIM(Q11))=0</formula>
    </cfRule>
  </conditionalFormatting>
  <conditionalFormatting sqref="Q51">
    <cfRule type="containsBlanks" priority="685" stopIfTrue="1">
      <formula>LEN(TRIM(Q51))=0</formula>
    </cfRule>
    <cfRule type="containsText" priority="686" stopIfTrue="1" operator="containsText" text="N/A">
      <formula>NOT(ISERROR(SEARCH("N/A",Q51)))</formula>
    </cfRule>
  </conditionalFormatting>
  <conditionalFormatting sqref="T11:T44">
    <cfRule type="containsBlanks" priority="679" stopIfTrue="1">
      <formula>LEN(TRIM(T11))=0</formula>
    </cfRule>
    <cfRule type="containsText" priority="680" stopIfTrue="1" operator="containsText" text="N/A">
      <formula>NOT(ISERROR(SEARCH("N/A",T11)))</formula>
    </cfRule>
  </conditionalFormatting>
  <conditionalFormatting sqref="T51">
    <cfRule type="containsText" priority="674" stopIfTrue="1" operator="containsText" text="N/A">
      <formula>NOT(ISERROR(SEARCH("N/A",T51)))</formula>
    </cfRule>
    <cfRule type="containsBlanks" priority="673" stopIfTrue="1">
      <formula>LEN(TRIM(T51))=0</formula>
    </cfRule>
  </conditionalFormatting>
  <conditionalFormatting sqref="W11:W44">
    <cfRule type="containsBlanks" priority="667" stopIfTrue="1">
      <formula>LEN(TRIM(W11))=0</formula>
    </cfRule>
    <cfRule type="containsText" priority="668" stopIfTrue="1" operator="containsText" text="N/A">
      <formula>NOT(ISERROR(SEARCH("N/A",W11)))</formula>
    </cfRule>
  </conditionalFormatting>
  <conditionalFormatting sqref="W51">
    <cfRule type="containsText" priority="662" stopIfTrue="1" operator="containsText" text="N/A">
      <formula>NOT(ISERROR(SEARCH("N/A",W51)))</formula>
    </cfRule>
    <cfRule type="containsBlanks" priority="661" stopIfTrue="1">
      <formula>LEN(TRIM(W51))=0</formula>
    </cfRule>
  </conditionalFormatting>
  <conditionalFormatting sqref="Z11:Z44">
    <cfRule type="containsBlanks" priority="655" stopIfTrue="1">
      <formula>LEN(TRIM(Z11))=0</formula>
    </cfRule>
    <cfRule type="containsText" priority="656" stopIfTrue="1" operator="containsText" text="N/A">
      <formula>NOT(ISERROR(SEARCH("N/A",Z11)))</formula>
    </cfRule>
  </conditionalFormatting>
  <conditionalFormatting sqref="Z51">
    <cfRule type="containsBlanks" priority="649" stopIfTrue="1">
      <formula>LEN(TRIM(Z51))=0</formula>
    </cfRule>
    <cfRule type="containsText" priority="650" stopIfTrue="1" operator="containsText" text="N/A">
      <formula>NOT(ISERROR(SEARCH("N/A",Z51)))</formula>
    </cfRule>
  </conditionalFormatting>
  <conditionalFormatting sqref="AC11:AC44">
    <cfRule type="containsText" priority="643" stopIfTrue="1" operator="containsText" text="N/A">
      <formula>NOT(ISERROR(SEARCH("N/A",AC11)))</formula>
    </cfRule>
    <cfRule type="containsBlanks" priority="644" stopIfTrue="1">
      <formula>LEN(TRIM(AC11))=0</formula>
    </cfRule>
  </conditionalFormatting>
  <conditionalFormatting sqref="AC51">
    <cfRule type="containsBlanks" priority="638" stopIfTrue="1">
      <formula>LEN(TRIM(AC51))=0</formula>
    </cfRule>
    <cfRule type="containsText" priority="637" stopIfTrue="1" operator="containsText" text="N/A">
      <formula>NOT(ISERROR(SEARCH("N/A",AC51)))</formula>
    </cfRule>
  </conditionalFormatting>
  <conditionalFormatting sqref="AF11:AF44">
    <cfRule type="containsBlanks" priority="49" stopIfTrue="1">
      <formula>LEN(TRIM(AF11))=0</formula>
    </cfRule>
    <cfRule type="containsText" priority="50" stopIfTrue="1" operator="containsText" text="N/A">
      <formula>NOT(ISERROR(SEARCH("N/A",AF11)))</formula>
    </cfRule>
  </conditionalFormatting>
  <conditionalFormatting sqref="AF51">
    <cfRule type="containsBlanks" priority="625" stopIfTrue="1">
      <formula>LEN(TRIM(AF51))=0</formula>
    </cfRule>
    <cfRule type="containsText" priority="626" stopIfTrue="1" operator="containsText" text="N/A">
      <formula>NOT(ISERROR(SEARCH("N/A",AF51)))</formula>
    </cfRule>
  </conditionalFormatting>
  <conditionalFormatting sqref="AI11:AI44">
    <cfRule type="containsBlanks" priority="55" stopIfTrue="1">
      <formula>LEN(TRIM(AI11))=0</formula>
    </cfRule>
    <cfRule type="containsText" priority="56" stopIfTrue="1" operator="containsText" text="N/A">
      <formula>NOT(ISERROR(SEARCH("N/A",AI11)))</formula>
    </cfRule>
  </conditionalFormatting>
  <conditionalFormatting sqref="AI51">
    <cfRule type="containsBlanks" priority="613" stopIfTrue="1">
      <formula>LEN(TRIM(AI51))=0</formula>
    </cfRule>
    <cfRule type="containsText" priority="614" stopIfTrue="1" operator="containsText" text="N/A">
      <formula>NOT(ISERROR(SEARCH("N/A",AI51)))</formula>
    </cfRule>
  </conditionalFormatting>
  <conditionalFormatting sqref="AL11:AL44">
    <cfRule type="containsBlanks" priority="607" stopIfTrue="1">
      <formula>LEN(TRIM(AL11))=0</formula>
    </cfRule>
    <cfRule type="containsText" priority="608" stopIfTrue="1" operator="containsText" text="N/A">
      <formula>NOT(ISERROR(SEARCH("N/A",AL11)))</formula>
    </cfRule>
  </conditionalFormatting>
  <conditionalFormatting sqref="AL51">
    <cfRule type="containsText" priority="602" stopIfTrue="1" operator="containsText" text="N/A">
      <formula>NOT(ISERROR(SEARCH("N/A",AL51)))</formula>
    </cfRule>
    <cfRule type="containsBlanks" priority="601" stopIfTrue="1">
      <formula>LEN(TRIM(AL51))=0</formula>
    </cfRule>
  </conditionalFormatting>
  <conditionalFormatting sqref="AO11:AO44">
    <cfRule type="containsBlanks" priority="596" stopIfTrue="1">
      <formula>LEN(TRIM(AO11))=0</formula>
    </cfRule>
    <cfRule type="containsText" priority="595" stopIfTrue="1" operator="containsText" text="N/A">
      <formula>NOT(ISERROR(SEARCH("N/A",AO11)))</formula>
    </cfRule>
  </conditionalFormatting>
  <conditionalFormatting sqref="AO51">
    <cfRule type="containsBlanks" priority="590" stopIfTrue="1">
      <formula>LEN(TRIM(AO51))=0</formula>
    </cfRule>
    <cfRule type="containsText" priority="589" stopIfTrue="1" operator="containsText" text="N/A">
      <formula>NOT(ISERROR(SEARCH("N/A",AO51)))</formula>
    </cfRule>
  </conditionalFormatting>
  <conditionalFormatting sqref="AR11:AR44">
    <cfRule type="containsBlanks" priority="583" stopIfTrue="1">
      <formula>LEN(TRIM(AR11))=0</formula>
    </cfRule>
    <cfRule type="containsText" priority="584" stopIfTrue="1" operator="containsText" text="N/A">
      <formula>NOT(ISERROR(SEARCH("N/A",AR11)))</formula>
    </cfRule>
  </conditionalFormatting>
  <conditionalFormatting sqref="AR51">
    <cfRule type="containsBlanks" priority="577" stopIfTrue="1">
      <formula>LEN(TRIM(AR51))=0</formula>
    </cfRule>
    <cfRule type="containsText" priority="578" stopIfTrue="1" operator="containsText" text="N/A">
      <formula>NOT(ISERROR(SEARCH("N/A",AR51)))</formula>
    </cfRule>
  </conditionalFormatting>
  <conditionalFormatting sqref="AU11:AU44">
    <cfRule type="containsText" priority="572" stopIfTrue="1" operator="containsText" text="N/A">
      <formula>NOT(ISERROR(SEARCH("N/A",AU11)))</formula>
    </cfRule>
    <cfRule type="containsBlanks" priority="571" stopIfTrue="1">
      <formula>LEN(TRIM(AU11))=0</formula>
    </cfRule>
  </conditionalFormatting>
  <conditionalFormatting sqref="AU51">
    <cfRule type="containsText" priority="566" stopIfTrue="1" operator="containsText" text="N/A">
      <formula>NOT(ISERROR(SEARCH("N/A",AU51)))</formula>
    </cfRule>
    <cfRule type="containsBlanks" priority="565" stopIfTrue="1">
      <formula>LEN(TRIM(AU51))=0</formula>
    </cfRule>
  </conditionalFormatting>
  <conditionalFormatting sqref="AX11:AX44">
    <cfRule type="containsText" priority="560" stopIfTrue="1" operator="containsText" text="N/A">
      <formula>NOT(ISERROR(SEARCH("N/A",AX11)))</formula>
    </cfRule>
    <cfRule type="containsBlanks" priority="559" stopIfTrue="1">
      <formula>LEN(TRIM(AX11))=0</formula>
    </cfRule>
  </conditionalFormatting>
  <conditionalFormatting sqref="AX51">
    <cfRule type="containsText" priority="554" stopIfTrue="1" operator="containsText" text="N/A">
      <formula>NOT(ISERROR(SEARCH("N/A",AX51)))</formula>
    </cfRule>
    <cfRule type="containsBlanks" priority="553" stopIfTrue="1">
      <formula>LEN(TRIM(AX51))=0</formula>
    </cfRule>
  </conditionalFormatting>
  <conditionalFormatting sqref="BA11:BA44">
    <cfRule type="containsBlanks" priority="547" stopIfTrue="1">
      <formula>LEN(TRIM(BA11))=0</formula>
    </cfRule>
    <cfRule type="containsText" priority="548" stopIfTrue="1" operator="containsText" text="N/A">
      <formula>NOT(ISERROR(SEARCH("N/A",BA11)))</formula>
    </cfRule>
  </conditionalFormatting>
  <conditionalFormatting sqref="BA51">
    <cfRule type="containsText" priority="542" stopIfTrue="1" operator="containsText" text="N/A">
      <formula>NOT(ISERROR(SEARCH("N/A",BA51)))</formula>
    </cfRule>
    <cfRule type="containsBlanks" priority="541" stopIfTrue="1">
      <formula>LEN(TRIM(BA51))=0</formula>
    </cfRule>
  </conditionalFormatting>
  <conditionalFormatting sqref="BD11:BD44">
    <cfRule type="containsBlanks" priority="536" stopIfTrue="1">
      <formula>LEN(TRIM(BD11))=0</formula>
    </cfRule>
    <cfRule type="containsText" priority="535" stopIfTrue="1" operator="containsText" text="N/A">
      <formula>NOT(ISERROR(SEARCH("N/A",BD11)))</formula>
    </cfRule>
  </conditionalFormatting>
  <conditionalFormatting sqref="BD51">
    <cfRule type="containsText" priority="529" stopIfTrue="1" operator="containsText" text="N/A">
      <formula>NOT(ISERROR(SEARCH("N/A",BD51)))</formula>
    </cfRule>
    <cfRule type="containsBlanks" priority="530" stopIfTrue="1">
      <formula>LEN(TRIM(BD51))=0</formula>
    </cfRule>
  </conditionalFormatting>
  <conditionalFormatting sqref="BG11:BG44">
    <cfRule type="containsBlanks" priority="43" stopIfTrue="1">
      <formula>LEN(TRIM(BG11))=0</formula>
    </cfRule>
    <cfRule type="containsText" priority="44" stopIfTrue="1" operator="containsText" text="N/A">
      <formula>NOT(ISERROR(SEARCH("N/A",BG11)))</formula>
    </cfRule>
  </conditionalFormatting>
  <conditionalFormatting sqref="BG51">
    <cfRule type="containsText" priority="518" stopIfTrue="1" operator="containsText" text="N/A">
      <formula>NOT(ISERROR(SEARCH("N/A",BG51)))</formula>
    </cfRule>
    <cfRule type="containsBlanks" priority="517" stopIfTrue="1">
      <formula>LEN(TRIM(BG51))=0</formula>
    </cfRule>
  </conditionalFormatting>
  <conditionalFormatting sqref="BJ11:BJ43">
    <cfRule type="containsText" priority="1" stopIfTrue="1" operator="containsText" text="N/A">
      <formula>NOT(ISERROR(SEARCH("N/A",BJ11)))</formula>
    </cfRule>
  </conditionalFormatting>
  <conditionalFormatting sqref="BJ11:BJ44">
    <cfRule type="containsBlanks" priority="6" stopIfTrue="1">
      <formula>LEN(TRIM(BJ11))=0</formula>
    </cfRule>
  </conditionalFormatting>
  <conditionalFormatting sqref="BJ44">
    <cfRule type="containsText" priority="206" stopIfTrue="1" operator="containsText" text="N/A">
      <formula>NOT(ISERROR(SEARCH("N/A",BJ44)))</formula>
    </cfRule>
    <cfRule type="containsText" priority="1112" stopIfTrue="1" operator="containsText" text="N/A">
      <formula>NOT(ISERROR(SEARCH("N/A",BJ44)))</formula>
    </cfRule>
    <cfRule type="containsBlanks" priority="1111" stopIfTrue="1">
      <formula>LEN(TRIM(BJ44))=0</formula>
    </cfRule>
  </conditionalFormatting>
  <conditionalFormatting sqref="BJ51">
    <cfRule type="containsBlanks" priority="1122" stopIfTrue="1">
      <formula>LEN(TRIM(BJ51))=0</formula>
    </cfRule>
    <cfRule type="containsText" priority="1123" stopIfTrue="1" operator="containsText" text="N/A">
      <formula>NOT(ISERROR(SEARCH("N/A",BJ51)))</formula>
    </cfRule>
    <cfRule type="containsText" priority="1117" stopIfTrue="1" operator="containsText" text="N/A">
      <formula>NOT(ISERROR(SEARCH("N/A",BJ51)))</formula>
    </cfRule>
  </conditionalFormatting>
  <conditionalFormatting sqref="BM11:BM44">
    <cfRule type="containsText" priority="500" stopIfTrue="1" operator="containsText" text="N/A">
      <formula>NOT(ISERROR(SEARCH("N/A",BM11)))</formula>
    </cfRule>
    <cfRule type="containsBlanks" priority="499" stopIfTrue="1">
      <formula>LEN(TRIM(BM11))=0</formula>
    </cfRule>
  </conditionalFormatting>
  <conditionalFormatting sqref="BM51">
    <cfRule type="containsText" priority="494" stopIfTrue="1" operator="containsText" text="N/A">
      <formula>NOT(ISERROR(SEARCH("N/A",BM51)))</formula>
    </cfRule>
    <cfRule type="containsBlanks" priority="493" stopIfTrue="1">
      <formula>LEN(TRIM(BM51))=0</formula>
    </cfRule>
  </conditionalFormatting>
  <conditionalFormatting sqref="BP11:BP44">
    <cfRule type="containsText" priority="488" stopIfTrue="1" operator="containsText" text="N/A">
      <formula>NOT(ISERROR(SEARCH("N/A",BP11)))</formula>
    </cfRule>
    <cfRule type="containsBlanks" priority="487" stopIfTrue="1">
      <formula>LEN(TRIM(BP11))=0</formula>
    </cfRule>
  </conditionalFormatting>
  <conditionalFormatting sqref="BP51">
    <cfRule type="containsBlanks" priority="481" stopIfTrue="1">
      <formula>LEN(TRIM(BP51))=0</formula>
    </cfRule>
    <cfRule type="containsText" priority="482" stopIfTrue="1" operator="containsText" text="N/A">
      <formula>NOT(ISERROR(SEARCH("N/A",BP51)))</formula>
    </cfRule>
  </conditionalFormatting>
  <conditionalFormatting sqref="BS11:BS44">
    <cfRule type="containsText" priority="476" stopIfTrue="1" operator="containsText" text="N/A">
      <formula>NOT(ISERROR(SEARCH("N/A",BS11)))</formula>
    </cfRule>
    <cfRule type="containsBlanks" priority="475" stopIfTrue="1">
      <formula>LEN(TRIM(BS11))=0</formula>
    </cfRule>
  </conditionalFormatting>
  <conditionalFormatting sqref="BS51">
    <cfRule type="containsText" priority="470" stopIfTrue="1" operator="containsText" text="N/A">
      <formula>NOT(ISERROR(SEARCH("N/A",BS51)))</formula>
    </cfRule>
    <cfRule type="containsBlanks" priority="469" stopIfTrue="1">
      <formula>LEN(TRIM(BS51))=0</formula>
    </cfRule>
  </conditionalFormatting>
  <conditionalFormatting sqref="BV11:BV44">
    <cfRule type="containsBlanks" priority="463" stopIfTrue="1">
      <formula>LEN(TRIM(BV11))=0</formula>
    </cfRule>
    <cfRule type="containsText" priority="464" stopIfTrue="1" operator="containsText" text="N/A">
      <formula>NOT(ISERROR(SEARCH("N/A",BV11)))</formula>
    </cfRule>
  </conditionalFormatting>
  <conditionalFormatting sqref="BV51">
    <cfRule type="containsText" priority="458" stopIfTrue="1" operator="containsText" text="N/A">
      <formula>NOT(ISERROR(SEARCH("N/A",BV51)))</formula>
    </cfRule>
    <cfRule type="containsBlanks" priority="457" stopIfTrue="1">
      <formula>LEN(TRIM(BV51))=0</formula>
    </cfRule>
  </conditionalFormatting>
  <conditionalFormatting sqref="BY11:BY44">
    <cfRule type="containsBlanks" priority="451" stopIfTrue="1">
      <formula>LEN(TRIM(BY11))=0</formula>
    </cfRule>
    <cfRule type="containsText" priority="452" stopIfTrue="1" operator="containsText" text="N/A">
      <formula>NOT(ISERROR(SEARCH("N/A",BY11)))</formula>
    </cfRule>
  </conditionalFormatting>
  <conditionalFormatting sqref="BY51">
    <cfRule type="containsText" priority="446" stopIfTrue="1" operator="containsText" text="N/A">
      <formula>NOT(ISERROR(SEARCH("N/A",BY51)))</formula>
    </cfRule>
    <cfRule type="containsBlanks" priority="445" stopIfTrue="1">
      <formula>LEN(TRIM(BY51))=0</formula>
    </cfRule>
  </conditionalFormatting>
  <conditionalFormatting sqref="CB11:CB44">
    <cfRule type="containsText" priority="176" stopIfTrue="1" operator="containsText" text="N/A">
      <formula>NOT(ISERROR(SEARCH("N/A",CB11)))</formula>
    </cfRule>
    <cfRule type="containsBlanks" priority="175" stopIfTrue="1">
      <formula>LEN(TRIM(CB11))=0</formula>
    </cfRule>
  </conditionalFormatting>
  <conditionalFormatting sqref="CB51">
    <cfRule type="containsBlanks" priority="433" stopIfTrue="1">
      <formula>LEN(TRIM(CB51))=0</formula>
    </cfRule>
    <cfRule type="containsText" priority="434" stopIfTrue="1" operator="containsText" text="N/A">
      <formula>NOT(ISERROR(SEARCH("N/A",CB51)))</formula>
    </cfRule>
  </conditionalFormatting>
  <conditionalFormatting sqref="CE11:CE44">
    <cfRule type="containsText" priority="188" stopIfTrue="1" operator="containsText" text="N/A">
      <formula>NOT(ISERROR(SEARCH("N/A",CE11)))</formula>
    </cfRule>
    <cfRule type="containsBlanks" priority="187" stopIfTrue="1">
      <formula>LEN(TRIM(CE11))=0</formula>
    </cfRule>
  </conditionalFormatting>
  <conditionalFormatting sqref="CE51">
    <cfRule type="containsText" priority="422" stopIfTrue="1" operator="containsText" text="N/A">
      <formula>NOT(ISERROR(SEARCH("N/A",CE51)))</formula>
    </cfRule>
    <cfRule type="containsBlanks" priority="421" stopIfTrue="1">
      <formula>LEN(TRIM(CE51))=0</formula>
    </cfRule>
  </conditionalFormatting>
  <conditionalFormatting sqref="CH11:CH44">
    <cfRule type="containsBlanks" priority="169" stopIfTrue="1">
      <formula>LEN(TRIM(CH11))=0</formula>
    </cfRule>
    <cfRule type="containsText" priority="170" stopIfTrue="1" operator="containsText" text="N/A">
      <formula>NOT(ISERROR(SEARCH("N/A",CH11)))</formula>
    </cfRule>
  </conditionalFormatting>
  <conditionalFormatting sqref="CH19:CH44">
    <cfRule type="containsBlanks" priority="415" stopIfTrue="1">
      <formula>LEN(TRIM(CH19))=0</formula>
    </cfRule>
    <cfRule type="containsText" priority="416" stopIfTrue="1" operator="containsText" text="N/A">
      <formula>NOT(ISERROR(SEARCH("N/A",CH19)))</formula>
    </cfRule>
  </conditionalFormatting>
  <conditionalFormatting sqref="CH51">
    <cfRule type="containsText" priority="158" stopIfTrue="1" operator="containsText" text="N/A">
      <formula>NOT(ISERROR(SEARCH("N/A",CH51)))</formula>
    </cfRule>
    <cfRule type="containsText" priority="164" stopIfTrue="1" operator="containsText" text="N/A">
      <formula>NOT(ISERROR(SEARCH("N/A",CH51)))</formula>
    </cfRule>
    <cfRule type="containsBlanks" priority="163" stopIfTrue="1">
      <formula>LEN(TRIM(CH51))=0</formula>
    </cfRule>
    <cfRule type="containsBlanks" priority="157" stopIfTrue="1">
      <formula>LEN(TRIM(CH51))=0</formula>
    </cfRule>
  </conditionalFormatting>
  <conditionalFormatting sqref="CK11:CK44">
    <cfRule type="containsText" priority="134" stopIfTrue="1" operator="containsText" text="N/A">
      <formula>NOT(ISERROR(SEARCH("N/A",CK11)))</formula>
    </cfRule>
    <cfRule type="containsBlanks" priority="133" stopIfTrue="1">
      <formula>LEN(TRIM(CK11))=0</formula>
    </cfRule>
  </conditionalFormatting>
  <conditionalFormatting sqref="CK19:CK44">
    <cfRule type="containsText" priority="140" stopIfTrue="1" operator="containsText" text="N/A">
      <formula>NOT(ISERROR(SEARCH("N/A",CK19)))</formula>
    </cfRule>
    <cfRule type="containsBlanks" priority="139" stopIfTrue="1">
      <formula>LEN(TRIM(CK19))=0</formula>
    </cfRule>
  </conditionalFormatting>
  <conditionalFormatting sqref="CK51">
    <cfRule type="containsText" priority="122" stopIfTrue="1" operator="containsText" text="N/A">
      <formula>NOT(ISERROR(SEARCH("N/A",CK51)))</formula>
    </cfRule>
    <cfRule type="containsBlanks" priority="121" stopIfTrue="1">
      <formula>LEN(TRIM(CK51))=0</formula>
    </cfRule>
    <cfRule type="containsText" priority="128" stopIfTrue="1" operator="containsText" text="N/A">
      <formula>NOT(ISERROR(SEARCH("N/A",CK51)))</formula>
    </cfRule>
    <cfRule type="containsBlanks" priority="127" stopIfTrue="1">
      <formula>LEN(TRIM(CK51))=0</formula>
    </cfRule>
  </conditionalFormatting>
  <conditionalFormatting sqref="CN11:CN44">
    <cfRule type="containsBlanks" priority="115" stopIfTrue="1">
      <formula>LEN(TRIM(CN11))=0</formula>
    </cfRule>
    <cfRule type="containsText" priority="116" stopIfTrue="1" operator="containsText" text="N/A">
      <formula>NOT(ISERROR(SEARCH("N/A",CN11)))</formula>
    </cfRule>
  </conditionalFormatting>
  <conditionalFormatting sqref="CN51">
    <cfRule type="containsText" priority="110" stopIfTrue="1" operator="containsText" text="N/A">
      <formula>NOT(ISERROR(SEARCH("N/A",CN51)))</formula>
    </cfRule>
    <cfRule type="containsBlanks" priority="109" stopIfTrue="1">
      <formula>LEN(TRIM(CN51))=0</formula>
    </cfRule>
  </conditionalFormatting>
  <conditionalFormatting sqref="CQ11:CQ44">
    <cfRule type="containsText" priority="104" stopIfTrue="1" operator="containsText" text="N/A">
      <formula>NOT(ISERROR(SEARCH("N/A",CQ11)))</formula>
    </cfRule>
    <cfRule type="containsBlanks" priority="103" stopIfTrue="1">
      <formula>LEN(TRIM(CQ11))=0</formula>
    </cfRule>
  </conditionalFormatting>
  <conditionalFormatting sqref="CQ51">
    <cfRule type="containsText" priority="98" stopIfTrue="1" operator="containsText" text="N/A">
      <formula>NOT(ISERROR(SEARCH("N/A",CQ51)))</formula>
    </cfRule>
    <cfRule type="containsBlanks" priority="97" stopIfTrue="1">
      <formula>LEN(TRIM(CQ51))=0</formula>
    </cfRule>
  </conditionalFormatting>
  <conditionalFormatting sqref="CT11:CT44">
    <cfRule type="containsText" priority="326" stopIfTrue="1" operator="containsText" text="N/A">
      <formula>NOT(ISERROR(SEARCH("N/A",CT11)))</formula>
    </cfRule>
    <cfRule type="containsBlanks" priority="325" stopIfTrue="1">
      <formula>LEN(TRIM(CT11))=0</formula>
    </cfRule>
  </conditionalFormatting>
  <conditionalFormatting sqref="CT51">
    <cfRule type="containsBlanks" priority="319" stopIfTrue="1">
      <formula>LEN(TRIM(CT51))=0</formula>
    </cfRule>
    <cfRule type="containsText" priority="320" stopIfTrue="1" operator="containsText" text="N/A">
      <formula>NOT(ISERROR(SEARCH("N/A",CT51)))</formula>
    </cfRule>
  </conditionalFormatting>
  <conditionalFormatting sqref="CW11:CW44">
    <cfRule type="containsBlanks" priority="313" stopIfTrue="1">
      <formula>LEN(TRIM(CW11))=0</formula>
    </cfRule>
    <cfRule type="containsText" priority="314" stopIfTrue="1" operator="containsText" text="N/A">
      <formula>NOT(ISERROR(SEARCH("N/A",CW11)))</formula>
    </cfRule>
  </conditionalFormatting>
  <conditionalFormatting sqref="CW51">
    <cfRule type="containsText" priority="308" stopIfTrue="1" operator="containsText" text="N/A">
      <formula>NOT(ISERROR(SEARCH("N/A",CW51)))</formula>
    </cfRule>
    <cfRule type="containsBlanks" priority="307" stopIfTrue="1">
      <formula>LEN(TRIM(CW51))=0</formula>
    </cfRule>
  </conditionalFormatting>
  <conditionalFormatting sqref="CZ11:CZ44">
    <cfRule type="containsText" priority="19" operator="containsText" text="N/A">
      <formula>NOT(ISERROR(SEARCH("N/A",CZ11)))</formula>
    </cfRule>
    <cfRule type="containsBlanks" priority="20">
      <formula>LEN(TRIM(CZ11))=0</formula>
    </cfRule>
  </conditionalFormatting>
  <conditionalFormatting sqref="CZ51">
    <cfRule type="containsBlanks" priority="296">
      <formula>LEN(TRIM(CZ51))=0</formula>
    </cfRule>
    <cfRule type="containsText" priority="295" operator="containsText" text="N/A">
      <formula>NOT(ISERROR(SEARCH("N/A",CZ51)))</formula>
    </cfRule>
  </conditionalFormatting>
  <conditionalFormatting sqref="DC44 DC11:DC42">
    <cfRule type="containsBlanks" priority="38">
      <formula>LEN(TRIM(DC11))=0</formula>
    </cfRule>
    <cfRule type="containsText" priority="37" operator="containsText" text="N/A">
      <formula>NOT(ISERROR(SEARCH("N/A",DC11)))</formula>
    </cfRule>
  </conditionalFormatting>
  <conditionalFormatting sqref="DC51">
    <cfRule type="containsText" priority="85" operator="containsText" text="N/A">
      <formula>NOT(ISERROR(SEARCH("N/A",DC51)))</formula>
    </cfRule>
    <cfRule type="containsBlanks" priority="86">
      <formula>LEN(TRIM(DC51))=0</formula>
    </cfRule>
  </conditionalFormatting>
  <conditionalFormatting sqref="DF11:DF44">
    <cfRule type="containsBlanks" priority="79" stopIfTrue="1">
      <formula>LEN(TRIM(DF11))=0</formula>
    </cfRule>
    <cfRule type="containsText" priority="80" stopIfTrue="1" operator="containsText" text="N/A">
      <formula>NOT(ISERROR(SEARCH("N/A",DF11)))</formula>
    </cfRule>
  </conditionalFormatting>
  <conditionalFormatting sqref="DF12:DF44">
    <cfRule type="containsText" priority="290" stopIfTrue="1" operator="containsText" text="N/A">
      <formula>NOT(ISERROR(SEARCH("N/A",DF12)))</formula>
    </cfRule>
    <cfRule type="containsBlanks" priority="289" stopIfTrue="1">
      <formula>LEN(TRIM(DF12))=0</formula>
    </cfRule>
  </conditionalFormatting>
  <conditionalFormatting sqref="DF51">
    <cfRule type="containsBlanks" priority="984" stopIfTrue="1">
      <formula>LEN(TRIM(DF51))=0</formula>
    </cfRule>
    <cfRule type="containsBlanks" priority="978" stopIfTrue="1">
      <formula>LEN(TRIM(DF51))=0</formula>
    </cfRule>
    <cfRule type="containsText" priority="979" stopIfTrue="1" operator="containsText" text="N/A">
      <formula>NOT(ISERROR(SEARCH("N/A",DF51)))</formula>
    </cfRule>
    <cfRule type="containsText" priority="985" stopIfTrue="1" operator="containsText" text="N/A">
      <formula>NOT(ISERROR(SEARCH("N/A",DF51)))</formula>
    </cfRule>
  </conditionalFormatting>
  <conditionalFormatting sqref="FQ11:FQ44">
    <cfRule type="containsText" priority="278" stopIfTrue="1" operator="containsText" text="N/A">
      <formula>NOT(ISERROR(SEARCH("N/A",FQ11)))</formula>
    </cfRule>
    <cfRule type="containsBlanks" priority="277" stopIfTrue="1">
      <formula>LEN(TRIM(FQ11))=0</formula>
    </cfRule>
  </conditionalFormatting>
  <conditionalFormatting sqref="FQ51">
    <cfRule type="containsBlanks" priority="271" stopIfTrue="1">
      <formula>LEN(TRIM(FQ51))=0</formula>
    </cfRule>
    <cfRule type="containsText" priority="272" stopIfTrue="1" operator="containsText" text="N/A">
      <formula>NOT(ISERROR(SEARCH("N/A",FQ51)))</formula>
    </cfRule>
  </conditionalFormatting>
  <conditionalFormatting sqref="FT11:FT44">
    <cfRule type="containsBlanks" priority="265" stopIfTrue="1">
      <formula>LEN(TRIM(FT11))=0</formula>
    </cfRule>
    <cfRule type="containsText" priority="266" stopIfTrue="1" operator="containsText" text="N/A">
      <formula>NOT(ISERROR(SEARCH("N/A",FT11)))</formula>
    </cfRule>
  </conditionalFormatting>
  <conditionalFormatting sqref="FT51">
    <cfRule type="containsText" priority="260" stopIfTrue="1" operator="containsText" text="N/A">
      <formula>NOT(ISERROR(SEARCH("N/A",FT51)))</formula>
    </cfRule>
    <cfRule type="containsBlanks" priority="259" stopIfTrue="1">
      <formula>LEN(TRIM(FT51))=0</formula>
    </cfRule>
  </conditionalFormatting>
  <conditionalFormatting sqref="FW11:FW44">
    <cfRule type="containsText" priority="254" stopIfTrue="1" operator="containsText" text="N/A">
      <formula>NOT(ISERROR(SEARCH("N/A",FW11)))</formula>
    </cfRule>
    <cfRule type="containsBlanks" priority="253" stopIfTrue="1">
      <formula>LEN(TRIM(FW11))=0</formula>
    </cfRule>
  </conditionalFormatting>
  <conditionalFormatting sqref="FW51">
    <cfRule type="containsText" priority="248" stopIfTrue="1" operator="containsText" text="N/A">
      <formula>NOT(ISERROR(SEARCH("N/A",FW51)))</formula>
    </cfRule>
    <cfRule type="containsBlanks" priority="247" stopIfTrue="1">
      <formula>LEN(TRIM(FW51))=0</formula>
    </cfRule>
  </conditionalFormatting>
  <conditionalFormatting sqref="FZ11:FZ44">
    <cfRule type="containsText" priority="230" stopIfTrue="1" operator="containsText" text="N/A">
      <formula>NOT(ISERROR(SEARCH("N/A",FZ11)))</formula>
    </cfRule>
    <cfRule type="containsBlanks" priority="229" stopIfTrue="1">
      <formula>LEN(TRIM(FZ11))=0</formula>
    </cfRule>
  </conditionalFormatting>
  <conditionalFormatting sqref="FZ16:FZ44">
    <cfRule type="containsBlanks" priority="241" stopIfTrue="1">
      <formula>LEN(TRIM(FZ16))=0</formula>
    </cfRule>
    <cfRule type="containsText" priority="242" stopIfTrue="1" operator="containsText" text="N/A">
      <formula>NOT(ISERROR(SEARCH("N/A",FZ16)))</formula>
    </cfRule>
  </conditionalFormatting>
  <conditionalFormatting sqref="FZ51">
    <cfRule type="containsBlanks" priority="235" stopIfTrue="1">
      <formula>LEN(TRIM(FZ51))=0</formula>
    </cfRule>
    <cfRule type="containsText" priority="236" stopIfTrue="1" operator="containsText" text="N/A">
      <formula>NOT(ISERROR(SEARCH("N/A",FZ51)))</formula>
    </cfRule>
  </conditionalFormatting>
  <conditionalFormatting sqref="GC11:GC44">
    <cfRule type="containsBlanks" priority="223" stopIfTrue="1">
      <formula>LEN(TRIM(GC11))=0</formula>
    </cfRule>
    <cfRule type="containsText" priority="224" stopIfTrue="1" operator="containsText" text="N/A">
      <formula>NOT(ISERROR(SEARCH("N/A",GC11)))</formula>
    </cfRule>
  </conditionalFormatting>
  <conditionalFormatting sqref="GC51">
    <cfRule type="containsText" priority="221" stopIfTrue="1" operator="containsText" text="N/A">
      <formula>NOT(ISERROR(SEARCH("N/A",GC51)))</formula>
    </cfRule>
    <cfRule type="containsBlanks" priority="221" stopIfTrue="1">
      <formula>LEN(TRIM(GC51))=0</formula>
    </cfRule>
  </conditionalFormatting>
  <conditionalFormatting sqref="GF11:GF44">
    <cfRule type="containsBlanks" priority="13" stopIfTrue="1">
      <formula>LEN(TRIM(GF11))=0</formula>
    </cfRule>
    <cfRule type="containsText" priority="14" stopIfTrue="1" operator="containsText" text="N/A">
      <formula>NOT(ISERROR(SEARCH("N/A",GF11)))</formula>
    </cfRule>
  </conditionalFormatting>
  <conditionalFormatting sqref="GF51">
    <cfRule type="containsBlanks" priority="7" stopIfTrue="1">
      <formula>LEN(TRIM(GF51))=0</formula>
    </cfRule>
    <cfRule type="containsText" priority="8" stopIfTrue="1" operator="containsText" text="N/A">
      <formula>NOT(ISERROR(SEARCH("N/A",GF51)))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41" stopIfTrue="1" operator="greaterThanOrEqual" id="{5267E431-C5D9-4264-9B8D-AFF41886A3B0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42" stopIfTrue="1" operator="between" id="{9693F71A-ABA3-4835-95C7-AA637658E848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43" stopIfTrue="1" operator="between" id="{E03F95F6-2CE1-4949-9BA7-4074C06391DF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44" stopIfTrue="1" operator="between" id="{E506A4CC-3363-4D7C-A922-755F9D419E56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738" stopIfTrue="1" operator="between" id="{9E6C5CF4-BC36-429E-820B-F6C1EFAB95C3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37" stopIfTrue="1" operator="between" id="{486033CD-C1E2-4B12-A650-DF416A59F721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36" stopIfTrue="1" operator="between" id="{0D605554-61EE-43EC-A6CC-719ADCDA39F4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35" stopIfTrue="1" operator="greaterThanOrEqual" id="{88AFDF0A-CD34-4D75-81A5-D9A3748FFB07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732" stopIfTrue="1" operator="between" id="{B7A2B10C-C2C3-4EB5-AFF9-7CFAB9981D57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31" stopIfTrue="1" operator="between" id="{93B7B96A-FFF0-42D1-9F87-75EE878CADA3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30" stopIfTrue="1" operator="between" id="{83312054-9A75-4DD4-A24D-4222159DAF9B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9" stopIfTrue="1" operator="greaterThanOrEqual" id="{170866E1-9E96-4912-B033-A332C79D7D3A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726" stopIfTrue="1" operator="between" id="{03947100-6929-41E5-8830-5CC612BF46B8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25" stopIfTrue="1" operator="between" id="{69046191-C2A8-4995-A08D-4AD4AC95B9EA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24" stopIfTrue="1" operator="between" id="{D52815EE-39A3-4225-947C-285E51BE8832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3" stopIfTrue="1" operator="greaterThanOrEqual" id="{E2EF3997-42B0-48BD-8174-B29F0B1F9A17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H51</xm:sqref>
        </x14:conditionalFormatting>
        <x14:conditionalFormatting xmlns:xm="http://schemas.microsoft.com/office/excel/2006/main">
          <x14:cfRule type="cellIs" priority="718" stopIfTrue="1" operator="between" id="{AB63BABD-9D22-4B32-904A-103CA919561D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0" stopIfTrue="1" operator="between" id="{ADA32F0F-83F4-4F60-943E-8BF928D4B821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9" stopIfTrue="1" operator="between" id="{B20A6E75-0D64-4655-8DC5-7B8727CF7111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17" stopIfTrue="1" operator="greaterThanOrEqual" id="{F4D7B56D-DFC8-429C-8CAF-973D9D67CBAF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714" stopIfTrue="1" operator="between" id="{0B757225-C8C6-44FB-A0A8-4EDC6E390CAA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3" stopIfTrue="1" operator="between" id="{2E25531B-04B5-40AA-BD74-48AB5822B8D0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12" stopIfTrue="1" operator="between" id="{D526AD23-8D69-4505-8224-AD2A2D55BBBF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11" stopIfTrue="1" operator="greaterThanOrEqual" id="{A28DC230-6AFD-49A3-ACC8-54FEE930EB20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K51</xm:sqref>
        </x14:conditionalFormatting>
        <x14:conditionalFormatting xmlns:xm="http://schemas.microsoft.com/office/excel/2006/main">
          <x14:cfRule type="cellIs" priority="708" stopIfTrue="1" operator="between" id="{90637221-8782-49BC-A120-5A7DF77F49AA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707" stopIfTrue="1" operator="between" id="{8BC423BA-765A-4260-9F0E-A052CE66F39F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706" stopIfTrue="1" operator="between" id="{80D84BF8-D3A4-4160-B3A0-0CBA16E5755A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705" stopIfTrue="1" operator="greaterThanOrEqual" id="{C916DFC2-4A79-46B2-981F-4F1009AEF571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702" stopIfTrue="1" operator="between" id="{B4DE4821-B93C-4D3C-8100-C2F41EF2D87C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701" stopIfTrue="1" operator="between" id="{9C59710E-EAE2-483C-B6E8-552A61A91A11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700" stopIfTrue="1" operator="between" id="{55CE993A-A656-423A-8200-0FD0ED84D12C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99" stopIfTrue="1" operator="greaterThanOrEqual" id="{EF0B2DEA-1D8E-49F6-B68C-697190E38372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N51</xm:sqref>
        </x14:conditionalFormatting>
        <x14:conditionalFormatting xmlns:xm="http://schemas.microsoft.com/office/excel/2006/main">
          <x14:cfRule type="cellIs" priority="214" stopIfTrue="1" operator="between" id="{1740F859-3385-43A1-8007-9FDD36863CEF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16" stopIfTrue="1" operator="between" id="{D13EF2E4-7C2D-4831-8429-C2F2F4D86C02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13" stopIfTrue="1" operator="greaterThanOrEqual" id="{C26CEF5F-F946-4A09-8639-DBB84380DF00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15" stopIfTrue="1" operator="between" id="{0A31A723-1094-40F0-854E-FBB0BA91517A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90" stopIfTrue="1" operator="between" id="{1C860DFB-2A09-4E9E-BC41-429D7A3E45D9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87" stopIfTrue="1" operator="greaterThanOrEqual" id="{1EED52E2-6E89-47A3-9BED-EE5526A1D87A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88" stopIfTrue="1" operator="between" id="{4CC5E9D6-1673-4261-8600-68C5CE0EC0CF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89" stopIfTrue="1" operator="between" id="{0A265E76-A4C6-4BD1-B1C3-8BD21DC6B580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m:sqref>Q51</xm:sqref>
        </x14:conditionalFormatting>
        <x14:conditionalFormatting xmlns:xm="http://schemas.microsoft.com/office/excel/2006/main">
          <x14:cfRule type="cellIs" priority="682" stopIfTrue="1" operator="between" id="{6A0C439A-011E-4158-AF18-0EC6A8BCDE21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81" stopIfTrue="1" operator="greaterThanOrEqual" id="{114E9488-F367-41B6-8AFE-D26C5B30CECB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83" stopIfTrue="1" operator="between" id="{420CC616-FA36-449E-B4FC-C7693DC153BF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84" stopIfTrue="1" operator="between" id="{45A664C6-111E-46A1-B8A6-53DF18DACCDD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78" stopIfTrue="1" operator="between" id="{F86C034D-9BB0-49A9-BC9C-C523C44938B4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7" stopIfTrue="1" operator="between" id="{65C073F9-D294-48F4-A429-98C4AA3731F9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6" stopIfTrue="1" operator="between" id="{57331601-5767-47C9-9D5F-57033F175F7A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75" stopIfTrue="1" operator="greaterThanOrEqual" id="{C9F0744D-BF69-4F8D-A0B8-F5487361DCE7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T51</xm:sqref>
        </x14:conditionalFormatting>
        <x14:conditionalFormatting xmlns:xm="http://schemas.microsoft.com/office/excel/2006/main">
          <x14:cfRule type="cellIs" priority="672" stopIfTrue="1" operator="between" id="{82447217-D912-4846-BDBC-BAA8ED9B6F50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1" stopIfTrue="1" operator="between" id="{BA34CEC5-B3FC-4285-8BE8-B18D327B86AA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07548B01-5540-42C8-8B7C-6C534594C1D5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69" stopIfTrue="1" operator="greaterThanOrEqual" id="{DAEF83F6-F1A5-4E49-8CD2-ADD47189FA59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63" stopIfTrue="1" operator="greaterThanOrEqual" id="{B03F1470-EB37-4DB2-A406-D2B27F1AA121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64" stopIfTrue="1" operator="between" id="{3E407377-C12E-41A8-BF4D-97B82D4F3708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65" stopIfTrue="1" operator="between" id="{BC95E8FB-74F6-48D0-8FB1-E5BB7DB67F6F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6" stopIfTrue="1" operator="between" id="{AAFE8640-699F-4BEC-A222-554F884D7B03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W51</xm:sqref>
        </x14:conditionalFormatting>
        <x14:conditionalFormatting xmlns:xm="http://schemas.microsoft.com/office/excel/2006/main">
          <x14:cfRule type="cellIs" priority="657" stopIfTrue="1" operator="greaterThanOrEqual" id="{A7DC339A-AFD9-4C21-AFE0-68FF9F8A4A6E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58" stopIfTrue="1" operator="between" id="{9F50E45E-A5D7-4EC8-A052-EB9CC2E8DDB6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9" stopIfTrue="1" operator="between" id="{FCD4AE5E-767C-413E-81AC-6AE32CA6D21C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0" stopIfTrue="1" operator="between" id="{C00051AA-B6AD-465F-BA9D-1374318608F4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54" stopIfTrue="1" operator="between" id="{B1C8D941-0A65-4362-86A3-8DC15E7A21F2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53" stopIfTrue="1" operator="between" id="{6DD9E59A-8228-4BF0-8822-468542FB4CD4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52" stopIfTrue="1" operator="between" id="{D0A8CEDD-FFF7-4E13-835A-491731BB03A9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greaterThanOrEqual" id="{5C9186F0-7C0E-4363-BC24-58B1F30D0618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Z51</xm:sqref>
        </x14:conditionalFormatting>
        <x14:conditionalFormatting xmlns:xm="http://schemas.microsoft.com/office/excel/2006/main">
          <x14:cfRule type="cellIs" priority="646" stopIfTrue="1" operator="between" id="{70F81E0F-F16C-4993-966E-8126107BA57C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CFAA03B1-8018-4980-86AD-6C59B3B0D59F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between" id="{D221064B-0ABC-495E-8A5E-E15BF101E376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45" stopIfTrue="1" operator="greaterThanOrEqual" id="{8DB4E59D-C5E6-4BDA-85C1-3F2AABA30BC6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39" stopIfTrue="1" operator="greaterThanOrEqual" id="{109D3D7F-3A47-40C7-A0D1-972E8A142BAC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0" stopIfTrue="1" operator="between" id="{13787B0B-1D51-4600-A4D7-20DE0D0CFE8F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41" stopIfTrue="1" operator="between" id="{60036650-6880-4678-822A-BB4FC96FB351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2" stopIfTrue="1" operator="between" id="{AE17E442-13A2-449E-A6DA-BE0E1BFE080B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m:sqref>AC51</xm:sqref>
        </x14:conditionalFormatting>
        <x14:conditionalFormatting xmlns:xm="http://schemas.microsoft.com/office/excel/2006/main">
          <x14:cfRule type="cellIs" priority="51" stopIfTrue="1" operator="greaterThanOrEqual" id="{50230F85-E299-4578-B9A1-837B0F63357F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876E2178-3F4F-40B5-9273-4F3318533D50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622EF6D6-D7C1-4A68-B1C6-B7AABF91EC4B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5BA8D5A8-CAAB-4D45-AD19-531DECB79008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630" stopIfTrue="1" operator="between" id="{7DB11013-F7F1-4A06-9E52-6A22BB4F9A2B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29" stopIfTrue="1" operator="between" id="{827E35F9-9B50-4F46-AB33-7BC0045C842C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8" stopIfTrue="1" operator="between" id="{5C1815BE-4503-4005-BE70-ED6E5671E16A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27" stopIfTrue="1" operator="greaterThanOrEqual" id="{DDB7AFEB-6027-4F4C-B33D-D6BB37A6931B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AF51</xm:sqref>
        </x14:conditionalFormatting>
        <x14:conditionalFormatting xmlns:xm="http://schemas.microsoft.com/office/excel/2006/main">
          <x14:cfRule type="cellIs" priority="57" stopIfTrue="1" operator="greaterThanOrEqual" id="{1A88688E-B0BC-48A3-A57F-DCA5714B2C56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0" stopIfTrue="1" operator="between" id="{CFEB7B25-C3C8-40A5-A527-8F68A9015ACC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8EEEB7BD-E9FC-4143-8048-D66348182F8D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16A66DCD-D011-4524-9FA4-C59C25EABA74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617" stopIfTrue="1" operator="between" id="{458BBF1F-A796-4B6D-B474-A86FC9AA0665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16" stopIfTrue="1" operator="between" id="{605CE4C7-80CB-442A-9A7C-BF8527DC8939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15" stopIfTrue="1" operator="greaterThanOrEqual" id="{0E38258A-1BB8-4DBB-A133-31DA0AF8340D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18" stopIfTrue="1" operator="between" id="{FFB10D60-06F0-4478-9F27-B4F408BDD9A2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AI51</xm:sqref>
        </x14:conditionalFormatting>
        <x14:conditionalFormatting xmlns:xm="http://schemas.microsoft.com/office/excel/2006/main">
          <x14:cfRule type="cellIs" priority="612" stopIfTrue="1" operator="between" id="{7CA08C50-7C8A-4472-B051-7EB00970BA86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11" stopIfTrue="1" operator="between" id="{1E552AAC-291C-4186-A58B-5CBE5184ADB5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10" stopIfTrue="1" operator="between" id="{5926FF1F-431B-4FC6-BE0E-4E7AF1B48461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09" stopIfTrue="1" operator="greaterThanOrEqual" id="{8F77D73B-F6D5-4AB8-A63F-A5086CB21B80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606" stopIfTrue="1" operator="between" id="{3F1162A7-0D68-4F4F-B402-BCFC855A77AC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05" stopIfTrue="1" operator="between" id="{E6FF3888-F900-434F-8FBF-07C2182E6F8B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03" stopIfTrue="1" operator="greaterThanOrEqual" id="{EEAED895-4362-46B8-98BE-74784C5FC993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04" stopIfTrue="1" operator="between" id="{FD72E314-D0BB-4A13-B944-6136FB734F33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m:sqref>AL51</xm:sqref>
        </x14:conditionalFormatting>
        <x14:conditionalFormatting xmlns:xm="http://schemas.microsoft.com/office/excel/2006/main">
          <x14:cfRule type="cellIs" priority="598" stopIfTrue="1" operator="between" id="{D6BE81F5-0A32-4217-B40A-5A164E66D33E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00" stopIfTrue="1" operator="between" id="{0D1E6AF2-FAC4-495F-8FAB-A43AD113B66E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99" stopIfTrue="1" operator="between" id="{F84DC68C-5749-4E5F-8196-170634E49435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97" stopIfTrue="1" operator="greaterThanOrEqual" id="{2DA6B405-EA8C-40C8-9C25-FCBF02919323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93" stopIfTrue="1" operator="between" id="{733D5C9E-A831-4A61-98F3-DCC3595DF8CD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92" stopIfTrue="1" operator="between" id="{30FCC339-F4C1-45C4-9893-EA3A27F6DEFE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94" stopIfTrue="1" operator="between" id="{FB4FF09A-3BE3-4594-8133-7C8A0AEDF318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91" stopIfTrue="1" operator="greaterThanOrEqual" id="{253CE6CB-F6FF-4DF8-87B8-9C7F31A5458B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AO51</xm:sqref>
        </x14:conditionalFormatting>
        <x14:conditionalFormatting xmlns:xm="http://schemas.microsoft.com/office/excel/2006/main">
          <x14:cfRule type="cellIs" priority="588" stopIfTrue="1" operator="between" id="{8C7EFEED-F824-4B81-94C9-649AD45E6A7E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87" stopIfTrue="1" operator="between" id="{D235546C-9E50-4AF6-814A-9F64DEFF80F3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86" stopIfTrue="1" operator="between" id="{5029DEFD-5443-46E4-8C25-A2F6BF8DC866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85" stopIfTrue="1" operator="greaterThanOrEqual" id="{81116816-38FE-44AA-9A27-5C4FBF953BC6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81" stopIfTrue="1" operator="between" id="{5EB59F0A-F428-4EA0-90BE-C56C48937D7B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580" stopIfTrue="1" operator="between" id="{40A2B6FD-6967-4A72-A4A4-67C2DB3E4D85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79" stopIfTrue="1" operator="greaterThanOrEqual" id="{48095135-D40C-4537-959B-9490A9624C2A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82" stopIfTrue="1" operator="between" id="{FF570999-698E-4C75-8693-0C73EFA94679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AR51</xm:sqref>
        </x14:conditionalFormatting>
        <x14:conditionalFormatting xmlns:xm="http://schemas.microsoft.com/office/excel/2006/main">
          <x14:cfRule type="cellIs" priority="576" stopIfTrue="1" operator="between" id="{F2FBDB4B-BE39-40FB-BFBB-F6D6D9CFE5E7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75" stopIfTrue="1" operator="between" id="{1CE614D1-6B46-47FD-916C-8C72F91D2547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74" stopIfTrue="1" operator="between" id="{54918552-6DD4-4CC4-9C94-2644CD53CDAC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73" stopIfTrue="1" operator="greaterThanOrEqual" id="{CF25B7B9-B2D3-4FD0-A853-9896E8282FE8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70" stopIfTrue="1" operator="between" id="{F7BC0FB5-86EA-4F79-8DC6-27E922D1789D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8070B45C-D451-4719-B45C-D7FF3166A0C7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D8531049-F2E7-48ED-99A1-3423906E5D61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OrEqual" id="{9B5D7B61-A1F1-4653-944F-96C9B5A016A4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AU51</xm:sqref>
        </x14:conditionalFormatting>
        <x14:conditionalFormatting xmlns:xm="http://schemas.microsoft.com/office/excel/2006/main">
          <x14:cfRule type="cellIs" priority="564" stopIfTrue="1" operator="between" id="{960FAA1A-0EAF-49B8-B92B-A8A315FCAF5E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63" stopIfTrue="1" operator="between" id="{A855EC09-002F-41ED-914D-C7EDDA338CEB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62" stopIfTrue="1" operator="between" id="{96A1C6FD-FE04-4B44-8614-A26BF8329493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61" stopIfTrue="1" operator="greaterThanOrEqual" id="{72A983F8-137C-4987-B1BF-B066F4F88186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58" stopIfTrue="1" operator="between" id="{75FC7F58-7BE0-4244-A3B5-A8B2BB2AD78C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57" stopIfTrue="1" operator="between" id="{80D1758D-8AF1-4FD3-BE7E-4004C56F87F9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6" stopIfTrue="1" operator="between" id="{2A13C5C2-563A-4837-B8E5-F48118CF5B62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55" stopIfTrue="1" operator="greaterThanOrEqual" id="{F633F6D5-7479-4AFC-92CB-1C5F9D71A52B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AX51</xm:sqref>
        </x14:conditionalFormatting>
        <x14:conditionalFormatting xmlns:xm="http://schemas.microsoft.com/office/excel/2006/main">
          <x14:cfRule type="cellIs" priority="551" stopIfTrue="1" operator="between" id="{AEBFC5C8-96EF-4E82-9DC4-10DE72A03331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797A381B-E1E3-4212-B38F-445DF0346290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50" stopIfTrue="1" operator="between" id="{C4DDEBEA-8A88-4258-BCE4-881644189567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49" stopIfTrue="1" operator="greaterThanOrEqual" id="{B77003AE-D40E-4D15-9521-6030FC8265DA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45" stopIfTrue="1" operator="between" id="{F6671594-13FE-4A5F-97CF-D1BD666BFF9D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C0B4975D-AAD1-44D9-8A32-940814437630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44" stopIfTrue="1" operator="between" id="{C1B9E1F8-20C3-40B5-9F55-3FE230AA4C52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43" stopIfTrue="1" operator="greaterThanOrEqual" id="{60427C23-9CE0-4676-9218-BB7BAB5150C2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BA51</xm:sqref>
        </x14:conditionalFormatting>
        <x14:conditionalFormatting xmlns:xm="http://schemas.microsoft.com/office/excel/2006/main">
          <x14:cfRule type="cellIs" priority="540" stopIfTrue="1" operator="between" id="{D3D1B4F5-C667-4C34-A01F-F6ACD4B740EC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38" stopIfTrue="1" operator="between" id="{C7DE8C9C-3520-4480-997A-A8B9FF6299F4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37" stopIfTrue="1" operator="greaterThanOrEqual" id="{E315784D-E8E4-4CF6-A091-D54129ED6306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539" stopIfTrue="1" operator="between" id="{7F45A1A2-3152-4770-B36E-E6147592B57C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534" stopIfTrue="1" operator="between" id="{FFCF1628-363F-4109-8942-D83691E715FC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33" stopIfTrue="1" operator="between" id="{D3F921EE-A073-4F75-B390-44A43BDB3966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32" stopIfTrue="1" operator="between" id="{74F3ED99-D0A2-4DBA-9961-46E81C9B6D8E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31" stopIfTrue="1" operator="greaterThanOrEqual" id="{78EDE47F-613A-4AA4-8221-79277ED97244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BD51</xm:sqref>
        </x14:conditionalFormatting>
        <x14:conditionalFormatting xmlns:xm="http://schemas.microsoft.com/office/excel/2006/main">
          <x14:cfRule type="cellIs" priority="47" stopIfTrue="1" operator="between" id="{A80900F6-5017-445F-87A7-D471640D8E36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6C31D7FC-61B5-44E8-9F38-2C97B892D52B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5" stopIfTrue="1" operator="greaterThanOrEqual" id="{0DBB0B98-E159-4349-9BC1-A0FCA9F59F99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6EC77D95-A203-469A-9BB4-683B549996ED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522" stopIfTrue="1" operator="between" id="{498857B7-E7C7-4799-9BAB-CFB9684BD87F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DE255911-1F77-4090-9D6B-E11FB3D59BAA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520" stopIfTrue="1" operator="between" id="{37A3848D-14E8-4744-A433-381745ADCE99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D775B78A-8C1F-4038-8729-8D870FCD9C0A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BG51</xm:sqref>
        </x14:conditionalFormatting>
        <x14:conditionalFormatting xmlns:xm="http://schemas.microsoft.com/office/excel/2006/main">
          <x14:cfRule type="cellIs" priority="5" stopIfTrue="1" operator="between" id="{31AE7CA7-34C2-492D-987B-52B673F73EE0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4" stopIfTrue="1" operator="between" id="{E8227B85-740C-4B85-8834-BF3F327B60B6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2" stopIfTrue="1" operator="greaterThanOrEqual" id="{18C61BD1-0ACF-4FBF-98BF-AA6D17F2BEB5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between" id="{22074368-82BC-40A1-8F76-D5ED362AC377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m:sqref>BJ11:BJ43</xm:sqref>
        </x14:conditionalFormatting>
        <x14:conditionalFormatting xmlns:xm="http://schemas.microsoft.com/office/excel/2006/main">
          <x14:cfRule type="cellIs" priority="207" stopIfTrue="1" operator="greaterThanOrEqual" id="{3E92FA27-3DCD-45D6-BD67-65AA6DC7CBE3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AADDB75C-3255-42AA-B86B-DE1320CC3BA1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492B4D61-19C5-4EDE-8256-D7FDD3F33927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B10CAE2B-0EBF-4066-93DC-3EA8351C449C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6" stopIfTrue="1" operator="between" id="{145E8652-B61E-41D7-98BA-66E713C0E424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5" stopIfTrue="1" operator="between" id="{D23C89EA-EE26-46E3-B3E6-A52937AB99A3}">
            <xm:f>'1. Semáforos Diciembre'!$I$11</xm:f>
            <xm:f>'1. Semáforos Diciembre'!$J$12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14" stopIfTrue="1" operator="between" id="{8C4F00AC-588B-4A1D-A5A4-8A2F0CB73144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13" stopIfTrue="1" operator="greaterThanOrEqual" id="{C5508721-1CBE-4FD3-A071-DA916B22998A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m:sqref>BJ44</xm:sqref>
        </x14:conditionalFormatting>
        <x14:conditionalFormatting xmlns:xm="http://schemas.microsoft.com/office/excel/2006/main">
          <x14:cfRule type="cellIs" priority="1120" stopIfTrue="1" operator="between" id="{E7134177-C6EC-48D1-98B6-ABD71B510651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21" stopIfTrue="1" operator="between" id="{EE5CE96B-ECCA-4DA9-9A52-3DE1EA32F52C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24" stopIfTrue="1" operator="greaterThanOrEqual" id="{B539CE7A-37C0-4620-8279-81133567D1CA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25" stopIfTrue="1" operator="between" id="{76A9DA08-5861-48BE-9781-B2EED2B79C6B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26" stopIfTrue="1" operator="between" id="{D30BA599-FB5A-4ABF-B68E-4B291E19CD0B}">
            <xm:f>'1. Semáforos Diciembre'!$I$11</xm:f>
            <xm:f>'1. Semáforos Diciembre'!$J$12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27" stopIfTrue="1" operator="between" id="{021597F9-9ED4-4D28-BAC2-FFBFAAC053AC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8" stopIfTrue="1" operator="greaterThanOrEqual" id="{0FCDD393-80D6-421A-B1ED-114B33A05C66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1119" stopIfTrue="1" operator="between" id="{A7975A60-5CD6-4424-8481-CB16B8DC2A9E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m:sqref>BJ51</xm:sqref>
        </x14:conditionalFormatting>
        <x14:conditionalFormatting xmlns:xm="http://schemas.microsoft.com/office/excel/2006/main">
          <x14:cfRule type="cellIs" priority="504" stopIfTrue="1" operator="between" id="{72E5B159-97AA-4ED5-95BC-32CC8ECF844B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03" stopIfTrue="1" operator="between" id="{212A03C9-F29D-418B-A099-FC0F21AAC6D6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02" stopIfTrue="1" operator="between" id="{F61F5342-014F-468B-831E-3DE6469B04AB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01" stopIfTrue="1" operator="greaterThanOrEqual" id="{A5715F5A-DA7E-4397-A406-BE94FDB46154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98" stopIfTrue="1" operator="between" id="{F6C5B587-0AA4-4743-BC3C-893B17AD7CEE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97" stopIfTrue="1" operator="between" id="{DF65D12A-89C1-4EA0-A046-DD1EF7CE4012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96" stopIfTrue="1" operator="between" id="{C57AF2E0-77A2-4994-9C22-9E222667AE63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95" stopIfTrue="1" operator="greaterThanOrEqual" id="{7078233B-0AFB-40D4-AFB6-2E238559F97C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BM51</xm:sqref>
        </x14:conditionalFormatting>
        <x14:conditionalFormatting xmlns:xm="http://schemas.microsoft.com/office/excel/2006/main">
          <x14:cfRule type="cellIs" priority="492" stopIfTrue="1" operator="between" id="{1EA4AD8C-8DD6-49C3-902C-3464900C746D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91" stopIfTrue="1" operator="between" id="{E4EABE33-9490-41EA-910A-E5E97DDD58AD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90" stopIfTrue="1" operator="between" id="{01F59A3E-0066-4DF5-9F9F-17D7E6F526F7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89" stopIfTrue="1" operator="greaterThanOrEqual" id="{ECD20D07-BF65-4000-B3FD-F11EB1ED22C9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83" stopIfTrue="1" operator="greaterThanOrEqual" id="{65B5386F-BB82-4E97-85F8-BFF9E7C55C92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84" stopIfTrue="1" operator="between" id="{66A8A920-D9C5-47B4-8A6D-A349D749AE9E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85" stopIfTrue="1" operator="between" id="{3BF27177-1236-48BA-8AC7-77F0441E48E2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86" stopIfTrue="1" operator="between" id="{6BDAA0E5-830D-42CB-A36E-663F11B89494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BP51</xm:sqref>
        </x14:conditionalFormatting>
        <x14:conditionalFormatting xmlns:xm="http://schemas.microsoft.com/office/excel/2006/main">
          <x14:cfRule type="cellIs" priority="480" stopIfTrue="1" operator="between" id="{524B787A-6B0C-4504-8D12-B7CCDDB3FCF0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79" stopIfTrue="1" operator="between" id="{556A4476-2281-4A30-957A-8353B56718B6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78" stopIfTrue="1" operator="between" id="{D494A9E4-C518-472A-BE90-AE969BF0A360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77" stopIfTrue="1" operator="greaterThanOrEqual" id="{D3AFC462-B962-41F0-B81C-2BCC4888AA3C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74" stopIfTrue="1" operator="between" id="{834E9C8F-CA71-4A15-9171-1EECE643F3F8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72" stopIfTrue="1" operator="between" id="{98253371-2CA6-4CA7-A33D-CA6CDAB103EF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71" stopIfTrue="1" operator="greaterThanOrEqual" id="{61767707-D7E8-41A4-B15C-5A24D3C1441C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73" stopIfTrue="1" operator="between" id="{8742D8C7-D3DE-4DB9-94E1-6E2C7E87E13C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m:sqref>BS51</xm:sqref>
        </x14:conditionalFormatting>
        <x14:conditionalFormatting xmlns:xm="http://schemas.microsoft.com/office/excel/2006/main">
          <x14:cfRule type="cellIs" priority="468" stopIfTrue="1" operator="between" id="{45DB2E84-4A95-4B57-AE4B-4039597AF892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17E6A807-B401-4563-98D7-2AF1CB243AFC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66" stopIfTrue="1" operator="between" id="{2B3C906C-D1FC-4CAA-AEB7-FB7B305161BB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65" stopIfTrue="1" operator="greaterThanOrEqual" id="{0AFB918E-1742-403C-A582-12465415AE8C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62" stopIfTrue="1" operator="between" id="{8C9CD1C6-8B28-48AB-BEE9-6249E368087E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59" stopIfTrue="1" operator="greaterThanOrEqual" id="{05471F59-313E-4839-A306-7690F1DD7C0D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3DD66564-275C-42D6-9251-C8FE31287F7B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61" stopIfTrue="1" operator="between" id="{679D7E7B-BB1F-4DF2-9BBA-B9C8211071D8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m:sqref>BV51</xm:sqref>
        </x14:conditionalFormatting>
        <x14:conditionalFormatting xmlns:xm="http://schemas.microsoft.com/office/excel/2006/main">
          <x14:cfRule type="cellIs" priority="455" stopIfTrue="1" operator="between" id="{8C8071F6-EDEC-4ED5-B260-F510353FEB56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56" stopIfTrue="1" operator="between" id="{2BCFDDBB-56FD-4921-902E-1E5BEB319B4F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53" stopIfTrue="1" operator="greaterThanOrEqual" id="{54A6B25C-328C-4AE2-B738-CD9160C82EA9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54" stopIfTrue="1" operator="between" id="{DF2A20B2-6DA0-4259-981F-AC3F4D898B93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50" stopIfTrue="1" operator="between" id="{CCC845F4-8CD1-4233-882E-0C4DEED65A20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49" stopIfTrue="1" operator="between" id="{77666A05-08EE-47FB-A8BC-1065257B9CB6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10B339FC-D7DC-4035-8155-56F4C9670BF7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47" stopIfTrue="1" operator="greaterThanOrEqual" id="{0B923038-AAE5-4C23-BA45-23AE72A123C5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BY51</xm:sqref>
        </x14:conditionalFormatting>
        <x14:conditionalFormatting xmlns:xm="http://schemas.microsoft.com/office/excel/2006/main">
          <x14:cfRule type="cellIs" priority="177" stopIfTrue="1" operator="greaterThanOrEqual" id="{0E0BBBE7-6501-4E3B-8BAC-09613EAED50E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3B14BC5B-9A13-451C-8981-1246BA1A17AB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CBD3DFF5-47EB-4C35-ACC9-E8425D9F2058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95F936B7-9ED2-4401-A570-6C647D73F6EA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436" stopIfTrue="1" operator="between" id="{027E9C2F-6124-4C11-8E9A-4B10A45C3DAA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greaterThanOrEqual" id="{D8BCD020-B0FB-4906-8A55-BCDBB6BD9D3C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D16630D2-0612-4E6C-ABE0-09D8DA06608B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C6DBFD76-EE36-4315-AE84-686710FD7A27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m:sqref>CB51</xm:sqref>
        </x14:conditionalFormatting>
        <x14:conditionalFormatting xmlns:xm="http://schemas.microsoft.com/office/excel/2006/main">
          <x14:cfRule type="cellIs" priority="192" stopIfTrue="1" operator="between" id="{B83E9D10-0B04-45B9-B842-E0658944415D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91" stopIfTrue="1" operator="between" id="{2B640FA7-EE24-4C31-B0F2-A26163E30DFC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90" stopIfTrue="1" operator="between" id="{AE2B2A12-1D20-4248-8C04-FC3818C07E9E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89" stopIfTrue="1" operator="greaterThanOrEqual" id="{CE2C2C07-FE19-4F49-A8DA-DEEDBD85E11E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423" stopIfTrue="1" operator="greaterThanOrEqual" id="{5617F0C4-0884-418C-AE44-8FBA30CCA4B3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26" stopIfTrue="1" operator="between" id="{C890702E-CE0E-4568-A1D5-1F1E2FCE45B4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25" stopIfTrue="1" operator="between" id="{C25058DD-50A9-49CB-A7F3-6285DBEE5218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24" stopIfTrue="1" operator="between" id="{8FBF4B27-9FD5-42F4-BB79-CAEFBB279502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m:sqref>CE51</xm:sqref>
        </x14:conditionalFormatting>
        <x14:conditionalFormatting xmlns:xm="http://schemas.microsoft.com/office/excel/2006/main">
          <x14:cfRule type="cellIs" priority="174" stopIfTrue="1" operator="between" id="{01850F72-0591-4ACD-B54B-57FEB92A47E4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71" stopIfTrue="1" operator="greaterThanOrEqual" id="{3685EDDA-8667-48DC-B9D0-368AADB5135D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907DAD9E-7D5E-46E7-AD8E-9989A01BEEEC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AA5A2B11-3D7B-4B9A-89B8-1992A879FB87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419" stopIfTrue="1" operator="between" id="{670BE709-3569-4537-97DB-7103BE8FFFF9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18" stopIfTrue="1" operator="between" id="{894E815A-02A2-423C-B90D-91C9AB6C4F43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17" stopIfTrue="1" operator="greaterThanOrEqual" id="{D013EFF5-C3FC-4FC8-8556-35B0301683A2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20" stopIfTrue="1" operator="between" id="{05F59136-4A8E-4D37-B578-D6E64F2A2A2F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59" stopIfTrue="1" operator="greaterThanOrEqual" id="{6A44EB33-9AF5-44E5-AC54-E964B2844E5A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9323EA27-D835-409F-9D17-FEF38031C464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8" stopIfTrue="1" operator="between" id="{2FD8A2D9-9587-48ED-9D0D-9E640E3D467A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B6C62B1E-705C-4E1D-9E9A-7E29EA8DC255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ECCBCBDD-28C8-47BB-AF71-821B42B185A4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5475CCF6-90C1-4408-BCD9-5B793E9EBCF8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6" stopIfTrue="1" operator="between" id="{D4C8C4F0-35EF-413A-8D0E-1FC719C55131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5" stopIfTrue="1" operator="greaterThanOrEqual" id="{9FEE5C37-4CFA-4267-99F7-A7F398822D3C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CH51</xm:sqref>
        </x14:conditionalFormatting>
        <x14:conditionalFormatting xmlns:xm="http://schemas.microsoft.com/office/excel/2006/main">
          <x14:cfRule type="cellIs" priority="138" stopIfTrue="1" operator="between" id="{3E518A30-DDB2-46E9-A8B9-E5D748DEAE72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DBD816AD-5180-4D2C-89B7-8792073DFDAE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6" stopIfTrue="1" operator="between" id="{68772D54-3CFA-4AB8-990F-EAA7E7B47BFB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35" stopIfTrue="1" operator="greaterThanOrEqual" id="{A3F4623E-6918-402E-8407-681B50F4593C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44" stopIfTrue="1" operator="between" id="{17EA5471-0DE9-427C-8BDF-4293E3DFE536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3" stopIfTrue="1" operator="between" id="{653F5114-038D-4E61-A028-0C6EE04E253F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42" stopIfTrue="1" operator="between" id="{480469A8-13C3-448A-A2D8-0300A0105E64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1" stopIfTrue="1" operator="greaterThanOrEqual" id="{FFC5ABF1-6570-4975-8469-1C03598B87D9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126" stopIfTrue="1" operator="between" id="{60226673-720F-4D43-BFA3-C4565FCF4A68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D47CC2B7-2E53-4337-8AA5-81C76B665213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2" stopIfTrue="1" operator="between" id="{3E70350B-947E-4EC1-834E-AC9684418411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3" stopIfTrue="1" operator="greaterThanOrEqual" id="{85F058E3-2C68-433D-81FC-AA8B9DA8D128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31" stopIfTrue="1" operator="between" id="{AABAF602-51FF-4F08-862F-AF32D6CAF340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8BE4199F-297D-4782-9988-9E1E61EB4D14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9" stopIfTrue="1" operator="greaterThanOrEqual" id="{FC71CFC3-3421-44F3-9172-183802B96F55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19937A54-1F62-4289-A079-92F6A9426ECA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m:sqref>CK51</xm:sqref>
        </x14:conditionalFormatting>
        <x14:conditionalFormatting xmlns:xm="http://schemas.microsoft.com/office/excel/2006/main">
          <x14:cfRule type="cellIs" priority="117" stopIfTrue="1" operator="between" id="{A95E4BFB-9837-4FAC-B7EB-3C8B0BEF826F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118" stopIfTrue="1" operator="greaterThanOrEqual" id="{332918D3-990B-4A38-B065-7144F378B7C6}">
            <xm:f>'1. Semáforos Diciembre'!$K$54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9" stopIfTrue="1" operator="between" id="{96CF1249-8D4B-401B-AFE2-B598DE67C0CE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AD11521C-7D5D-4138-A203-AE36EEFA07E9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111" stopIfTrue="1" operator="between" id="{6F0C50F7-51DA-4854-B2B1-09E553F0F28E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113" stopIfTrue="1" operator="between" id="{03F32953-131A-4D0B-9322-4AAB88193B24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greaterThanOrEqual" id="{D6A315C9-19BB-4667-85E5-B566CBCAA180}">
            <xm:f>'1. Semáforos Diciembre'!$K$54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0478D66A-24AB-49BA-BAB1-ABFD5E1924D4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m:sqref>CN51</xm:sqref>
        </x14:conditionalFormatting>
        <x14:conditionalFormatting xmlns:xm="http://schemas.microsoft.com/office/excel/2006/main">
          <x14:cfRule type="cellIs" priority="107" stopIfTrue="1" operator="between" id="{DB70987F-49B9-4846-ACE2-ADBA58659EC4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AB033DCB-0502-47F2-91E0-7FC265537DCF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8B4940C4-51C0-4979-8C48-1657A28E6B31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08" stopIfTrue="1" operator="between" id="{B0D1184E-F3A7-478D-90FF-8FD01013E0F6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102" stopIfTrue="1" operator="between" id="{17514F2C-2112-4F5C-A7FD-E9796EF93245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E5DC431D-D317-49A7-B1D3-A2D641B5C970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greaterThan" id="{7F33C124-7002-40F2-B173-42C51BC5F1B5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6E3D90CF-2E56-4523-B99D-D52BDBAF8153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m:sqref>CQ51</xm:sqref>
        </x14:conditionalFormatting>
        <x14:conditionalFormatting xmlns:xm="http://schemas.microsoft.com/office/excel/2006/main">
          <x14:cfRule type="cellIs" priority="330" stopIfTrue="1" operator="between" id="{6A632C79-71CB-424A-A29A-C0B822932585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9" stopIfTrue="1" operator="between" id="{755A4BEB-FEB0-4DE4-A37A-A63974C65FC0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CF254EC1-63D2-4F67-AB33-C0C46C469CA9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7" stopIfTrue="1" operator="greaterThanOrEqual" id="{E5F85D53-FC48-4C6A-8947-53234031BBEE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321" stopIfTrue="1" operator="greaterThanOrEqual" id="{9E5A9B4E-8DAD-4091-845A-0632D27E429A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1436C225-5170-44BA-9915-6E44F32ACAAD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4" stopIfTrue="1" operator="between" id="{04802D1B-8BA6-4876-BF98-78C0633CAD1D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68B86804-27E1-4EDB-B8A9-1887374A0A51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m:sqref>CT51</xm:sqref>
        </x14:conditionalFormatting>
        <x14:conditionalFormatting xmlns:xm="http://schemas.microsoft.com/office/excel/2006/main">
          <x14:cfRule type="cellIs" priority="315" stopIfTrue="1" operator="greaterThanOrEqual" id="{9982847B-9E93-486B-9029-884FBD08444C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E67CABB4-AFD4-474F-ABFE-0AA245194595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7" stopIfTrue="1" operator="between" id="{BE836871-B5FC-4494-BC62-A967FBE8F1AE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0230BA46-B644-4AAD-B1FB-D823B7E43DD5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312" stopIfTrue="1" operator="between" id="{C6209A75-A17A-4F97-8196-3101B68F19D2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09" stopIfTrue="1" operator="greaterThanOrEqual" id="{AB4D5EAD-C866-4F56-88BE-7BEFF781C54B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C3084E2F-B8EF-49CA-93C2-EE4C9197CA29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EA2A2511-423F-4F14-861E-3266EF74A5B2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m:sqref>CW51</xm:sqref>
        </x14:conditionalFormatting>
        <x14:conditionalFormatting xmlns:xm="http://schemas.microsoft.com/office/excel/2006/main">
          <x14:cfRule type="cellIs" priority="2410" stopIfTrue="1" operator="between" id="{831378AD-C006-446D-A639-EA9F965F6BBD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411" stopIfTrue="1" operator="between" id="{A16D8588-EA37-4BD7-B9F2-5F5426990076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409" stopIfTrue="1" operator="greaterThanOrEqual" id="{5CD44533-B21F-4113-A59A-62679DBD5E9A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2412" stopIfTrue="1" operator="between" id="{1990FE43-E235-4FDB-80AF-D741AE2DF9CF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m:sqref>CZ11:CZ12 CZ14:CZ24 CZ27 CZ30:CZ44</xm:sqref>
        </x14:conditionalFormatting>
        <x14:conditionalFormatting xmlns:xm="http://schemas.microsoft.com/office/excel/2006/main">
          <x14:cfRule type="cellIs" priority="36" stopIfTrue="1" operator="between" id="{8560B7AE-8610-4A8D-A0AE-5F50105E9784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85F94D71-589A-4A18-8C7F-6A2B854F8975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C38D7569-7B33-449E-B7C0-3955FCB4BC3A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2A0D375D-217C-4BD9-BFA7-B789F96539BE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m:sqref>CZ13 DC44</xm:sqref>
        </x14:conditionalFormatting>
        <x14:conditionalFormatting xmlns:xm="http://schemas.microsoft.com/office/excel/2006/main">
          <x14:cfRule type="cellIs" priority="29" stopIfTrue="1" operator="between" id="{6951DBD6-5EF9-4B42-B992-0C94A04F28A9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3A99B159-C38C-4E51-8096-45F4E8269510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7" stopIfTrue="1" operator="greaterThanOrEqual" id="{6E42C94F-B5A1-4184-B941-824B1026FA2B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613EEF71-BE69-48D7-9F50-FE3F92DF9900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m:sqref>CZ25:CZ26</xm:sqref>
        </x14:conditionalFormatting>
        <x14:conditionalFormatting xmlns:xm="http://schemas.microsoft.com/office/excel/2006/main">
          <x14:cfRule type="cellIs" priority="21" stopIfTrue="1" operator="greaterThanOrEqual" id="{D772895A-6FEF-4CE2-ACAF-62694DA1D177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C2E0D61C-043F-46DE-B9D7-876E528AB3D4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165D958E-6AD7-4D01-A426-3EBA4701479D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3915262D-3A24-4EB3-AFD2-D40CFF886136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m:sqref>CZ28:CZ29</xm:sqref>
        </x14:conditionalFormatting>
        <x14:conditionalFormatting xmlns:xm="http://schemas.microsoft.com/office/excel/2006/main">
          <x14:cfRule type="cellIs" priority="298" operator="between" id="{F406C113-9125-425E-B92E-AA9D9BA20A3B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297" operator="greaterThanOrEqual" id="{93EE0998-C505-48A9-A470-A1B424D48E81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00" operator="between" id="{74034B43-7BF9-4DDC-8B40-EB2F7A6FFC84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299" operator="between" id="{05568B16-05C1-4870-8248-214F36B217A2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m:sqref>CZ51</xm:sqref>
        </x14:conditionalFormatting>
        <x14:conditionalFormatting xmlns:xm="http://schemas.microsoft.com/office/excel/2006/main">
          <x14:cfRule type="cellIs" priority="41" stopIfTrue="1" operator="between" id="{3D3B8695-24A9-4833-8132-CF132E8F4C1C}">
            <xm:f>'1. Semáforos Diciembre'!$I$62</xm:f>
            <xm:f>'1. Semáforos Diciembre'!$J$62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F813703E-6646-4699-9E57-0777D92C092F}">
            <xm:f>'1. Semáforos Diciembre'!$K$62</xm:f>
            <xm:f>'1. Semáforos Diciembre'!$L$62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OrEqual" id="{A6A9C506-9992-4153-A434-A6B0A2249032}">
            <xm:f>'1. Semáforos Diciembre'!$M$62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BB3633FF-D0CA-4308-9A0D-D2E33B0B6459}">
            <xm:f>'1. Semáforos Diciembre'!$G$62</xm:f>
            <xm:f>'1. Semáforos Diciembre'!$H$62</xm:f>
            <x14:dxf>
              <fill>
                <patternFill>
                  <bgColor rgb="FFFF0000"/>
                </patternFill>
              </fill>
            </x14:dxf>
          </x14:cfRule>
          <xm:sqref>DC11:DC42</xm:sqref>
        </x14:conditionalFormatting>
        <x14:conditionalFormatting xmlns:xm="http://schemas.microsoft.com/office/excel/2006/main">
          <x14:cfRule type="cellIs" priority="88" operator="between" id="{6228D601-4B91-415D-9944-AE64917D425C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87" operator="greaterThanOrEqual" id="{3F5307D5-5FBD-4F3D-86DE-1FF193590687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90" operator="between" id="{F6D742C0-CBBB-4E0D-8D4C-9E8CA5F6AECD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89" operator="between" id="{2E6E6017-9948-497B-AD01-C0AED5EFA3BE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m:sqref>DC51</xm:sqref>
        </x14:conditionalFormatting>
        <x14:conditionalFormatting xmlns:xm="http://schemas.microsoft.com/office/excel/2006/main">
          <x14:cfRule type="cellIs" priority="82" stopIfTrue="1" operator="between" id="{E1D9BE73-620B-4253-8F20-DB68E8893B5F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7FF6F5ED-A83B-4CB9-B48A-6AE4C11B9F53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7DC50546-D5BC-49B4-BCF1-7FDC3DD04AFE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81" stopIfTrue="1" operator="greaterThanOrEqual" id="{9D6F6C31-B227-4F0A-80CE-2BA1A0A486A2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93" stopIfTrue="1" operator="between" id="{7DD112ED-3E67-4CAF-ABA6-880646CAED17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28FCCF5F-C45C-43A3-962E-968AEF33FF02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2FC9AEDB-6A18-4771-A58A-1A8C3002470F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291" stopIfTrue="1" operator="greaterThanOrEqual" id="{3661CD15-2BDB-483A-8FF0-C8C535394A51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983" stopIfTrue="1" operator="between" id="{EF058156-2310-4649-8B2F-5065F7AD957B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82" stopIfTrue="1" operator="between" id="{03ABF7CF-0C29-472E-929E-7074EE2F5850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81" stopIfTrue="1" operator="between" id="{D46CE16A-2763-420F-BA2A-D670A67B7320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80" stopIfTrue="1" operator="greaterThanOrEqual" id="{C1D1A70F-35E6-4EE9-8763-F634AF115847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986" stopIfTrue="1" operator="greaterThanOrEqual" id="{2328A411-ADF7-41BE-B2D2-6CFBDAA86465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987" stopIfTrue="1" operator="between" id="{37E9AF87-9A3B-42F3-930E-DEC63310E187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88" stopIfTrue="1" operator="between" id="{8E71017E-EB98-40E8-8DB5-62CBB8D5963A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89" stopIfTrue="1" operator="between" id="{C3B0B889-4835-4C0C-9312-D7FE066F4A98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m:sqref>DF51</xm:sqref>
        </x14:conditionalFormatting>
        <x14:conditionalFormatting xmlns:xm="http://schemas.microsoft.com/office/excel/2006/main">
          <x14:cfRule type="cellIs" priority="281" stopIfTrue="1" operator="between" id="{920FE6BC-9720-40A3-86B1-B3CA66A35490}">
            <xm:f>'1. Semáforos Diciembre'!$I$40</xm:f>
            <xm:f>'1. Semáforos Diciembre'!$J$40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6E5BF9D3-4EB2-4121-AF66-48BD8BC0A47D}">
            <xm:f>'1. Semáforos Diciembre'!$K$40</xm:f>
            <xm:f>'1. Semáforos Diciembre'!$L$40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4B630B45-A68C-486C-91C1-45AF239CE205}">
            <xm:f>'1. Semáforos Diciembre'!$M$40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D08B2742-B984-4ABF-9756-89E574194D27}">
            <xm:f>'1. Semáforos Diciembre'!$G$40</xm:f>
            <xm:f>'1. Semáforos Diciembre'!$H$40</xm:f>
            <x14:dxf>
              <fill>
                <patternFill>
                  <bgColor rgb="FFFF00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76" stopIfTrue="1" operator="between" id="{54213EE8-A2D6-4B6A-822F-C9DDBCAD5054}">
            <xm:f>'1. Semáforos Diciembre'!$G$40</xm:f>
            <xm:f>'1. Semáforos Diciembre'!$H$40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273" stopIfTrue="1" operator="greaterThanOrEqual" id="{28513805-55E3-47EA-AA76-5D7D390250B2}">
            <xm:f>'1. Semáforos Diciembre'!$M$40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275" stopIfTrue="1" operator="between" id="{5A8ED772-FCEA-42CB-B38C-B1DD75F3C279}">
            <xm:f>'1. Semáforos Diciembre'!$I$40</xm:f>
            <xm:f>'1. Semáforos Diciembre'!$J$40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274" stopIfTrue="1" operator="between" id="{2866894D-F7A2-49F6-A761-553EF7AEC5A8}">
            <xm:f>'1. Semáforos Diciembre'!$K$40</xm:f>
            <xm:f>'1. Semáforos Diciembre'!$L$40</xm:f>
            <x14:dxf>
              <fill>
                <patternFill>
                  <bgColor rgb="FF92D050"/>
                </patternFill>
              </fill>
            </x14:dxf>
          </x14:cfRule>
          <xm:sqref>FQ51</xm:sqref>
        </x14:conditionalFormatting>
        <x14:conditionalFormatting xmlns:xm="http://schemas.microsoft.com/office/excel/2006/main">
          <x14:cfRule type="cellIs" priority="270" stopIfTrue="1" operator="between" id="{BB792AB2-F3A5-4F3C-8C51-D08AD44DE319}">
            <xm:f>'1. Semáforos Diciembre'!$G$41</xm:f>
            <xm:f>'1. Semáforos Diciembre'!$H$41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267" stopIfTrue="1" operator="greaterThanOrEqual" id="{7C7B01AD-C71E-4347-A3B8-245A3161012A}">
            <xm:f>'1. Semáforos Diciembre'!$M$41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0398AC3F-93DF-4799-988C-77D533F0CE7E}">
            <xm:f>'1. Semáforos Diciembre'!$K$41</xm:f>
            <xm:f>'1. Semáforos Diciembre'!$L$41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00FD7E4D-1BA2-4BF7-A787-72CDF2D0DC30}">
            <xm:f>'1. Semáforos Diciembre'!$I$41</xm:f>
            <xm:f>'1. Semáforos Diciembre'!$J$41</xm:f>
            <x14:dxf>
              <fill>
                <patternFill>
                  <bgColor rgb="FFFFFF0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62" stopIfTrue="1" operator="between" id="{ADBD56A0-5441-4C19-A2C7-08E50C3A96DA}">
            <xm:f>'1. Semáforos Diciembre'!$K$41</xm:f>
            <xm:f>'1. Semáforos Diciembre'!$L$41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64" stopIfTrue="1" operator="between" id="{09E75973-7822-4036-AED7-B211596704D4}">
            <xm:f>'1. Semáforos Diciembre'!$G$41</xm:f>
            <xm:f>'1. Semáforos Diciembre'!$H$41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3868FE7B-72CB-45D4-B72A-60982021C355}">
            <xm:f>'1. Semáforos Diciembre'!$I$41</xm:f>
            <xm:f>'1. Semáforos Diciembre'!$J$41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261" stopIfTrue="1" operator="greaterThanOrEqual" id="{A3A17A82-D3BE-45AC-A2DD-63E99E4B6F70}">
            <xm:f>'1. Semáforos Diciembre'!$M$41</xm:f>
            <x14:dxf>
              <fill>
                <patternFill>
                  <bgColor rgb="FFFFC000"/>
                </patternFill>
              </fill>
            </x14:dxf>
          </x14:cfRule>
          <xm:sqref>FT51</xm:sqref>
        </x14:conditionalFormatting>
        <x14:conditionalFormatting xmlns:xm="http://schemas.microsoft.com/office/excel/2006/main">
          <x14:cfRule type="cellIs" priority="255" stopIfTrue="1" operator="greaterThanOrEqual" id="{7596A308-40AC-4ED2-882F-93C55BDA5061}">
            <xm:f>'1. Semáforos Diciembre'!$M$42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5CCA5CD8-B272-4B27-AA34-C2C6ADA64357}">
            <xm:f>'1. Semáforos Diciembre'!$K$42</xm:f>
            <xm:f>'1. Semáforos Diciembre'!$L$42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DA1DCED6-2544-4A8A-8402-1FC79093E9A2}">
            <xm:f>'1. Semáforos Diciembre'!$I$42</xm:f>
            <xm:f>'1. Semáforos Diciembre'!$J$42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55565178-0ED2-43B8-9833-FE5EFF481F95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52" stopIfTrue="1" operator="between" id="{9C3BABCB-A079-42DA-8F43-8E83F23668A7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0509BCEC-0D31-4187-8555-5EF7A1452B50}">
            <xm:f>'1. Semáforos Diciembre'!$I$42</xm:f>
            <xm:f>'1. Semáforos Diciembre'!$J$42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65E0E9DB-F286-44B6-A8DA-8D9516DFE083}">
            <xm:f>'1. Semáforos Diciembre'!$K$42</xm:f>
            <xm:f>'1. Semáforos Diciembre'!$L$42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OrEqual" id="{4B7F070C-B20D-4390-B322-2AEC1B7F05A5}">
            <xm:f>'1. Semáforos Diciembre'!$M$42</xm:f>
            <x14:dxf>
              <fill>
                <patternFill>
                  <bgColor rgb="FFFFC000"/>
                </patternFill>
              </fill>
            </x14:dxf>
          </x14:cfRule>
          <xm:sqref>FW51</xm:sqref>
        </x14:conditionalFormatting>
        <x14:conditionalFormatting xmlns:xm="http://schemas.microsoft.com/office/excel/2006/main">
          <x14:cfRule type="cellIs" priority="234" stopIfTrue="1" operator="between" id="{2ADD64D2-4C66-47DB-9B4D-D20A7D08850A}">
            <xm:f>'1. Semáforos Diciembre'!$G$43</xm:f>
            <xm:f>'1. Semáforos Diciembre'!$I$43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822B8BEE-30C1-46E6-AFC1-70B88D692ED8}">
            <xm:f>'1. Semáforos Diciembre'!$I$43</xm:f>
            <xm:f>'1. Semáforos Diciembre'!$J$43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6DA5583A-D61B-4B53-ABF8-72F44D053F33}">
            <xm:f>'1. Semáforos Diciembre'!$K$43</xm:f>
            <xm:f>'1. Semáforos Diciembre'!$L$43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" id="{2DAADD47-9DE0-43C0-AB95-04E95C56B4F6}">
            <xm:f>'1. Semáforos Diciembre'!$M$43</xm:f>
            <x14:dxf>
              <fill>
                <patternFill>
                  <bgColor rgb="FFFFC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46" stopIfTrue="1" operator="between" id="{54437736-57F1-4D92-B32F-4ECC8A28699F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ED052177-1C8C-4B5F-B199-6E982B58FAAB}">
            <xm:f>'1. Semáforos Diciembre'!$I$42</xm:f>
            <xm:f>'1. Semáforos Diciembre'!$J$42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C25DD21A-C78B-485A-8C57-E49BEB1A3FB1}">
            <xm:f>'1. Semáforos Diciembre'!$K$42</xm:f>
            <xm:f>'1. Semáforos Diciembre'!$L$42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4757ADAB-CCA1-4323-8230-390D944045BB}">
            <xm:f>'1. Semáforos Diciembre'!$M$42</xm:f>
            <x14:dxf>
              <fill>
                <patternFill>
                  <bgColor rgb="FFFFC00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40" stopIfTrue="1" operator="between" id="{16F9B9BC-541F-496E-9B8B-CAB5CDD0E2A9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C241EBC4-2B73-4BF5-8805-421DCACE5728}">
            <xm:f>'1. Semáforos Diciembre'!$I$42</xm:f>
            <xm:f>'1. Semáforos Diciembre'!$J$42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95F692BD-1823-4210-952A-A8F552C5B89D}">
            <xm:f>'1. Semáforos Diciembre'!$K$42</xm:f>
            <xm:f>'1. Semáforos Diciembre'!$L$42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8121A48C-75FE-4A63-8034-204CD675C607}">
            <xm:f>'1. Semáforos Diciembre'!$M$42</xm:f>
            <x14:dxf>
              <fill>
                <patternFill>
                  <bgColor rgb="FFFFC000"/>
                </patternFill>
              </fill>
            </x14:dxf>
          </x14:cfRule>
          <xm:sqref>FZ51</xm:sqref>
        </x14:conditionalFormatting>
        <x14:conditionalFormatting xmlns:xm="http://schemas.microsoft.com/office/excel/2006/main">
          <x14:cfRule type="cellIs" priority="225" stopIfTrue="1" operator="greaterThanOrEqual" id="{F9BDA1E9-6929-4705-BF8E-E77404FE3B5C}">
            <xm:f>'1. Semáforos Diciembre'!$M$44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1530B8EF-7B4B-4001-89F0-AA29B35F71E8}">
            <xm:f>'1. Semáforos Diciembre'!$K$44</xm:f>
            <xm:f>'1. Semáforos Diciembre'!$L$44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84CA6374-CF87-4016-B93A-D819EC25E51F}">
            <xm:f>'1. Semáforos Diciembre'!$I$44</xm:f>
            <xm:f>'1. Semáforos Diciembre'!$J$44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228" stopIfTrue="1" operator="between" id="{1BFC6AFC-7358-4732-AE34-5722911D1E66}">
            <xm:f>'1. Semáforos Diciembre'!$G$44</xm:f>
            <xm:f>'1. Semáforos Diciembre'!$H$44</xm:f>
            <x14:dxf>
              <fill>
                <patternFill>
                  <bgColor rgb="FFFF00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222" stopIfTrue="1" operator="between" id="{40B2698F-09DC-42B7-A1B5-0EF0A817E365}">
            <xm:f>'1. Semáforos Diciembre'!$G$44</xm:f>
            <xm:f>'1. Semáforos Diciembre'!$H$44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219" stopIfTrue="1" operator="greaterThanOrEqual" id="{E84701A4-458D-4156-A1F3-4616A87E5C33}">
            <xm:f>'1. Semáforos Diciembre'!$M$44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AE61643C-2CF4-46FF-A166-630D3D24825D}">
            <xm:f>'1. Semáforos Diciembre'!$K$44</xm:f>
            <xm:f>'1. Semáforos Diciembre'!$L$44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745" stopIfTrue="1" operator="between" id="{31ADEBC7-B5C9-47BF-9262-03FF896E4A89}">
            <xm:f>'1. Semáforos Diciembre'!$I$44</xm:f>
            <xm:f>'1. Semáforos Diciembre'!$J$44</xm:f>
            <x14:dxf>
              <fill>
                <patternFill>
                  <bgColor rgb="FFFFFF00"/>
                </patternFill>
              </fill>
            </x14:dxf>
          </x14:cfRule>
          <xm:sqref>GC51</xm:sqref>
        </x14:conditionalFormatting>
        <x14:conditionalFormatting xmlns:xm="http://schemas.microsoft.com/office/excel/2006/main">
          <x14:cfRule type="cellIs" priority="18" stopIfTrue="1" operator="between" id="{B8CBB436-109F-45E6-9BDB-98A81DD2345B}">
            <xm:f>'1. Semáforos Diciembre'!$G$45</xm:f>
            <xm:f>'1. Semáforos Diciembre'!$H$45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D59A9DD0-A84C-4C76-921E-6E930DC57533}">
            <xm:f>'1. Semáforos Diciembre'!$I$45</xm:f>
            <xm:f>'1. Semáforos Diciembre'!$J$45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8AD04361-287B-478D-808C-DB7B8D51F356}">
            <xm:f>'1. Semáforos Diciembre'!$K$45</xm:f>
            <xm:f>'1. Semáforos Diciembre'!$L$45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09349DE5-3353-46DD-A01B-BF89DB6F1EF6}">
            <xm:f>'1. Semáforos Diciembre'!$M$45</xm:f>
            <x14:dxf>
              <fill>
                <patternFill>
                  <bgColor rgb="FFFFC000"/>
                </patternFill>
              </fill>
            </x14:dxf>
          </x14:cfRule>
          <xm:sqref>GF11:GF44</xm:sqref>
        </x14:conditionalFormatting>
        <x14:conditionalFormatting xmlns:xm="http://schemas.microsoft.com/office/excel/2006/main">
          <x14:cfRule type="cellIs" priority="9" stopIfTrue="1" operator="greaterThanOrEqual" id="{7DE85AF0-B1E9-49A2-BC00-1C0504745793}">
            <xm:f>'1. Semáforos Diciembre'!$M$45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4D47B799-EA1F-4713-854A-DF0B99EA952B}">
            <xm:f>'1. Semáforos Diciembre'!$K$45</xm:f>
            <xm:f>'1. Semáforos Diciembre'!$L$45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C2F9B7D8-4E23-4DF1-9879-8C21398F7213}">
            <xm:f>'1. Semáforos Diciembre'!$I$45</xm:f>
            <xm:f>'1. Semáforos Diciembre'!$J$45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C7F51571-033C-4480-9CB0-D9381FD61062}">
            <xm:f>'1. Semáforos Diciembre'!$G$45</xm:f>
            <xm:f>'1. Semáforos Diciembre'!$H$45</xm:f>
            <x14:dxf>
              <fill>
                <patternFill>
                  <bgColor rgb="FFFF0000"/>
                </patternFill>
              </fill>
            </x14:dxf>
          </x14:cfRule>
          <xm:sqref>GF51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1"/>
  <sheetViews>
    <sheetView zoomScale="79" zoomScaleNormal="79" workbookViewId="0">
      <selection activeCell="A11" sqref="A11"/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45" width="20.578125" customWidth="1"/>
    <col min="46" max="46" width="20.578125" style="1" customWidth="1"/>
    <col min="47" max="70" width="20.578125" customWidth="1"/>
    <col min="71" max="73" width="23.26171875" customWidth="1"/>
    <col min="74" max="75" width="20.578125" customWidth="1"/>
    <col min="76" max="76" width="20.578125" style="1" customWidth="1"/>
    <col min="77" max="78" width="20.578125" customWidth="1"/>
    <col min="79" max="79" width="20.578125" style="1" customWidth="1"/>
    <col min="80" max="81" width="20.578125" customWidth="1"/>
    <col min="82" max="82" width="20.578125" style="1" customWidth="1"/>
    <col min="83" max="84" width="20.578125" customWidth="1"/>
    <col min="85" max="85" width="20.578125" style="1" customWidth="1"/>
    <col min="86" max="87" width="20.578125" customWidth="1"/>
    <col min="88" max="88" width="20.578125" style="1" customWidth="1"/>
    <col min="89" max="90" width="20.578125" customWidth="1"/>
    <col min="91" max="91" width="20.578125" style="1" customWidth="1"/>
    <col min="92" max="93" width="20.578125" customWidth="1"/>
    <col min="94" max="94" width="20.578125" style="1" customWidth="1"/>
    <col min="95" max="96" width="20.578125" customWidth="1"/>
    <col min="97" max="97" width="20.578125" style="1" customWidth="1"/>
    <col min="98" max="99" width="19.578125" customWidth="1"/>
    <col min="100" max="100" width="19.578125" style="1" customWidth="1"/>
    <col min="101" max="102" width="20.578125" customWidth="1"/>
    <col min="103" max="103" width="20.578125" style="1" customWidth="1"/>
    <col min="104" max="105" width="20.578125" customWidth="1"/>
    <col min="106" max="106" width="20.578125" style="1" customWidth="1"/>
    <col min="107" max="108" width="20.578125" customWidth="1"/>
    <col min="109" max="109" width="20.578125" style="1" customWidth="1"/>
    <col min="110" max="111" width="20.578125" customWidth="1"/>
    <col min="112" max="112" width="20.578125" style="1" customWidth="1"/>
    <col min="113" max="174" width="20.578125" customWidth="1"/>
    <col min="175" max="175" width="20.578125" style="1" customWidth="1"/>
    <col min="176" max="177" width="20.578125" customWidth="1"/>
    <col min="178" max="178" width="20.578125" style="1" customWidth="1"/>
    <col min="179" max="180" width="20.578125" customWidth="1"/>
    <col min="181" max="181" width="20.578125" style="1" customWidth="1"/>
    <col min="182" max="183" width="20.578125" customWidth="1"/>
    <col min="184" max="184" width="20.578125" style="1" customWidth="1"/>
    <col min="185" max="186" width="20.578125" customWidth="1"/>
    <col min="187" max="187" width="20.578125" style="1" customWidth="1"/>
    <col min="188" max="196" width="20.578125" customWidth="1"/>
  </cols>
  <sheetData>
    <row r="1" spans="1:196" s="50" customFormat="1" ht="20.100000000000001" customHeight="1" x14ac:dyDescent="0.85">
      <c r="B1" s="3" t="s">
        <v>403</v>
      </c>
      <c r="C1" s="102"/>
      <c r="D1" s="102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14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14"/>
      <c r="BY1" s="103"/>
      <c r="BZ1" s="103"/>
      <c r="CA1" s="114"/>
      <c r="CB1" s="103"/>
      <c r="CC1" s="103"/>
      <c r="CD1" s="114"/>
      <c r="CE1" s="103"/>
      <c r="CF1" s="103"/>
      <c r="CG1" s="114"/>
      <c r="CH1" s="103"/>
      <c r="CI1" s="103"/>
      <c r="CJ1" s="114"/>
      <c r="CK1" s="103"/>
      <c r="CL1" s="103"/>
      <c r="CM1" s="114"/>
      <c r="CN1" s="104"/>
      <c r="CO1" s="104"/>
      <c r="CP1" s="533"/>
      <c r="CQ1" s="104"/>
      <c r="CR1" s="104"/>
      <c r="CS1" s="533"/>
      <c r="CT1" s="104"/>
      <c r="CU1" s="104"/>
      <c r="CV1" s="533"/>
      <c r="CW1" s="104"/>
      <c r="CX1" s="104"/>
      <c r="CY1" s="533"/>
      <c r="CZ1" s="104"/>
      <c r="DA1" s="104"/>
      <c r="DB1" s="533"/>
      <c r="DC1" s="104"/>
      <c r="DD1" s="104"/>
      <c r="DE1" s="533"/>
      <c r="DF1" s="104"/>
      <c r="DG1" s="104"/>
      <c r="DH1" s="533"/>
      <c r="DI1" s="102"/>
      <c r="DJ1" s="102"/>
      <c r="DK1" s="102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14"/>
      <c r="FT1" s="103"/>
      <c r="FU1" s="103"/>
      <c r="FV1" s="114"/>
      <c r="FW1" s="103"/>
      <c r="FX1" s="103"/>
      <c r="FY1" s="114"/>
      <c r="FZ1" s="103"/>
      <c r="GA1" s="103"/>
      <c r="GB1" s="114"/>
      <c r="GC1" s="104"/>
      <c r="GD1" s="104"/>
      <c r="GE1" s="533"/>
      <c r="GF1" s="104"/>
      <c r="GG1" s="104"/>
      <c r="GH1" s="104"/>
    </row>
    <row r="2" spans="1:196" s="50" customFormat="1" ht="20.100000000000001" customHeight="1" x14ac:dyDescent="0.85">
      <c r="B2" s="3" t="s">
        <v>406</v>
      </c>
      <c r="C2" s="102"/>
      <c r="D2" s="102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14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14"/>
      <c r="BY2" s="103"/>
      <c r="BZ2" s="103"/>
      <c r="CA2" s="114"/>
      <c r="CB2" s="103"/>
      <c r="CC2" s="103"/>
      <c r="CD2" s="114"/>
      <c r="CE2" s="103"/>
      <c r="CF2" s="103"/>
      <c r="CG2" s="114"/>
      <c r="CH2" s="103"/>
      <c r="CI2" s="103"/>
      <c r="CJ2" s="114"/>
      <c r="CK2" s="103"/>
      <c r="CL2" s="103"/>
      <c r="CM2" s="114"/>
      <c r="CN2" s="104"/>
      <c r="CO2" s="104"/>
      <c r="CP2" s="533"/>
      <c r="CQ2" s="104"/>
      <c r="CR2" s="104"/>
      <c r="CS2" s="533"/>
      <c r="CT2" s="104"/>
      <c r="CU2" s="104"/>
      <c r="CV2" s="533"/>
      <c r="CW2" s="104"/>
      <c r="CX2" s="104"/>
      <c r="CY2" s="533"/>
      <c r="CZ2" s="104"/>
      <c r="DA2" s="104"/>
      <c r="DB2" s="533"/>
      <c r="DC2" s="104"/>
      <c r="DD2" s="104"/>
      <c r="DE2" s="533"/>
      <c r="DF2" s="104"/>
      <c r="DG2" s="104"/>
      <c r="DH2" s="533"/>
      <c r="DI2" s="102"/>
      <c r="DJ2" s="102"/>
      <c r="DK2" s="102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14"/>
      <c r="FT2" s="103"/>
      <c r="FU2" s="103"/>
      <c r="FV2" s="114"/>
      <c r="FW2" s="103"/>
      <c r="FX2" s="103"/>
      <c r="FY2" s="114"/>
      <c r="FZ2" s="103"/>
      <c r="GA2" s="103"/>
      <c r="GB2" s="114"/>
      <c r="GC2" s="104"/>
      <c r="GD2" s="104"/>
      <c r="GE2" s="533"/>
      <c r="GF2" s="104"/>
      <c r="GG2" s="104"/>
      <c r="GH2" s="104"/>
    </row>
    <row r="3" spans="1:196" s="50" customFormat="1" ht="20.100000000000001" customHeight="1" x14ac:dyDescent="0.85">
      <c r="B3" s="5" t="s">
        <v>407</v>
      </c>
      <c r="C3" s="105"/>
      <c r="D3" s="105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14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14"/>
      <c r="BY3" s="103"/>
      <c r="BZ3" s="103"/>
      <c r="CA3" s="114"/>
      <c r="CB3" s="103"/>
      <c r="CC3" s="103"/>
      <c r="CD3" s="114"/>
      <c r="CE3" s="103"/>
      <c r="CF3" s="103"/>
      <c r="CG3" s="114"/>
      <c r="CH3" s="103"/>
      <c r="CI3" s="103"/>
      <c r="CJ3" s="114"/>
      <c r="CK3" s="103"/>
      <c r="CL3" s="103"/>
      <c r="CM3" s="114"/>
      <c r="CN3" s="104"/>
      <c r="CO3" s="104"/>
      <c r="CP3" s="533"/>
      <c r="CQ3" s="104"/>
      <c r="CR3" s="104"/>
      <c r="CS3" s="533"/>
      <c r="CT3" s="104"/>
      <c r="CU3" s="104"/>
      <c r="CV3" s="533"/>
      <c r="CW3" s="104"/>
      <c r="CX3" s="104"/>
      <c r="CY3" s="533"/>
      <c r="CZ3" s="104"/>
      <c r="DA3" s="104"/>
      <c r="DB3" s="533"/>
      <c r="DC3" s="104"/>
      <c r="DD3" s="104"/>
      <c r="DE3" s="533"/>
      <c r="DF3" s="104"/>
      <c r="DG3" s="104"/>
      <c r="DH3" s="533"/>
      <c r="DI3" s="102"/>
      <c r="DJ3" s="102"/>
      <c r="DK3" s="102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14"/>
      <c r="FT3" s="103"/>
      <c r="FU3" s="103"/>
      <c r="FV3" s="114"/>
      <c r="FW3" s="103"/>
      <c r="FX3" s="103"/>
      <c r="FY3" s="114"/>
      <c r="FZ3" s="103"/>
      <c r="GA3" s="103"/>
      <c r="GB3" s="114"/>
      <c r="GC3" s="104"/>
      <c r="GD3" s="104"/>
      <c r="GE3" s="533"/>
      <c r="GF3" s="104"/>
      <c r="GG3" s="104"/>
      <c r="GH3" s="104"/>
    </row>
    <row r="4" spans="1:196" s="50" customFormat="1" ht="20.100000000000001" customHeight="1" x14ac:dyDescent="0.85">
      <c r="A4" s="106"/>
      <c r="B4" s="5" t="s">
        <v>558</v>
      </c>
      <c r="C4" s="105"/>
      <c r="D4" s="105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14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14"/>
      <c r="BY4" s="103"/>
      <c r="BZ4" s="103"/>
      <c r="CA4" s="114"/>
      <c r="CB4" s="103"/>
      <c r="CC4" s="103"/>
      <c r="CD4" s="114"/>
      <c r="CE4" s="103"/>
      <c r="CF4" s="103"/>
      <c r="CG4" s="114"/>
      <c r="CH4" s="103"/>
      <c r="CI4" s="103"/>
      <c r="CJ4" s="114"/>
      <c r="CK4" s="103"/>
      <c r="CL4" s="103"/>
      <c r="CM4" s="114"/>
      <c r="CN4" s="104"/>
      <c r="CO4" s="104"/>
      <c r="CP4" s="533"/>
      <c r="CQ4" s="104"/>
      <c r="CR4" s="104"/>
      <c r="CS4" s="533"/>
      <c r="CT4" s="104"/>
      <c r="CU4" s="104"/>
      <c r="CV4" s="533"/>
      <c r="CW4" s="104"/>
      <c r="CX4" s="104"/>
      <c r="CY4" s="533"/>
      <c r="CZ4" s="104"/>
      <c r="DA4" s="104"/>
      <c r="DB4" s="533"/>
      <c r="DC4" s="104"/>
      <c r="DD4" s="104"/>
      <c r="DE4" s="533"/>
      <c r="DF4" s="104"/>
      <c r="DG4" s="104"/>
      <c r="DH4" s="533"/>
      <c r="DI4" s="102"/>
      <c r="DJ4" s="102"/>
      <c r="DK4" s="102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14"/>
      <c r="FT4" s="103"/>
      <c r="FU4" s="103"/>
      <c r="FV4" s="114"/>
      <c r="FW4" s="103"/>
      <c r="FX4" s="103"/>
      <c r="FY4" s="114"/>
      <c r="FZ4" s="103"/>
      <c r="GA4" s="103"/>
      <c r="GB4" s="114"/>
      <c r="GC4" s="104"/>
      <c r="GD4" s="104"/>
      <c r="GE4" s="533"/>
      <c r="GF4" s="104"/>
      <c r="GG4" s="104"/>
      <c r="GH4" s="104"/>
    </row>
    <row r="5" spans="1:196" s="112" customFormat="1" ht="15.75" customHeight="1" thickBot="1" x14ac:dyDescent="0.6">
      <c r="A5" s="108"/>
      <c r="B5" s="83"/>
      <c r="C5" s="83"/>
      <c r="D5" s="83"/>
      <c r="E5" s="109"/>
      <c r="F5" s="109" t="e">
        <f>+#REF!</f>
        <v>#REF!</v>
      </c>
      <c r="G5" s="109"/>
      <c r="H5" s="109"/>
      <c r="I5" s="109">
        <v>4</v>
      </c>
      <c r="J5" s="109"/>
      <c r="K5" s="109"/>
      <c r="L5" s="109">
        <v>5</v>
      </c>
      <c r="M5" s="109"/>
      <c r="N5" s="109"/>
      <c r="O5" s="109">
        <v>6</v>
      </c>
      <c r="P5" s="109"/>
      <c r="Q5" s="109"/>
      <c r="R5" s="109">
        <v>7</v>
      </c>
      <c r="S5" s="109"/>
      <c r="T5" s="109"/>
      <c r="U5" s="109">
        <v>8</v>
      </c>
      <c r="V5" s="109"/>
      <c r="W5" s="109"/>
      <c r="X5" s="109">
        <v>9</v>
      </c>
      <c r="Y5" s="109"/>
      <c r="Z5" s="109"/>
      <c r="AA5" s="109">
        <v>10</v>
      </c>
      <c r="AB5" s="109"/>
      <c r="AC5" s="109"/>
      <c r="AD5" s="109">
        <v>11</v>
      </c>
      <c r="AE5" s="109"/>
      <c r="AF5" s="109"/>
      <c r="AG5" s="109">
        <v>12</v>
      </c>
      <c r="AH5" s="109"/>
      <c r="AI5" s="109"/>
      <c r="AJ5" s="109">
        <v>13</v>
      </c>
      <c r="AK5" s="109"/>
      <c r="AL5" s="109"/>
      <c r="AM5" s="109">
        <v>14</v>
      </c>
      <c r="AN5" s="109"/>
      <c r="AO5" s="109"/>
      <c r="AP5" s="109">
        <v>15</v>
      </c>
      <c r="AQ5" s="109"/>
      <c r="AR5" s="109"/>
      <c r="AS5" s="109">
        <v>16</v>
      </c>
      <c r="AT5" s="537"/>
      <c r="AU5" s="109"/>
      <c r="AV5" s="109">
        <v>17</v>
      </c>
      <c r="AW5" s="109"/>
      <c r="AX5" s="109"/>
      <c r="AY5" s="109">
        <v>18</v>
      </c>
      <c r="AZ5" s="109"/>
      <c r="BA5" s="109"/>
      <c r="BB5" s="109">
        <v>19</v>
      </c>
      <c r="BC5" s="109"/>
      <c r="BD5" s="109"/>
      <c r="BE5" s="109">
        <v>20</v>
      </c>
      <c r="BF5" s="109"/>
      <c r="BG5" s="109"/>
      <c r="BH5" s="109">
        <v>21</v>
      </c>
      <c r="BI5" s="109"/>
      <c r="BJ5" s="109"/>
      <c r="BK5" s="109">
        <v>22</v>
      </c>
      <c r="BL5" s="109"/>
      <c r="BM5" s="109"/>
      <c r="BN5" s="109">
        <v>23</v>
      </c>
      <c r="BO5" s="109"/>
      <c r="BP5" s="109"/>
      <c r="BQ5" s="109">
        <v>24</v>
      </c>
      <c r="BR5" s="109"/>
      <c r="BS5" s="109"/>
      <c r="BT5" s="109">
        <v>25</v>
      </c>
      <c r="BU5" s="109"/>
      <c r="BV5" s="109"/>
      <c r="BW5" s="109">
        <v>26</v>
      </c>
      <c r="BX5" s="537"/>
      <c r="BY5" s="109"/>
      <c r="BZ5" s="109">
        <v>27</v>
      </c>
      <c r="CA5" s="537"/>
      <c r="CB5" s="109"/>
      <c r="CC5" s="109">
        <v>28</v>
      </c>
      <c r="CD5" s="537"/>
      <c r="CE5" s="109"/>
      <c r="CF5" s="109">
        <v>29</v>
      </c>
      <c r="CG5" s="537"/>
      <c r="CH5" s="109"/>
      <c r="CI5" s="109">
        <v>30</v>
      </c>
      <c r="CJ5" s="537"/>
      <c r="CK5" s="109"/>
      <c r="CL5" s="109">
        <v>31</v>
      </c>
      <c r="CM5" s="537"/>
      <c r="CN5" s="110"/>
      <c r="CO5" s="110">
        <v>32</v>
      </c>
      <c r="CP5" s="534"/>
      <c r="CQ5" s="110"/>
      <c r="CR5" s="110">
        <v>33</v>
      </c>
      <c r="CS5" s="534"/>
      <c r="CT5" s="110"/>
      <c r="CU5" s="110">
        <v>34</v>
      </c>
      <c r="CV5" s="534"/>
      <c r="CW5" s="110"/>
      <c r="CX5" s="110">
        <v>35</v>
      </c>
      <c r="CY5" s="534"/>
      <c r="CZ5" s="561"/>
      <c r="DA5" s="110">
        <v>36</v>
      </c>
      <c r="DB5" s="534"/>
      <c r="DC5" s="110"/>
      <c r="DD5" s="110">
        <v>37</v>
      </c>
      <c r="DE5" s="534"/>
      <c r="DF5" s="110"/>
      <c r="DG5" s="110">
        <v>38</v>
      </c>
      <c r="DH5" s="534"/>
      <c r="DI5" s="111"/>
      <c r="DJ5" s="111">
        <v>39</v>
      </c>
      <c r="DK5" s="111"/>
      <c r="DL5" s="109"/>
      <c r="DM5" s="109">
        <v>40</v>
      </c>
      <c r="DN5" s="109"/>
      <c r="DO5" s="109"/>
      <c r="DP5" s="109">
        <v>41</v>
      </c>
      <c r="DQ5" s="109"/>
      <c r="DR5" s="109"/>
      <c r="DS5" s="109">
        <v>42</v>
      </c>
      <c r="DT5" s="109"/>
      <c r="DU5" s="109"/>
      <c r="DV5" s="109">
        <v>43</v>
      </c>
      <c r="DW5" s="109"/>
      <c r="DX5" s="109"/>
      <c r="DY5" s="109">
        <v>44</v>
      </c>
      <c r="DZ5" s="109"/>
      <c r="EA5" s="109"/>
      <c r="EB5" s="109">
        <v>45</v>
      </c>
      <c r="EC5" s="109"/>
      <c r="ED5" s="109"/>
      <c r="EE5" s="109">
        <v>46</v>
      </c>
      <c r="EF5" s="109"/>
      <c r="EG5" s="109"/>
      <c r="EH5" s="109">
        <v>47</v>
      </c>
      <c r="EI5" s="109"/>
      <c r="EJ5" s="109"/>
      <c r="EK5" s="109">
        <v>48</v>
      </c>
      <c r="EL5" s="109"/>
      <c r="EM5" s="109"/>
      <c r="EN5" s="109">
        <v>49</v>
      </c>
      <c r="EO5" s="109"/>
      <c r="EP5" s="109"/>
      <c r="EQ5" s="109">
        <v>50</v>
      </c>
      <c r="ER5" s="109"/>
      <c r="ES5" s="109"/>
      <c r="ET5" s="109">
        <v>51</v>
      </c>
      <c r="EU5" s="109"/>
      <c r="EV5" s="109"/>
      <c r="EW5" s="109">
        <v>52</v>
      </c>
      <c r="EX5" s="109"/>
      <c r="EY5" s="109"/>
      <c r="EZ5" s="109">
        <v>53</v>
      </c>
      <c r="FA5" s="109"/>
      <c r="FB5" s="109"/>
      <c r="FC5" s="109">
        <v>54</v>
      </c>
      <c r="FD5" s="109"/>
      <c r="FE5" s="109"/>
      <c r="FF5" s="109">
        <v>55</v>
      </c>
      <c r="FG5" s="109"/>
      <c r="FH5" s="109"/>
      <c r="FI5" s="109">
        <v>56</v>
      </c>
      <c r="FJ5" s="109"/>
      <c r="FK5" s="109"/>
      <c r="FL5" s="109">
        <v>57</v>
      </c>
      <c r="FM5" s="109"/>
      <c r="FN5" s="109"/>
      <c r="FO5" s="109">
        <v>58</v>
      </c>
      <c r="FP5" s="109"/>
      <c r="FQ5" s="109"/>
      <c r="FR5" s="109">
        <v>59</v>
      </c>
      <c r="FS5" s="537"/>
      <c r="FT5" s="109"/>
      <c r="FU5" s="109">
        <v>60</v>
      </c>
      <c r="FV5" s="537"/>
      <c r="FW5" s="109"/>
      <c r="FX5" s="109">
        <v>61</v>
      </c>
      <c r="FY5" s="537"/>
      <c r="FZ5" s="109"/>
      <c r="GA5" s="109">
        <v>62</v>
      </c>
      <c r="GB5" s="537"/>
      <c r="GC5" s="110"/>
      <c r="GD5" s="110">
        <v>63</v>
      </c>
      <c r="GE5" s="534"/>
      <c r="GF5" s="110"/>
      <c r="GG5" s="110">
        <v>64</v>
      </c>
      <c r="GH5" s="110"/>
      <c r="GJ5" s="112">
        <v>65</v>
      </c>
      <c r="GM5" s="112">
        <v>66</v>
      </c>
    </row>
    <row r="6" spans="1:196" ht="15.75" hidden="1" customHeight="1" thickBot="1" x14ac:dyDescent="0.6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535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535"/>
      <c r="BY6" s="2">
        <v>57</v>
      </c>
      <c r="BZ6" s="2"/>
      <c r="CA6" s="535"/>
      <c r="CB6" s="2">
        <v>59</v>
      </c>
      <c r="CC6" s="2"/>
      <c r="CD6" s="535"/>
      <c r="CE6" s="2">
        <v>61</v>
      </c>
      <c r="CF6" s="2"/>
      <c r="CG6" s="535"/>
      <c r="CH6" s="2">
        <v>63</v>
      </c>
      <c r="CI6" s="2"/>
      <c r="CJ6" s="535"/>
      <c r="CK6" s="2">
        <v>65</v>
      </c>
      <c r="CL6" s="2"/>
      <c r="CM6" s="535"/>
      <c r="CN6" s="2">
        <v>67</v>
      </c>
      <c r="CO6" s="2"/>
      <c r="CP6" s="535"/>
      <c r="CQ6" s="2">
        <v>69</v>
      </c>
      <c r="CR6" s="2"/>
      <c r="CS6" s="535"/>
      <c r="CT6" s="2">
        <v>71</v>
      </c>
      <c r="CU6" s="2"/>
      <c r="CV6" s="535"/>
      <c r="CW6" s="2">
        <v>73</v>
      </c>
      <c r="CX6" s="2"/>
      <c r="CY6" s="535"/>
      <c r="CZ6" s="2">
        <v>75</v>
      </c>
      <c r="DA6" s="2"/>
      <c r="DB6" s="535"/>
      <c r="DC6" s="2">
        <v>77</v>
      </c>
      <c r="DD6" s="2"/>
      <c r="DE6" s="535"/>
      <c r="DF6" s="2">
        <v>79</v>
      </c>
      <c r="DG6" s="2"/>
      <c r="DH6" s="535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535"/>
      <c r="FT6" s="2">
        <v>104</v>
      </c>
      <c r="FU6" s="2"/>
      <c r="FV6" s="535"/>
      <c r="FW6" s="2">
        <v>105</v>
      </c>
      <c r="FX6" s="2"/>
      <c r="FY6" s="535"/>
      <c r="FZ6" s="2">
        <v>106</v>
      </c>
      <c r="GA6" s="2"/>
      <c r="GB6" s="535"/>
      <c r="GC6" s="2">
        <v>107</v>
      </c>
      <c r="GD6" s="2"/>
      <c r="GE6" s="535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thickBot="1" x14ac:dyDescent="0.6">
      <c r="A7" s="1"/>
      <c r="B7" s="6"/>
      <c r="C7" s="5"/>
      <c r="D7" s="5"/>
      <c r="E7" s="733" t="s">
        <v>409</v>
      </c>
      <c r="F7" s="734"/>
      <c r="G7" s="734"/>
      <c r="H7" s="734"/>
      <c r="I7" s="734"/>
      <c r="J7" s="734"/>
      <c r="K7" s="734"/>
      <c r="L7" s="78"/>
      <c r="M7" s="78"/>
      <c r="N7" s="70" t="s">
        <v>410</v>
      </c>
      <c r="O7" s="64"/>
      <c r="P7" s="64"/>
      <c r="Q7" s="64"/>
      <c r="R7" s="64"/>
      <c r="S7" s="64"/>
      <c r="T7" s="761" t="s">
        <v>411</v>
      </c>
      <c r="U7" s="762"/>
      <c r="V7" s="762"/>
      <c r="W7" s="762"/>
      <c r="X7" s="73"/>
      <c r="Y7" s="73"/>
      <c r="Z7" s="68" t="s">
        <v>409</v>
      </c>
      <c r="AA7" s="78"/>
      <c r="AB7" s="78"/>
      <c r="AC7" s="771" t="s">
        <v>410</v>
      </c>
      <c r="AD7" s="771"/>
      <c r="AE7" s="771"/>
      <c r="AF7" s="771"/>
      <c r="AG7" s="64"/>
      <c r="AH7" s="64"/>
      <c r="AI7" s="69" t="s">
        <v>411</v>
      </c>
      <c r="AJ7" s="69"/>
      <c r="AK7" s="69"/>
      <c r="AL7" s="68" t="s">
        <v>409</v>
      </c>
      <c r="AM7" s="68"/>
      <c r="AN7" s="68"/>
      <c r="AO7" s="769" t="s">
        <v>410</v>
      </c>
      <c r="AP7" s="770"/>
      <c r="AQ7" s="770"/>
      <c r="AR7" s="770"/>
      <c r="AS7" s="77"/>
      <c r="AT7" s="77"/>
      <c r="AU7" s="69" t="s">
        <v>411</v>
      </c>
      <c r="AV7" s="69"/>
      <c r="AW7" s="69"/>
      <c r="AX7" s="763" t="s">
        <v>409</v>
      </c>
      <c r="AY7" s="764"/>
      <c r="AZ7" s="764"/>
      <c r="BA7" s="764"/>
      <c r="BB7" s="72"/>
      <c r="BC7" s="72"/>
      <c r="BD7" s="760" t="s">
        <v>410</v>
      </c>
      <c r="BE7" s="760"/>
      <c r="BF7" s="760"/>
      <c r="BG7" s="760"/>
      <c r="BH7" s="76"/>
      <c r="BI7" s="76"/>
      <c r="BJ7" s="68" t="s">
        <v>409</v>
      </c>
      <c r="BK7" s="68"/>
      <c r="BL7" s="68"/>
      <c r="BM7" s="69" t="s">
        <v>411</v>
      </c>
      <c r="BN7" s="69"/>
      <c r="BO7" s="69"/>
      <c r="BP7" s="68" t="s">
        <v>409</v>
      </c>
      <c r="BQ7" s="68"/>
      <c r="BR7" s="68"/>
      <c r="BS7" s="761" t="s">
        <v>411</v>
      </c>
      <c r="BT7" s="762"/>
      <c r="BU7" s="762"/>
      <c r="BV7" s="762"/>
      <c r="BW7" s="73"/>
      <c r="BX7" s="73"/>
      <c r="BY7" s="763" t="s">
        <v>409</v>
      </c>
      <c r="BZ7" s="764"/>
      <c r="CA7" s="764"/>
      <c r="CB7" s="764"/>
      <c r="CC7" s="764"/>
      <c r="CD7" s="764"/>
      <c r="CE7" s="764"/>
      <c r="CF7" s="764"/>
      <c r="CG7" s="764"/>
      <c r="CH7" s="764"/>
      <c r="CI7" s="764"/>
      <c r="CJ7" s="764"/>
      <c r="CK7" s="764"/>
      <c r="CL7" s="72"/>
      <c r="CM7" s="72"/>
      <c r="CN7" s="768" t="s">
        <v>410</v>
      </c>
      <c r="CO7" s="768"/>
      <c r="CP7" s="768"/>
      <c r="CQ7" s="768"/>
      <c r="CR7" s="86"/>
      <c r="CS7" s="86"/>
      <c r="CT7" s="761" t="s">
        <v>411</v>
      </c>
      <c r="CU7" s="762"/>
      <c r="CV7" s="762"/>
      <c r="CW7" s="762"/>
      <c r="CX7" s="73"/>
      <c r="CY7" s="73"/>
      <c r="CZ7" s="768" t="s">
        <v>410</v>
      </c>
      <c r="DA7" s="768"/>
      <c r="DB7" s="768"/>
      <c r="DC7" s="768"/>
      <c r="DD7" s="81"/>
      <c r="DE7" s="81"/>
      <c r="DF7" s="71" t="s">
        <v>409</v>
      </c>
      <c r="DG7" s="71"/>
      <c r="DH7" s="71"/>
      <c r="DI7" s="773" t="s">
        <v>409</v>
      </c>
      <c r="DJ7" s="773"/>
      <c r="DK7" s="773"/>
      <c r="DL7" s="773"/>
      <c r="DM7" s="773"/>
      <c r="DN7" s="773"/>
      <c r="DO7" s="773"/>
      <c r="DP7" s="773"/>
      <c r="DQ7" s="773"/>
      <c r="DR7" s="773"/>
      <c r="DS7" s="773"/>
      <c r="DT7" s="773"/>
      <c r="DU7" s="773"/>
      <c r="DV7" s="773"/>
      <c r="DW7" s="773"/>
      <c r="DX7" s="773"/>
      <c r="DY7" s="773"/>
      <c r="DZ7" s="773"/>
      <c r="EA7" s="773"/>
      <c r="EB7" s="773"/>
      <c r="EC7" s="773"/>
      <c r="ED7" s="773"/>
      <c r="EE7" s="773"/>
      <c r="EF7" s="773"/>
      <c r="EG7" s="773"/>
      <c r="EH7" s="773"/>
      <c r="EI7" s="773"/>
      <c r="EJ7" s="773"/>
      <c r="EK7" s="773"/>
      <c r="EL7" s="773"/>
      <c r="EM7" s="773"/>
      <c r="EN7" s="773"/>
      <c r="EO7" s="773"/>
      <c r="EP7" s="773"/>
      <c r="EQ7" s="773"/>
      <c r="ER7" s="773"/>
      <c r="ES7" s="773"/>
      <c r="ET7" s="773"/>
      <c r="EU7" s="773"/>
      <c r="EV7" s="773"/>
      <c r="EW7" s="773"/>
      <c r="EX7" s="773"/>
      <c r="EY7" s="773"/>
      <c r="EZ7" s="773"/>
      <c r="FA7" s="773"/>
      <c r="FB7" s="773"/>
      <c r="FC7" s="773"/>
      <c r="FD7" s="773"/>
      <c r="FE7" s="773"/>
      <c r="FF7" s="773"/>
      <c r="FG7" s="773"/>
      <c r="FH7" s="773"/>
      <c r="FI7" s="79"/>
      <c r="FJ7" s="79"/>
      <c r="FK7" s="760" t="s">
        <v>410</v>
      </c>
      <c r="FL7" s="760"/>
      <c r="FM7" s="760"/>
      <c r="FN7" s="760"/>
      <c r="FO7" s="75"/>
      <c r="FP7" s="75"/>
      <c r="FQ7" s="772" t="s">
        <v>409</v>
      </c>
      <c r="FR7" s="772"/>
      <c r="FS7" s="772"/>
      <c r="FT7" s="772"/>
      <c r="FU7" s="772"/>
      <c r="FV7" s="772"/>
      <c r="FW7" s="772"/>
      <c r="FX7" s="772"/>
      <c r="FY7" s="772"/>
      <c r="FZ7" s="772"/>
      <c r="GA7" s="772"/>
      <c r="GB7" s="772"/>
      <c r="GC7" s="772"/>
      <c r="GD7" s="772"/>
      <c r="GE7" s="772"/>
      <c r="GF7" s="772"/>
      <c r="GG7" s="80"/>
      <c r="GH7" s="80"/>
      <c r="GI7" s="760" t="s">
        <v>410</v>
      </c>
      <c r="GJ7" s="760"/>
      <c r="GK7" s="760"/>
      <c r="GL7" s="760"/>
      <c r="GM7" s="64"/>
      <c r="GN7" s="64"/>
    </row>
    <row r="8" spans="1:196" ht="30" customHeight="1" thickBot="1" x14ac:dyDescent="0.6">
      <c r="A8" s="710" t="s">
        <v>559</v>
      </c>
      <c r="B8" s="710" t="s">
        <v>560</v>
      </c>
      <c r="C8" s="759" t="s">
        <v>561</v>
      </c>
      <c r="D8" s="759" t="s">
        <v>562</v>
      </c>
      <c r="E8" s="765" t="s">
        <v>414</v>
      </c>
      <c r="F8" s="766"/>
      <c r="G8" s="766"/>
      <c r="H8" s="766"/>
      <c r="I8" s="766"/>
      <c r="J8" s="766"/>
      <c r="K8" s="766"/>
      <c r="L8" s="766"/>
      <c r="M8" s="766"/>
      <c r="N8" s="766"/>
      <c r="O8" s="766"/>
      <c r="P8" s="766"/>
      <c r="Q8" s="766"/>
      <c r="R8" s="766"/>
      <c r="S8" s="766"/>
      <c r="T8" s="766"/>
      <c r="U8" s="766"/>
      <c r="V8" s="766"/>
      <c r="W8" s="766"/>
      <c r="X8" s="766"/>
      <c r="Y8" s="767"/>
      <c r="Z8" s="753" t="s">
        <v>415</v>
      </c>
      <c r="AA8" s="754"/>
      <c r="AB8" s="754"/>
      <c r="AC8" s="754"/>
      <c r="AD8" s="754"/>
      <c r="AE8" s="754"/>
      <c r="AF8" s="754"/>
      <c r="AG8" s="754"/>
      <c r="AH8" s="754"/>
      <c r="AI8" s="754"/>
      <c r="AJ8" s="754"/>
      <c r="AK8" s="754"/>
      <c r="AL8" s="754"/>
      <c r="AM8" s="754"/>
      <c r="AN8" s="754"/>
      <c r="AO8" s="754"/>
      <c r="AP8" s="754"/>
      <c r="AQ8" s="754"/>
      <c r="AR8" s="754"/>
      <c r="AS8" s="754"/>
      <c r="AT8" s="754"/>
      <c r="AU8" s="754"/>
      <c r="AV8" s="754"/>
      <c r="AW8" s="754"/>
      <c r="AX8" s="754"/>
      <c r="AY8" s="754"/>
      <c r="AZ8" s="754"/>
      <c r="BA8" s="754"/>
      <c r="BB8" s="754"/>
      <c r="BC8" s="754"/>
      <c r="BD8" s="754"/>
      <c r="BE8" s="754"/>
      <c r="BF8" s="754"/>
      <c r="BG8" s="754"/>
      <c r="BH8" s="754"/>
      <c r="BI8" s="754"/>
      <c r="BJ8" s="754"/>
      <c r="BK8" s="754"/>
      <c r="BL8" s="754"/>
      <c r="BM8" s="754"/>
      <c r="BN8" s="754"/>
      <c r="BO8" s="754"/>
      <c r="BP8" s="754"/>
      <c r="BQ8" s="754"/>
      <c r="BR8" s="754"/>
      <c r="BS8" s="754"/>
      <c r="BT8" s="754"/>
      <c r="BU8" s="755"/>
      <c r="BV8" s="747" t="s">
        <v>563</v>
      </c>
      <c r="BW8" s="748"/>
      <c r="BX8" s="749"/>
      <c r="BY8" s="756" t="s">
        <v>417</v>
      </c>
      <c r="BZ8" s="757"/>
      <c r="CA8" s="757"/>
      <c r="CB8" s="757"/>
      <c r="CC8" s="757"/>
      <c r="CD8" s="757"/>
      <c r="CE8" s="757"/>
      <c r="CF8" s="757"/>
      <c r="CG8" s="757"/>
      <c r="CH8" s="757"/>
      <c r="CI8" s="757"/>
      <c r="CJ8" s="757"/>
      <c r="CK8" s="757"/>
      <c r="CL8" s="757"/>
      <c r="CM8" s="757"/>
      <c r="CN8" s="757"/>
      <c r="CO8" s="757"/>
      <c r="CP8" s="757"/>
      <c r="CQ8" s="757"/>
      <c r="CR8" s="757"/>
      <c r="CS8" s="757"/>
      <c r="CT8" s="757"/>
      <c r="CU8" s="757"/>
      <c r="CV8" s="758"/>
      <c r="CW8" s="747" t="s">
        <v>211</v>
      </c>
      <c r="CX8" s="748"/>
      <c r="CY8" s="749"/>
      <c r="CZ8" s="750" t="s">
        <v>419</v>
      </c>
      <c r="DA8" s="751"/>
      <c r="DB8" s="751"/>
      <c r="DC8" s="751"/>
      <c r="DD8" s="751"/>
      <c r="DE8" s="751"/>
      <c r="DF8" s="751"/>
      <c r="DG8" s="751"/>
      <c r="DH8" s="752"/>
      <c r="DI8" s="743" t="s">
        <v>420</v>
      </c>
      <c r="DJ8" s="744"/>
      <c r="DK8" s="744"/>
      <c r="DL8" s="744"/>
      <c r="DM8" s="744"/>
      <c r="DN8" s="744"/>
      <c r="DO8" s="744"/>
      <c r="DP8" s="744"/>
      <c r="DQ8" s="744"/>
      <c r="DR8" s="744"/>
      <c r="DS8" s="744"/>
      <c r="DT8" s="744"/>
      <c r="DU8" s="744"/>
      <c r="DV8" s="744"/>
      <c r="DW8" s="744"/>
      <c r="DX8" s="744"/>
      <c r="DY8" s="744"/>
      <c r="DZ8" s="744"/>
      <c r="EA8" s="744"/>
      <c r="EB8" s="744"/>
      <c r="EC8" s="744"/>
      <c r="ED8" s="744"/>
      <c r="EE8" s="744"/>
      <c r="EF8" s="744"/>
      <c r="EG8" s="744"/>
      <c r="EH8" s="744"/>
      <c r="EI8" s="744"/>
      <c r="EJ8" s="744"/>
      <c r="EK8" s="744"/>
      <c r="EL8" s="744"/>
      <c r="EM8" s="744"/>
      <c r="EN8" s="744"/>
      <c r="EO8" s="744"/>
      <c r="EP8" s="744"/>
      <c r="EQ8" s="744"/>
      <c r="ER8" s="744"/>
      <c r="ES8" s="744"/>
      <c r="ET8" s="744"/>
      <c r="EU8" s="744"/>
      <c r="EV8" s="744"/>
      <c r="EW8" s="744"/>
      <c r="EX8" s="744"/>
      <c r="EY8" s="744"/>
      <c r="EZ8" s="744"/>
      <c r="FA8" s="744"/>
      <c r="FB8" s="744"/>
      <c r="FC8" s="744"/>
      <c r="FD8" s="744"/>
      <c r="FE8" s="744"/>
      <c r="FF8" s="744"/>
      <c r="FG8" s="744"/>
      <c r="FH8" s="744"/>
      <c r="FI8" s="744"/>
      <c r="FJ8" s="744"/>
      <c r="FK8" s="744"/>
      <c r="FL8" s="744"/>
      <c r="FM8" s="744"/>
      <c r="FN8" s="744"/>
      <c r="FO8" s="744"/>
      <c r="FP8" s="744"/>
      <c r="FQ8" s="744"/>
      <c r="FR8" s="744"/>
      <c r="FS8" s="744"/>
      <c r="FT8" s="744"/>
      <c r="FU8" s="744"/>
      <c r="FV8" s="744"/>
      <c r="FW8" s="744"/>
      <c r="FX8" s="744"/>
      <c r="FY8" s="744"/>
      <c r="FZ8" s="744"/>
      <c r="GA8" s="744"/>
      <c r="GB8" s="744"/>
      <c r="GC8" s="744"/>
      <c r="GD8" s="744"/>
      <c r="GE8" s="744"/>
      <c r="GF8" s="744"/>
      <c r="GG8" s="744"/>
      <c r="GH8" s="744"/>
      <c r="GI8" s="744"/>
      <c r="GJ8" s="744"/>
      <c r="GK8" s="744"/>
      <c r="GL8" s="744"/>
      <c r="GM8" s="744"/>
      <c r="GN8" s="744"/>
    </row>
    <row r="9" spans="1:196" s="1" customFormat="1" ht="60" customHeight="1" x14ac:dyDescent="0.55000000000000004">
      <c r="A9" s="710"/>
      <c r="B9" s="710"/>
      <c r="C9" s="759"/>
      <c r="D9" s="759"/>
      <c r="E9" s="714" t="s">
        <v>180</v>
      </c>
      <c r="F9" s="715"/>
      <c r="G9" s="716"/>
      <c r="H9" s="714" t="s">
        <v>181</v>
      </c>
      <c r="I9" s="715"/>
      <c r="J9" s="716"/>
      <c r="K9" s="714" t="s">
        <v>182</v>
      </c>
      <c r="L9" s="715"/>
      <c r="M9" s="716"/>
      <c r="N9" s="714" t="s">
        <v>183</v>
      </c>
      <c r="O9" s="715"/>
      <c r="P9" s="716"/>
      <c r="Q9" s="714" t="s">
        <v>184</v>
      </c>
      <c r="R9" s="715"/>
      <c r="S9" s="716"/>
      <c r="T9" s="707" t="s">
        <v>395</v>
      </c>
      <c r="U9" s="708"/>
      <c r="V9" s="709"/>
      <c r="W9" s="717" t="s">
        <v>186</v>
      </c>
      <c r="X9" s="718"/>
      <c r="Y9" s="719"/>
      <c r="Z9" s="714" t="s">
        <v>187</v>
      </c>
      <c r="AA9" s="715"/>
      <c r="AB9" s="716"/>
      <c r="AC9" s="714" t="s">
        <v>188</v>
      </c>
      <c r="AD9" s="715"/>
      <c r="AE9" s="716"/>
      <c r="AF9" s="714" t="s">
        <v>189</v>
      </c>
      <c r="AG9" s="715"/>
      <c r="AH9" s="716"/>
      <c r="AI9" s="707" t="s">
        <v>190</v>
      </c>
      <c r="AJ9" s="708"/>
      <c r="AK9" s="709"/>
      <c r="AL9" s="714" t="s">
        <v>191</v>
      </c>
      <c r="AM9" s="715"/>
      <c r="AN9" s="716"/>
      <c r="AO9" s="714" t="s">
        <v>192</v>
      </c>
      <c r="AP9" s="715"/>
      <c r="AQ9" s="716"/>
      <c r="AR9" s="714" t="s">
        <v>193</v>
      </c>
      <c r="AS9" s="715"/>
      <c r="AT9" s="716"/>
      <c r="AU9" s="707" t="s">
        <v>194</v>
      </c>
      <c r="AV9" s="708"/>
      <c r="AW9" s="709"/>
      <c r="AX9" s="714" t="s">
        <v>195</v>
      </c>
      <c r="AY9" s="715"/>
      <c r="AZ9" s="716"/>
      <c r="BA9" s="714" t="s">
        <v>196</v>
      </c>
      <c r="BB9" s="715"/>
      <c r="BC9" s="716"/>
      <c r="BD9" s="714" t="s">
        <v>197</v>
      </c>
      <c r="BE9" s="715"/>
      <c r="BF9" s="716"/>
      <c r="BG9" s="714" t="s">
        <v>198</v>
      </c>
      <c r="BH9" s="715"/>
      <c r="BI9" s="716"/>
      <c r="BJ9" s="714" t="s">
        <v>28</v>
      </c>
      <c r="BK9" s="715"/>
      <c r="BL9" s="716"/>
      <c r="BM9" s="707" t="s">
        <v>199</v>
      </c>
      <c r="BN9" s="708"/>
      <c r="BO9" s="709"/>
      <c r="BP9" s="707" t="s">
        <v>200</v>
      </c>
      <c r="BQ9" s="708"/>
      <c r="BR9" s="709"/>
      <c r="BS9" s="717" t="s">
        <v>201</v>
      </c>
      <c r="BT9" s="718"/>
      <c r="BU9" s="719"/>
      <c r="BV9" s="692"/>
      <c r="BW9" s="693"/>
      <c r="BX9" s="694"/>
      <c r="BY9" s="714" t="s">
        <v>203</v>
      </c>
      <c r="BZ9" s="715"/>
      <c r="CA9" s="716"/>
      <c r="CB9" s="675" t="s">
        <v>204</v>
      </c>
      <c r="CC9" s="676"/>
      <c r="CD9" s="677"/>
      <c r="CE9" s="714" t="s">
        <v>205</v>
      </c>
      <c r="CF9" s="715"/>
      <c r="CG9" s="716"/>
      <c r="CH9" s="714" t="s">
        <v>206</v>
      </c>
      <c r="CI9" s="715"/>
      <c r="CJ9" s="716"/>
      <c r="CK9" s="675" t="s">
        <v>207</v>
      </c>
      <c r="CL9" s="676"/>
      <c r="CM9" s="677"/>
      <c r="CN9" s="675" t="s">
        <v>208</v>
      </c>
      <c r="CO9" s="676"/>
      <c r="CP9" s="677"/>
      <c r="CQ9" s="675" t="s">
        <v>209</v>
      </c>
      <c r="CR9" s="676"/>
      <c r="CS9" s="677"/>
      <c r="CT9" s="717" t="s">
        <v>210</v>
      </c>
      <c r="CU9" s="718"/>
      <c r="CV9" s="719"/>
      <c r="CW9" s="692"/>
      <c r="CX9" s="693"/>
      <c r="CY9" s="694"/>
      <c r="CZ9" s="675" t="s">
        <v>120</v>
      </c>
      <c r="DA9" s="676"/>
      <c r="DB9" s="677"/>
      <c r="DC9" s="675" t="s">
        <v>133</v>
      </c>
      <c r="DD9" s="676"/>
      <c r="DE9" s="677"/>
      <c r="DF9" s="675" t="s">
        <v>212</v>
      </c>
      <c r="DG9" s="676"/>
      <c r="DH9" s="677"/>
      <c r="DI9" s="740" t="s">
        <v>306</v>
      </c>
      <c r="DJ9" s="741"/>
      <c r="DK9" s="741"/>
      <c r="DL9" s="741"/>
      <c r="DM9" s="741"/>
      <c r="DN9" s="741"/>
      <c r="DO9" s="741"/>
      <c r="DP9" s="741"/>
      <c r="DQ9" s="741"/>
      <c r="DR9" s="741"/>
      <c r="DS9" s="741"/>
      <c r="DT9" s="741"/>
      <c r="DU9" s="741"/>
      <c r="DV9" s="741"/>
      <c r="DW9" s="741"/>
      <c r="DX9" s="741"/>
      <c r="DY9" s="741"/>
      <c r="DZ9" s="741"/>
      <c r="EA9" s="741"/>
      <c r="EB9" s="741"/>
      <c r="EC9" s="741"/>
      <c r="ED9" s="741"/>
      <c r="EE9" s="741"/>
      <c r="EF9" s="741"/>
      <c r="EG9" s="741"/>
      <c r="EH9" s="741"/>
      <c r="EI9" s="741"/>
      <c r="EJ9" s="741"/>
      <c r="EK9" s="741"/>
      <c r="EL9" s="741"/>
      <c r="EM9" s="741"/>
      <c r="EN9" s="741"/>
      <c r="EO9" s="741"/>
      <c r="EP9" s="741"/>
      <c r="EQ9" s="741"/>
      <c r="ER9" s="741"/>
      <c r="ES9" s="741"/>
      <c r="ET9" s="741"/>
      <c r="EU9" s="741"/>
      <c r="EV9" s="741"/>
      <c r="EW9" s="741"/>
      <c r="EX9" s="741"/>
      <c r="EY9" s="741"/>
      <c r="EZ9" s="741"/>
      <c r="FA9" s="741"/>
      <c r="FB9" s="741"/>
      <c r="FC9" s="741"/>
      <c r="FD9" s="741"/>
      <c r="FE9" s="741"/>
      <c r="FF9" s="741"/>
      <c r="FG9" s="741"/>
      <c r="FH9" s="741"/>
      <c r="FI9" s="741"/>
      <c r="FJ9" s="741"/>
      <c r="FK9" s="741"/>
      <c r="FL9" s="741"/>
      <c r="FM9" s="741"/>
      <c r="FN9" s="741"/>
      <c r="FO9" s="741"/>
      <c r="FP9" s="742"/>
      <c r="FQ9" s="745" t="s">
        <v>435</v>
      </c>
      <c r="FR9" s="746"/>
      <c r="FS9" s="746"/>
      <c r="FT9" s="746"/>
      <c r="FU9" s="746"/>
      <c r="FV9" s="746"/>
      <c r="FW9" s="746"/>
      <c r="FX9" s="746"/>
      <c r="FY9" s="746"/>
      <c r="FZ9" s="746"/>
      <c r="GA9" s="746"/>
      <c r="GB9" s="746"/>
      <c r="GC9" s="746"/>
      <c r="GD9" s="746"/>
      <c r="GE9" s="746"/>
      <c r="GF9" s="746"/>
      <c r="GG9" s="746"/>
      <c r="GH9" s="746"/>
      <c r="GI9" s="746"/>
      <c r="GJ9" s="746"/>
      <c r="GK9" s="746"/>
      <c r="GL9" s="746"/>
      <c r="GM9" s="746"/>
      <c r="GN9" s="746"/>
    </row>
    <row r="10" spans="1:196" s="1" customFormat="1" ht="57.6" x14ac:dyDescent="0.55000000000000004">
      <c r="A10" s="710"/>
      <c r="B10" s="710"/>
      <c r="C10" s="759"/>
      <c r="D10" s="759"/>
      <c r="E10" s="29" t="s">
        <v>376</v>
      </c>
      <c r="F10" s="29" t="s">
        <v>404</v>
      </c>
      <c r="G10" s="29" t="s">
        <v>405</v>
      </c>
      <c r="H10" s="29" t="s">
        <v>376</v>
      </c>
      <c r="I10" s="29" t="s">
        <v>404</v>
      </c>
      <c r="J10" s="29" t="s">
        <v>405</v>
      </c>
      <c r="K10" s="29" t="s">
        <v>376</v>
      </c>
      <c r="L10" s="29" t="s">
        <v>404</v>
      </c>
      <c r="M10" s="29" t="s">
        <v>405</v>
      </c>
      <c r="N10" s="29" t="s">
        <v>376</v>
      </c>
      <c r="O10" s="29" t="s">
        <v>404</v>
      </c>
      <c r="P10" s="29" t="s">
        <v>405</v>
      </c>
      <c r="Q10" s="29" t="s">
        <v>376</v>
      </c>
      <c r="R10" s="29" t="s">
        <v>404</v>
      </c>
      <c r="S10" s="29" t="s">
        <v>405</v>
      </c>
      <c r="T10" s="29" t="s">
        <v>376</v>
      </c>
      <c r="U10" s="29" t="s">
        <v>404</v>
      </c>
      <c r="V10" s="29" t="s">
        <v>405</v>
      </c>
      <c r="W10" s="29" t="s">
        <v>376</v>
      </c>
      <c r="X10" s="29" t="s">
        <v>404</v>
      </c>
      <c r="Y10" s="29" t="s">
        <v>405</v>
      </c>
      <c r="Z10" s="29" t="s">
        <v>376</v>
      </c>
      <c r="AA10" s="29" t="s">
        <v>404</v>
      </c>
      <c r="AB10" s="29" t="s">
        <v>405</v>
      </c>
      <c r="AC10" s="29" t="s">
        <v>376</v>
      </c>
      <c r="AD10" s="29" t="s">
        <v>404</v>
      </c>
      <c r="AE10" s="29" t="s">
        <v>405</v>
      </c>
      <c r="AF10" s="29" t="s">
        <v>376</v>
      </c>
      <c r="AG10" s="29" t="s">
        <v>404</v>
      </c>
      <c r="AH10" s="29" t="s">
        <v>405</v>
      </c>
      <c r="AI10" s="29" t="s">
        <v>376</v>
      </c>
      <c r="AJ10" s="29" t="s">
        <v>404</v>
      </c>
      <c r="AK10" s="29" t="s">
        <v>405</v>
      </c>
      <c r="AL10" s="29" t="s">
        <v>376</v>
      </c>
      <c r="AM10" s="29" t="s">
        <v>404</v>
      </c>
      <c r="AN10" s="29" t="s">
        <v>405</v>
      </c>
      <c r="AO10" s="29" t="s">
        <v>376</v>
      </c>
      <c r="AP10" s="29" t="s">
        <v>404</v>
      </c>
      <c r="AQ10" s="29" t="s">
        <v>405</v>
      </c>
      <c r="AR10" s="29" t="s">
        <v>376</v>
      </c>
      <c r="AS10" s="29" t="s">
        <v>404</v>
      </c>
      <c r="AT10" s="29" t="s">
        <v>405</v>
      </c>
      <c r="AU10" s="29" t="s">
        <v>376</v>
      </c>
      <c r="AV10" s="29" t="s">
        <v>404</v>
      </c>
      <c r="AW10" s="29" t="s">
        <v>405</v>
      </c>
      <c r="AX10" s="29" t="s">
        <v>376</v>
      </c>
      <c r="AY10" s="29" t="s">
        <v>404</v>
      </c>
      <c r="AZ10" s="29" t="s">
        <v>405</v>
      </c>
      <c r="BA10" s="29" t="s">
        <v>376</v>
      </c>
      <c r="BB10" s="29" t="s">
        <v>404</v>
      </c>
      <c r="BC10" s="29" t="s">
        <v>405</v>
      </c>
      <c r="BD10" s="29" t="s">
        <v>376</v>
      </c>
      <c r="BE10" s="29" t="s">
        <v>404</v>
      </c>
      <c r="BF10" s="29" t="s">
        <v>405</v>
      </c>
      <c r="BG10" s="29" t="s">
        <v>376</v>
      </c>
      <c r="BH10" s="29" t="s">
        <v>404</v>
      </c>
      <c r="BI10" s="29" t="s">
        <v>405</v>
      </c>
      <c r="BJ10" s="29" t="s">
        <v>376</v>
      </c>
      <c r="BK10" s="29" t="s">
        <v>404</v>
      </c>
      <c r="BL10" s="29" t="s">
        <v>405</v>
      </c>
      <c r="BM10" s="29" t="s">
        <v>376</v>
      </c>
      <c r="BN10" s="29" t="s">
        <v>404</v>
      </c>
      <c r="BO10" s="29" t="s">
        <v>405</v>
      </c>
      <c r="BP10" s="29" t="s">
        <v>376</v>
      </c>
      <c r="BQ10" s="29" t="s">
        <v>404</v>
      </c>
      <c r="BR10" s="29" t="s">
        <v>405</v>
      </c>
      <c r="BS10" s="29" t="s">
        <v>376</v>
      </c>
      <c r="BT10" s="29" t="s">
        <v>404</v>
      </c>
      <c r="BU10" s="29" t="s">
        <v>405</v>
      </c>
      <c r="BV10" s="29" t="s">
        <v>376</v>
      </c>
      <c r="BW10" s="29" t="s">
        <v>404</v>
      </c>
      <c r="BX10" s="29" t="s">
        <v>405</v>
      </c>
      <c r="BY10" s="29" t="s">
        <v>376</v>
      </c>
      <c r="BZ10" s="29" t="s">
        <v>404</v>
      </c>
      <c r="CA10" s="29" t="s">
        <v>405</v>
      </c>
      <c r="CB10" s="29" t="s">
        <v>376</v>
      </c>
      <c r="CC10" s="29" t="s">
        <v>404</v>
      </c>
      <c r="CD10" s="29" t="s">
        <v>405</v>
      </c>
      <c r="CE10" s="29" t="s">
        <v>376</v>
      </c>
      <c r="CF10" s="29" t="s">
        <v>404</v>
      </c>
      <c r="CG10" s="29" t="s">
        <v>405</v>
      </c>
      <c r="CH10" s="29" t="s">
        <v>376</v>
      </c>
      <c r="CI10" s="29" t="s">
        <v>404</v>
      </c>
      <c r="CJ10" s="29" t="s">
        <v>405</v>
      </c>
      <c r="CK10" s="29" t="s">
        <v>376</v>
      </c>
      <c r="CL10" s="29" t="s">
        <v>404</v>
      </c>
      <c r="CM10" s="29" t="s">
        <v>405</v>
      </c>
      <c r="CN10" s="29" t="s">
        <v>376</v>
      </c>
      <c r="CO10" s="29" t="s">
        <v>404</v>
      </c>
      <c r="CP10" s="29" t="s">
        <v>405</v>
      </c>
      <c r="CQ10" s="29" t="s">
        <v>376</v>
      </c>
      <c r="CR10" s="29" t="s">
        <v>404</v>
      </c>
      <c r="CS10" s="29" t="s">
        <v>405</v>
      </c>
      <c r="CT10" s="29" t="s">
        <v>376</v>
      </c>
      <c r="CU10" s="29" t="s">
        <v>404</v>
      </c>
      <c r="CV10" s="29" t="s">
        <v>405</v>
      </c>
      <c r="CW10" s="29" t="s">
        <v>376</v>
      </c>
      <c r="CX10" s="29" t="s">
        <v>404</v>
      </c>
      <c r="CY10" s="29" t="s">
        <v>405</v>
      </c>
      <c r="CZ10" s="29" t="s">
        <v>376</v>
      </c>
      <c r="DA10" s="29" t="s">
        <v>404</v>
      </c>
      <c r="DB10" s="29" t="s">
        <v>405</v>
      </c>
      <c r="DC10" s="29" t="s">
        <v>376</v>
      </c>
      <c r="DD10" s="29" t="s">
        <v>404</v>
      </c>
      <c r="DE10" s="29" t="s">
        <v>405</v>
      </c>
      <c r="DF10" s="29" t="s">
        <v>376</v>
      </c>
      <c r="DG10" s="29" t="s">
        <v>404</v>
      </c>
      <c r="DH10" s="29" t="s">
        <v>405</v>
      </c>
      <c r="DI10" s="30" t="s">
        <v>436</v>
      </c>
      <c r="DJ10" s="30" t="s">
        <v>437</v>
      </c>
      <c r="DK10" s="30" t="s">
        <v>438</v>
      </c>
      <c r="DL10" s="30" t="s">
        <v>439</v>
      </c>
      <c r="DM10" s="30" t="s">
        <v>440</v>
      </c>
      <c r="DN10" s="30" t="s">
        <v>441</v>
      </c>
      <c r="DO10" s="32" t="s">
        <v>442</v>
      </c>
      <c r="DP10" s="32" t="s">
        <v>443</v>
      </c>
      <c r="DQ10" s="32" t="s">
        <v>444</v>
      </c>
      <c r="DR10" s="30" t="s">
        <v>445</v>
      </c>
      <c r="DS10" s="30" t="s">
        <v>446</v>
      </c>
      <c r="DT10" s="30" t="s">
        <v>447</v>
      </c>
      <c r="DU10" s="30" t="s">
        <v>448</v>
      </c>
      <c r="DV10" s="30" t="s">
        <v>449</v>
      </c>
      <c r="DW10" s="30" t="s">
        <v>450</v>
      </c>
      <c r="DX10" s="32" t="s">
        <v>451</v>
      </c>
      <c r="DY10" s="32" t="s">
        <v>564</v>
      </c>
      <c r="DZ10" s="32" t="s">
        <v>453</v>
      </c>
      <c r="EA10" s="30" t="s">
        <v>565</v>
      </c>
      <c r="EB10" s="30" t="s">
        <v>455</v>
      </c>
      <c r="EC10" s="30" t="s">
        <v>566</v>
      </c>
      <c r="ED10" s="30" t="s">
        <v>567</v>
      </c>
      <c r="EE10" s="30" t="s">
        <v>568</v>
      </c>
      <c r="EF10" s="30" t="s">
        <v>569</v>
      </c>
      <c r="EG10" s="32" t="s">
        <v>460</v>
      </c>
      <c r="EH10" s="32" t="s">
        <v>461</v>
      </c>
      <c r="EI10" s="32" t="s">
        <v>462</v>
      </c>
      <c r="EJ10" s="30" t="s">
        <v>463</v>
      </c>
      <c r="EK10" s="30" t="s">
        <v>464</v>
      </c>
      <c r="EL10" s="30" t="s">
        <v>465</v>
      </c>
      <c r="EM10" s="30" t="s">
        <v>466</v>
      </c>
      <c r="EN10" s="30" t="s">
        <v>467</v>
      </c>
      <c r="EO10" s="30" t="s">
        <v>468</v>
      </c>
      <c r="EP10" s="32" t="s">
        <v>469</v>
      </c>
      <c r="EQ10" s="32" t="s">
        <v>470</v>
      </c>
      <c r="ER10" s="32" t="s">
        <v>471</v>
      </c>
      <c r="ES10" s="30" t="s">
        <v>472</v>
      </c>
      <c r="ET10" s="30" t="s">
        <v>473</v>
      </c>
      <c r="EU10" s="30" t="s">
        <v>474</v>
      </c>
      <c r="EV10" s="30" t="s">
        <v>475</v>
      </c>
      <c r="EW10" s="30" t="s">
        <v>476</v>
      </c>
      <c r="EX10" s="30" t="s">
        <v>477</v>
      </c>
      <c r="EY10" s="32" t="s">
        <v>478</v>
      </c>
      <c r="EZ10" s="32" t="s">
        <v>479</v>
      </c>
      <c r="FA10" s="32" t="s">
        <v>480</v>
      </c>
      <c r="FB10" s="30" t="s">
        <v>481</v>
      </c>
      <c r="FC10" s="30" t="s">
        <v>482</v>
      </c>
      <c r="FD10" s="30" t="s">
        <v>483</v>
      </c>
      <c r="FE10" s="30" t="s">
        <v>484</v>
      </c>
      <c r="FF10" s="30" t="s">
        <v>485</v>
      </c>
      <c r="FG10" s="30" t="s">
        <v>486</v>
      </c>
      <c r="FH10" s="32" t="s">
        <v>487</v>
      </c>
      <c r="FI10" s="32" t="s">
        <v>488</v>
      </c>
      <c r="FJ10" s="32" t="s">
        <v>489</v>
      </c>
      <c r="FK10" s="30" t="s">
        <v>490</v>
      </c>
      <c r="FL10" s="30" t="s">
        <v>491</v>
      </c>
      <c r="FM10" s="30" t="s">
        <v>492</v>
      </c>
      <c r="FN10" s="30" t="s">
        <v>570</v>
      </c>
      <c r="FO10" s="30" t="s">
        <v>571</v>
      </c>
      <c r="FP10" s="30" t="s">
        <v>572</v>
      </c>
      <c r="FQ10" s="30" t="s">
        <v>496</v>
      </c>
      <c r="FR10" s="30" t="s">
        <v>497</v>
      </c>
      <c r="FS10" s="30" t="s">
        <v>498</v>
      </c>
      <c r="FT10" s="30" t="s">
        <v>499</v>
      </c>
      <c r="FU10" s="30" t="s">
        <v>500</v>
      </c>
      <c r="FV10" s="30" t="s">
        <v>501</v>
      </c>
      <c r="FW10" s="32" t="s">
        <v>573</v>
      </c>
      <c r="FX10" s="32" t="s">
        <v>503</v>
      </c>
      <c r="FY10" s="32" t="s">
        <v>504</v>
      </c>
      <c r="FZ10" s="32" t="s">
        <v>574</v>
      </c>
      <c r="GA10" s="32" t="s">
        <v>506</v>
      </c>
      <c r="GB10" s="32" t="s">
        <v>507</v>
      </c>
      <c r="GC10" s="32" t="s">
        <v>508</v>
      </c>
      <c r="GD10" s="32" t="s">
        <v>509</v>
      </c>
      <c r="GE10" s="32" t="s">
        <v>510</v>
      </c>
      <c r="GF10" s="30" t="s">
        <v>511</v>
      </c>
      <c r="GG10" s="30" t="s">
        <v>512</v>
      </c>
      <c r="GH10" s="30" t="s">
        <v>513</v>
      </c>
      <c r="GI10" s="30" t="s">
        <v>514</v>
      </c>
      <c r="GJ10" s="30" t="s">
        <v>515</v>
      </c>
      <c r="GK10" s="30" t="s">
        <v>516</v>
      </c>
      <c r="GL10" s="30" t="s">
        <v>575</v>
      </c>
      <c r="GM10" s="30" t="s">
        <v>576</v>
      </c>
      <c r="GN10" s="30" t="s">
        <v>577</v>
      </c>
    </row>
    <row r="11" spans="1:196" s="1" customFormat="1" ht="15" customHeight="1" x14ac:dyDescent="0.6">
      <c r="A11" s="16">
        <v>5</v>
      </c>
      <c r="B11" s="17" t="s">
        <v>520</v>
      </c>
      <c r="C11" s="18">
        <v>9101</v>
      </c>
      <c r="D11" s="17" t="s">
        <v>578</v>
      </c>
      <c r="E11" s="8">
        <v>1863</v>
      </c>
      <c r="F11" s="8">
        <v>1694</v>
      </c>
      <c r="G11" s="351">
        <f>IF(E11=0,"N/A",F11/E11)</f>
        <v>0.90928609769189483</v>
      </c>
      <c r="H11" s="8">
        <v>927</v>
      </c>
      <c r="I11" s="8">
        <v>1464</v>
      </c>
      <c r="J11" s="351">
        <f>IF(H11=0,"N/A",I11/H11)</f>
        <v>1.5792880258899675</v>
      </c>
      <c r="K11" s="8">
        <v>297</v>
      </c>
      <c r="L11" s="8">
        <v>356</v>
      </c>
      <c r="M11" s="351">
        <f>IF(K11=0,"N/A",L11/K11)</f>
        <v>1.1986531986531987</v>
      </c>
      <c r="N11" s="8">
        <v>62</v>
      </c>
      <c r="O11" s="8">
        <v>76</v>
      </c>
      <c r="P11" s="354">
        <f>IF(N11=0,"N/A",O11/N11)</f>
        <v>1.2258064516129032</v>
      </c>
      <c r="Q11" s="8">
        <v>0</v>
      </c>
      <c r="R11" s="8">
        <v>0</v>
      </c>
      <c r="S11" s="354" t="str">
        <f>IF(Q11=0, "N/A",R11/Q11)</f>
        <v>N/A</v>
      </c>
      <c r="T11" s="8">
        <v>3149</v>
      </c>
      <c r="U11" s="8">
        <v>3590</v>
      </c>
      <c r="V11" s="351">
        <f t="shared" ref="V11:V42" si="0">IF(T11=0,"N/A",U11/T11)</f>
        <v>1.1400444585582725</v>
      </c>
      <c r="W11" s="8">
        <v>3149</v>
      </c>
      <c r="X11" s="8">
        <v>3590</v>
      </c>
      <c r="Y11" s="351">
        <f>IF(W11=0,"N/A",X11/W11)</f>
        <v>1.1400444585582725</v>
      </c>
      <c r="Z11" s="8">
        <v>150</v>
      </c>
      <c r="AA11" s="8">
        <v>21</v>
      </c>
      <c r="AB11" s="351">
        <f>IF(Z11=0,"N/A",AA11/Z11)</f>
        <v>0.14000000000000001</v>
      </c>
      <c r="AC11" s="8">
        <v>15</v>
      </c>
      <c r="AD11" s="8">
        <v>20</v>
      </c>
      <c r="AE11" s="354">
        <f>IF(AC11=0,"N/A",AD11/AC11)</f>
        <v>1.3333333333333333</v>
      </c>
      <c r="AF11" s="8">
        <v>15</v>
      </c>
      <c r="AG11" s="8">
        <v>11</v>
      </c>
      <c r="AH11" s="354">
        <f>IF(AF11=0,"N/A",AG11/AF11)</f>
        <v>0.73333333333333328</v>
      </c>
      <c r="AI11" s="8">
        <v>180</v>
      </c>
      <c r="AJ11" s="8">
        <v>52</v>
      </c>
      <c r="AK11" s="351">
        <f>IF(AI11=0,"N/A",AJ11/AI11)</f>
        <v>0.28888888888888886</v>
      </c>
      <c r="AL11" s="8">
        <v>48</v>
      </c>
      <c r="AM11" s="8">
        <v>23</v>
      </c>
      <c r="AN11" s="351">
        <f>IF(AL11=0,"N/A",AM11/AL11)</f>
        <v>0.47916666666666669</v>
      </c>
      <c r="AO11" s="8">
        <v>0</v>
      </c>
      <c r="AP11" s="8">
        <v>0</v>
      </c>
      <c r="AQ11" s="354" t="str">
        <f>IF(AO11=0,"N/A",AP11/AO11)</f>
        <v>N/A</v>
      </c>
      <c r="AR11" s="8">
        <v>0</v>
      </c>
      <c r="AS11" s="8">
        <v>0</v>
      </c>
      <c r="AT11" s="354" t="str">
        <f>IF(AR11=0,"N/A",AS11/AR11)</f>
        <v>N/A</v>
      </c>
      <c r="AU11" s="8">
        <v>48</v>
      </c>
      <c r="AV11" s="8">
        <v>23</v>
      </c>
      <c r="AW11" s="351">
        <f>IF(AU11=0,"N/A",AV11/AU11)</f>
        <v>0.47916666666666669</v>
      </c>
      <c r="AX11" s="8">
        <v>743</v>
      </c>
      <c r="AY11" s="8">
        <v>731</v>
      </c>
      <c r="AZ11" s="351">
        <f>IF(AX11=0,"N/A",AY11/AX11)</f>
        <v>0.98384925975773885</v>
      </c>
      <c r="BA11" s="8">
        <v>189</v>
      </c>
      <c r="BB11" s="8">
        <v>206</v>
      </c>
      <c r="BC11" s="351">
        <f>IF(BA11=0,"N/A",BB11/BA11)</f>
        <v>1.08994708994709</v>
      </c>
      <c r="BD11" s="8">
        <v>265</v>
      </c>
      <c r="BE11" s="8">
        <v>252</v>
      </c>
      <c r="BF11" s="354">
        <f>IF(BD11=0,"N/A",BE11/BD11)</f>
        <v>0.95094339622641511</v>
      </c>
      <c r="BG11" s="8">
        <v>15</v>
      </c>
      <c r="BH11" s="8">
        <v>22</v>
      </c>
      <c r="BI11" s="354">
        <f>IF(BG11=0,"N/A",BH11/BG11)</f>
        <v>1.4666666666666666</v>
      </c>
      <c r="BJ11" s="8">
        <v>2976</v>
      </c>
      <c r="BK11" s="8">
        <v>2923</v>
      </c>
      <c r="BL11" s="558">
        <f t="shared" ref="BL11:BL42" si="1">IF(BJ11=0,"N/A",BK11/BJ11)</f>
        <v>0.98219086021505375</v>
      </c>
      <c r="BM11" s="8">
        <v>4188</v>
      </c>
      <c r="BN11" s="8">
        <v>4134</v>
      </c>
      <c r="BO11" s="351">
        <f>IF(BM11=0,"N/A",BN11/BM11)</f>
        <v>0.9871060171919771</v>
      </c>
      <c r="BP11" s="8">
        <v>0</v>
      </c>
      <c r="BQ11" s="8">
        <v>0</v>
      </c>
      <c r="BR11" s="351" t="str">
        <f>IF(BP11=0,"N/A",BQ11/BP11)</f>
        <v>N/A</v>
      </c>
      <c r="BS11" s="8">
        <v>4416</v>
      </c>
      <c r="BT11" s="8">
        <v>4209</v>
      </c>
      <c r="BU11" s="351">
        <f>IF(BS11=0,"N/A",BT11/BS11)</f>
        <v>0.953125</v>
      </c>
      <c r="BV11" s="8">
        <v>7565</v>
      </c>
      <c r="BW11" s="8">
        <v>7799</v>
      </c>
      <c r="BX11" s="351">
        <f>IF(BV11=0,"N/A",BW11/BV11)</f>
        <v>1.0309319233311303</v>
      </c>
      <c r="BY11" s="8">
        <v>11440</v>
      </c>
      <c r="BZ11" s="8">
        <v>6880</v>
      </c>
      <c r="CA11" s="357">
        <f>IF(BY11=0,"N/A",BZ11/BY11)</f>
        <v>0.60139860139860135</v>
      </c>
      <c r="CB11" s="8">
        <v>12350</v>
      </c>
      <c r="CC11" s="8">
        <v>12134</v>
      </c>
      <c r="CD11" s="357">
        <f>IF(CB11=0,"N/A",CC11/CB11)</f>
        <v>0.98251012145748984</v>
      </c>
      <c r="CE11" s="8">
        <v>3840</v>
      </c>
      <c r="CF11" s="8">
        <v>2160</v>
      </c>
      <c r="CG11" s="357">
        <f>IF(CE11=0,"N/A",CF11/CE11)</f>
        <v>0.5625</v>
      </c>
      <c r="CH11" s="8">
        <v>0</v>
      </c>
      <c r="CI11" s="8">
        <v>0</v>
      </c>
      <c r="CJ11" s="351" t="str">
        <f>IF(CH11=0,"N/A",CI11/CH11)</f>
        <v>N/A</v>
      </c>
      <c r="CK11" s="8">
        <v>3840</v>
      </c>
      <c r="CL11" s="8">
        <v>2160</v>
      </c>
      <c r="CM11" s="357">
        <f>IF(CK11=0,"N/A",CL11/CK11)</f>
        <v>0.5625</v>
      </c>
      <c r="CN11" s="8">
        <v>8733</v>
      </c>
      <c r="CO11" s="8">
        <v>9662</v>
      </c>
      <c r="CP11" s="357">
        <f>IF(CN11=0,"N/A",CO11/CN11)</f>
        <v>1.1063781060345814</v>
      </c>
      <c r="CQ11" s="8">
        <v>100</v>
      </c>
      <c r="CR11" s="8">
        <v>163</v>
      </c>
      <c r="CS11" s="357">
        <f>IF(CQ11=0,"N/A",CR11/CQ11)</f>
        <v>1.63</v>
      </c>
      <c r="CT11" s="8">
        <v>36463</v>
      </c>
      <c r="CU11" s="8">
        <v>30999</v>
      </c>
      <c r="CV11" s="357">
        <f>IF(CT11=0,"N/A",CU11/CT11)</f>
        <v>0.85014946658256318</v>
      </c>
      <c r="CW11" s="8">
        <v>44028</v>
      </c>
      <c r="CX11" s="8">
        <v>38798</v>
      </c>
      <c r="CY11" s="357">
        <f>CX11/CW11</f>
        <v>0.88121195602798219</v>
      </c>
      <c r="CZ11" s="8">
        <v>9075</v>
      </c>
      <c r="DA11" s="8">
        <v>10010</v>
      </c>
      <c r="DB11" s="354">
        <f>IF(CZ11=0,"N/A",DA11/CZ11)</f>
        <v>1.103030303030303</v>
      </c>
      <c r="DC11" s="8">
        <v>130</v>
      </c>
      <c r="DD11" s="8">
        <v>196</v>
      </c>
      <c r="DE11" s="354">
        <f>IF(DC11=0,"N/A",DD11/DC11)</f>
        <v>1.5076923076923077</v>
      </c>
      <c r="DF11" s="8">
        <v>16091</v>
      </c>
      <c r="DG11" s="8">
        <v>10710</v>
      </c>
      <c r="DH11" s="357">
        <f>DG11/DF11</f>
        <v>0.66558945994655394</v>
      </c>
      <c r="DI11" s="62">
        <v>0.77</v>
      </c>
      <c r="DJ11" s="93">
        <v>0.89357981513864604</v>
      </c>
      <c r="DK11" s="93">
        <f>DJ11/DI11</f>
        <v>1.1604932664138261</v>
      </c>
      <c r="DL11" s="62">
        <v>0.74</v>
      </c>
      <c r="DM11" s="93">
        <v>0.78155339805825197</v>
      </c>
      <c r="DN11" s="93">
        <f>IF(DL11=" ","N/A",DM11/DL11)</f>
        <v>1.0561532406192595</v>
      </c>
      <c r="DO11" s="62">
        <v>0.755</v>
      </c>
      <c r="DP11" s="93">
        <v>0.88809693513898802</v>
      </c>
      <c r="DQ11" s="93">
        <f>DP11/DO11</f>
        <v>1.1762873313099178</v>
      </c>
      <c r="DR11" s="62">
        <v>0.81</v>
      </c>
      <c r="DS11" s="93">
        <v>0.82972718720602001</v>
      </c>
      <c r="DT11" s="93">
        <f>DS11/DR11</f>
        <v>1.0243545521061974</v>
      </c>
      <c r="DU11" s="62">
        <v>0.71</v>
      </c>
      <c r="DV11" s="93">
        <v>0.74385245901639296</v>
      </c>
      <c r="DW11" s="93">
        <f>IF(DU11=" ","N/A",DV11/DU11)</f>
        <v>1.0476795197413986</v>
      </c>
      <c r="DX11" s="62">
        <v>0.76</v>
      </c>
      <c r="DY11" s="93">
        <v>0.79470752089136498</v>
      </c>
      <c r="DZ11" s="93">
        <f>DY11/DX11</f>
        <v>1.0456677906465328</v>
      </c>
      <c r="EA11" s="62">
        <v>0.79</v>
      </c>
      <c r="EB11" s="93">
        <v>0.87143090226790698</v>
      </c>
      <c r="EC11" s="93">
        <f>EB11/EA11</f>
        <v>1.1030770914783632</v>
      </c>
      <c r="ED11" s="62">
        <v>0.72499999999999998</v>
      </c>
      <c r="EE11" s="93">
        <v>0.74850299401197595</v>
      </c>
      <c r="EF11" s="93">
        <f>IF(ED11=" ","N/A",EE11/ED11)</f>
        <v>1.0324179227751393</v>
      </c>
      <c r="EG11" s="62">
        <v>0.75750000000000006</v>
      </c>
      <c r="EH11" s="93">
        <v>0.84510834722400296</v>
      </c>
      <c r="EI11" s="93">
        <f>EH11/EG11</f>
        <v>1.1156545837940632</v>
      </c>
      <c r="EJ11" s="62">
        <v>0.74</v>
      </c>
      <c r="EK11" s="93">
        <v>0.76383259711280105</v>
      </c>
      <c r="EL11" s="93">
        <f>EK11/EJ11</f>
        <v>1.0322062123145961</v>
      </c>
      <c r="EM11" s="62">
        <v>0.24</v>
      </c>
      <c r="EN11" s="93">
        <v>0.22002212389380499</v>
      </c>
      <c r="EO11" s="93">
        <f>IF(EM11=" ","N/A",EN11/EM11)</f>
        <v>0.91675884955752085</v>
      </c>
      <c r="EP11" s="62">
        <v>0.49</v>
      </c>
      <c r="EQ11" s="93">
        <v>0.605245330494532</v>
      </c>
      <c r="ER11" s="93">
        <f>EQ11/EP11</f>
        <v>1.2351945520296572</v>
      </c>
      <c r="ES11" s="62">
        <v>0.76500000000000001</v>
      </c>
      <c r="ET11" s="93">
        <v>0.78731130731985199</v>
      </c>
      <c r="EU11" s="93">
        <f>ET11/ES11</f>
        <v>1.0291651076076496</v>
      </c>
      <c r="EV11" s="62">
        <v>0.48249999999999998</v>
      </c>
      <c r="EW11" s="93">
        <v>0.30242763772175502</v>
      </c>
      <c r="EX11" s="93">
        <f>EW11/EV11</f>
        <v>0.62679303154767885</v>
      </c>
      <c r="EY11" s="62">
        <v>0.62375000000000003</v>
      </c>
      <c r="EZ11" s="93">
        <v>0.65346151863498103</v>
      </c>
      <c r="FA11" s="93">
        <f>EZ11/EY11</f>
        <v>1.0476336972103903</v>
      </c>
      <c r="FB11" s="62" t="s">
        <v>526</v>
      </c>
      <c r="FC11" s="93">
        <v>0</v>
      </c>
      <c r="FD11" s="93" t="str">
        <f>IF(FB11= " ","N/A",FC11/FB11)</f>
        <v>N/A</v>
      </c>
      <c r="FE11" s="62">
        <v>0.34</v>
      </c>
      <c r="FF11" s="93">
        <v>0.217592592592592</v>
      </c>
      <c r="FG11" s="93">
        <f>IF(FE11=" ","N/A",FF11/FE11)</f>
        <v>0.63997821350762352</v>
      </c>
      <c r="FH11" s="62">
        <v>0.34</v>
      </c>
      <c r="FI11" s="93">
        <v>0.217592592592592</v>
      </c>
      <c r="FJ11" s="93">
        <f>FI11/FH11</f>
        <v>0.63997821350762352</v>
      </c>
      <c r="FK11" s="54">
        <v>0.80634342660022995</v>
      </c>
      <c r="FL11" s="93">
        <v>0.76783216783216801</v>
      </c>
      <c r="FM11" s="93">
        <f>IF(FK11=0,"N/A",FL11/FK11)</f>
        <v>0.95223963202572848</v>
      </c>
      <c r="FN11" s="54">
        <v>0.61009999999999998</v>
      </c>
      <c r="FO11" s="93">
        <v>0.68367346938775497</v>
      </c>
      <c r="FP11" s="93">
        <f>FO11/FN11</f>
        <v>1.1205924756396575</v>
      </c>
      <c r="FQ11" s="63">
        <v>1777</v>
      </c>
      <c r="FR11" s="8">
        <v>1397</v>
      </c>
      <c r="FS11" s="54">
        <f>FR11/FQ11</f>
        <v>0.7861564434440067</v>
      </c>
      <c r="FT11" s="63">
        <v>401</v>
      </c>
      <c r="FU11" s="8">
        <v>388</v>
      </c>
      <c r="FV11" s="54">
        <f>FU11/FT11</f>
        <v>0.96758104738154616</v>
      </c>
      <c r="FW11" s="63">
        <v>2178</v>
      </c>
      <c r="FX11" s="8">
        <v>1785</v>
      </c>
      <c r="FY11" s="54">
        <f>FX11/FW11</f>
        <v>0.81955922865013775</v>
      </c>
      <c r="FZ11" s="63">
        <v>13191</v>
      </c>
      <c r="GA11" s="8">
        <v>18547</v>
      </c>
      <c r="GB11" s="54">
        <f>GA11/FZ11</f>
        <v>1.406034417405807</v>
      </c>
      <c r="GC11" s="63">
        <v>15369</v>
      </c>
      <c r="GD11" s="8">
        <v>20332</v>
      </c>
      <c r="GE11" s="54">
        <f>GD11/GC11</f>
        <v>1.3229227666081071</v>
      </c>
      <c r="GF11" s="63">
        <v>1093</v>
      </c>
      <c r="GG11" s="8">
        <v>1203</v>
      </c>
      <c r="GH11" s="299">
        <f>IF(GF11=0,"N/A",GG11/GF11)</f>
        <v>1.10064043915828</v>
      </c>
      <c r="GI11" s="8">
        <v>6204</v>
      </c>
      <c r="GJ11" s="8">
        <v>7350</v>
      </c>
      <c r="GK11" s="93">
        <f>IF(GI11=0,"N/A",GJ11/GI11)</f>
        <v>1.1847195357833655</v>
      </c>
      <c r="GL11" s="8">
        <v>61</v>
      </c>
      <c r="GM11" s="8">
        <v>106</v>
      </c>
      <c r="GN11" s="93">
        <f>IF(GL11=0,"N/A",GM11/GL11)</f>
        <v>1.7377049180327868</v>
      </c>
    </row>
    <row r="12" spans="1:196" s="1" customFormat="1" ht="15" customHeight="1" x14ac:dyDescent="0.6">
      <c r="A12" s="16">
        <v>5</v>
      </c>
      <c r="B12" s="17" t="s">
        <v>520</v>
      </c>
      <c r="C12" s="18">
        <v>9127</v>
      </c>
      <c r="D12" s="17" t="s">
        <v>579</v>
      </c>
      <c r="E12" s="8">
        <v>436</v>
      </c>
      <c r="F12" s="8">
        <v>464</v>
      </c>
      <c r="G12" s="351">
        <f>IF(E12=0,"N/A",F12/E12)</f>
        <v>1.0642201834862386</v>
      </c>
      <c r="H12" s="8">
        <v>705</v>
      </c>
      <c r="I12" s="8">
        <v>917</v>
      </c>
      <c r="J12" s="351">
        <f t="shared" ref="J12:J75" si="2">IF(H12=0,"N/A",I12/H12)</f>
        <v>1.300709219858156</v>
      </c>
      <c r="K12" s="8">
        <v>0</v>
      </c>
      <c r="L12" s="8">
        <v>0</v>
      </c>
      <c r="M12" s="351" t="str">
        <f t="shared" ref="M12:M75" si="3">IF(K12=0,"N/A",L12/K12)</f>
        <v>N/A</v>
      </c>
      <c r="N12" s="8">
        <v>30</v>
      </c>
      <c r="O12" s="8">
        <v>30</v>
      </c>
      <c r="P12" s="354">
        <f t="shared" ref="P12:P75" si="4">IF(N12=0,"N/A",O12/N12)</f>
        <v>1</v>
      </c>
      <c r="Q12" s="8">
        <v>0</v>
      </c>
      <c r="R12" s="8">
        <v>0</v>
      </c>
      <c r="S12" s="354" t="str">
        <f t="shared" ref="S12:S75" si="5">IF(Q12=0, "N/A",R12/Q12)</f>
        <v>N/A</v>
      </c>
      <c r="T12" s="8">
        <v>1171</v>
      </c>
      <c r="U12" s="8">
        <v>1411</v>
      </c>
      <c r="V12" s="351">
        <f t="shared" si="0"/>
        <v>1.2049530315969257</v>
      </c>
      <c r="W12" s="8">
        <v>1171</v>
      </c>
      <c r="X12" s="8">
        <v>1411</v>
      </c>
      <c r="Y12" s="351">
        <f t="shared" ref="Y12:Y75" si="6">IF(W12=0,"N/A",X12/W12)</f>
        <v>1.2049530315969257</v>
      </c>
      <c r="Z12" s="8">
        <v>0</v>
      </c>
      <c r="AA12" s="8">
        <v>0</v>
      </c>
      <c r="AB12" s="351" t="str">
        <f t="shared" ref="AB12:AB75" si="7">IF(Z12=0,"N/A",AA12/Z12)</f>
        <v>N/A</v>
      </c>
      <c r="AC12" s="8">
        <v>0</v>
      </c>
      <c r="AD12" s="8">
        <v>0</v>
      </c>
      <c r="AE12" s="354" t="str">
        <f t="shared" ref="AE12:AE75" si="8">IF(AC12=0,"N/A",AD12/AC12)</f>
        <v>N/A</v>
      </c>
      <c r="AF12" s="8">
        <v>0</v>
      </c>
      <c r="AG12" s="8">
        <v>0</v>
      </c>
      <c r="AH12" s="354" t="str">
        <f t="shared" ref="AH12:AH75" si="9">IF(AF12=0,"N/A",AG12/AF12)</f>
        <v>N/A</v>
      </c>
      <c r="AI12" s="8">
        <v>0</v>
      </c>
      <c r="AJ12" s="8">
        <v>0</v>
      </c>
      <c r="AK12" s="351" t="str">
        <f t="shared" ref="AK12:AK75" si="10">IF(AI12=0,"N/A",AJ12/AI12)</f>
        <v>N/A</v>
      </c>
      <c r="AL12" s="8">
        <v>0</v>
      </c>
      <c r="AM12" s="8">
        <v>0</v>
      </c>
      <c r="AN12" s="351" t="str">
        <f t="shared" ref="AN12:AN75" si="11">IF(AL12=0,"N/A",AM12/AL12)</f>
        <v>N/A</v>
      </c>
      <c r="AO12" s="8">
        <v>0</v>
      </c>
      <c r="AP12" s="8">
        <v>0</v>
      </c>
      <c r="AQ12" s="354" t="str">
        <f t="shared" ref="AQ12:AQ75" si="12">IF(AO12=0,"N/A",AP12/AO12)</f>
        <v>N/A</v>
      </c>
      <c r="AR12" s="8">
        <v>0</v>
      </c>
      <c r="AS12" s="8">
        <v>0</v>
      </c>
      <c r="AT12" s="354" t="str">
        <f t="shared" ref="AT12:AT75" si="13">IF(AR12=0,"N/A",AS12/AR12)</f>
        <v>N/A</v>
      </c>
      <c r="AU12" s="8">
        <v>0</v>
      </c>
      <c r="AV12" s="8">
        <v>0</v>
      </c>
      <c r="AW12" s="351" t="str">
        <f t="shared" ref="AW12:AW75" si="14">IF(AU12=0,"N/A",AV12/AU12)</f>
        <v>N/A</v>
      </c>
      <c r="AX12" s="8">
        <v>1103</v>
      </c>
      <c r="AY12" s="8">
        <v>1127</v>
      </c>
      <c r="AZ12" s="351">
        <f t="shared" ref="AZ12:AZ75" si="15">IF(AX12=0,"N/A",AY12/AX12)</f>
        <v>1.0217588395285584</v>
      </c>
      <c r="BA12" s="8">
        <v>444</v>
      </c>
      <c r="BB12" s="8">
        <v>447</v>
      </c>
      <c r="BC12" s="351">
        <f t="shared" ref="BC12:BC75" si="16">IF(BA12=0,"N/A",BB12/BA12)</f>
        <v>1.0067567567567568</v>
      </c>
      <c r="BD12" s="8">
        <v>324</v>
      </c>
      <c r="BE12" s="8">
        <v>322</v>
      </c>
      <c r="BF12" s="354">
        <f t="shared" ref="BF12:BF75" si="17">IF(BD12=0,"N/A",BE12/BD12)</f>
        <v>0.99382716049382713</v>
      </c>
      <c r="BG12" s="8">
        <v>0</v>
      </c>
      <c r="BH12" s="8">
        <v>0</v>
      </c>
      <c r="BI12" s="354" t="str">
        <f t="shared" ref="BI12:BI75" si="18">IF(BG12=0,"N/A",BH12/BG12)</f>
        <v>N/A</v>
      </c>
      <c r="BJ12" s="8">
        <v>1372</v>
      </c>
      <c r="BK12" s="8">
        <v>1362</v>
      </c>
      <c r="BL12" s="558">
        <f t="shared" si="1"/>
        <v>0.99271137026239065</v>
      </c>
      <c r="BM12" s="8">
        <v>3243</v>
      </c>
      <c r="BN12" s="8">
        <v>3258</v>
      </c>
      <c r="BO12" s="351">
        <f t="shared" ref="BO12:BO75" si="19">IF(BM12=0,"N/A",BN12/BM12)</f>
        <v>1.0046253469010176</v>
      </c>
      <c r="BP12" s="8">
        <v>0</v>
      </c>
      <c r="BQ12" s="8">
        <v>0</v>
      </c>
      <c r="BR12" s="351" t="str">
        <f t="shared" ref="BR12:BR75" si="20">IF(BP12=0,"N/A",BQ12/BP12)</f>
        <v>N/A</v>
      </c>
      <c r="BS12" s="8">
        <v>3243</v>
      </c>
      <c r="BT12" s="8">
        <v>3258</v>
      </c>
      <c r="BU12" s="351">
        <f t="shared" ref="BU12:BU75" si="21">IF(BS12=0,"N/A",BT12/BS12)</f>
        <v>1.0046253469010176</v>
      </c>
      <c r="BV12" s="8">
        <v>4414</v>
      </c>
      <c r="BW12" s="8">
        <v>4669</v>
      </c>
      <c r="BX12" s="351">
        <f t="shared" ref="BX12:BX75" si="22">IF(BV12=0,"N/A",BW12/BV12)</f>
        <v>1.0577707294970549</v>
      </c>
      <c r="BY12" s="8">
        <v>7520</v>
      </c>
      <c r="BZ12" s="8">
        <v>7520</v>
      </c>
      <c r="CA12" s="357">
        <f t="shared" ref="CA12:CA75" si="23">IF(BY12=0,"N/A",BZ12/BY12)</f>
        <v>1</v>
      </c>
      <c r="CB12" s="8">
        <v>9250</v>
      </c>
      <c r="CC12" s="8">
        <v>11285</v>
      </c>
      <c r="CD12" s="357">
        <f t="shared" ref="CD12:CD75" si="24">IF(CB12=0,"N/A",CC12/CB12)</f>
        <v>1.22</v>
      </c>
      <c r="CE12" s="8">
        <v>3840</v>
      </c>
      <c r="CF12" s="8">
        <v>3840</v>
      </c>
      <c r="CG12" s="357">
        <f t="shared" ref="CG12:CG75" si="25">IF(CE12=0,"N/A",CF12/CE12)</f>
        <v>1</v>
      </c>
      <c r="CH12" s="8">
        <v>650</v>
      </c>
      <c r="CI12" s="8">
        <v>627</v>
      </c>
      <c r="CJ12" s="351">
        <f t="shared" ref="CJ12:CJ75" si="26">IF(CH12=0,"N/A",CI12/CH12)</f>
        <v>0.96461538461538465</v>
      </c>
      <c r="CK12" s="8">
        <v>4490</v>
      </c>
      <c r="CL12" s="8">
        <v>4467</v>
      </c>
      <c r="CM12" s="357">
        <f t="shared" ref="CM12:CM75" si="27">IF(CK12=0,"N/A",CL12/CK12)</f>
        <v>0.99487750556792875</v>
      </c>
      <c r="CN12" s="8">
        <v>2019</v>
      </c>
      <c r="CO12" s="8">
        <v>2231</v>
      </c>
      <c r="CP12" s="357">
        <f>IF(CN12=0,"N/A",CO12/CN12)</f>
        <v>1.1050024764735018</v>
      </c>
      <c r="CQ12" s="8">
        <v>600</v>
      </c>
      <c r="CR12" s="8">
        <v>771</v>
      </c>
      <c r="CS12" s="357">
        <f t="shared" ref="CS12:CS75" si="28">IF(CQ12=0,"N/A",CR12/CQ12)</f>
        <v>1.2849999999999999</v>
      </c>
      <c r="CT12" s="8">
        <v>23879</v>
      </c>
      <c r="CU12" s="8">
        <v>26274</v>
      </c>
      <c r="CV12" s="357">
        <f t="shared" ref="CV12:CV75" si="29">IF(CT12=0,"N/A",CU12/CT12)</f>
        <v>1.1002973323841032</v>
      </c>
      <c r="CW12" s="8">
        <v>28293</v>
      </c>
      <c r="CX12" s="8">
        <v>30943</v>
      </c>
      <c r="CY12" s="357">
        <f t="shared" ref="CY12:CY75" si="30">CX12/CW12</f>
        <v>1.0936627434347719</v>
      </c>
      <c r="CZ12" s="8">
        <v>2373</v>
      </c>
      <c r="DA12" s="8">
        <v>2583</v>
      </c>
      <c r="DB12" s="354">
        <f t="shared" ref="DB12:DB75" si="31">IF(CZ12=0,"N/A",DA12/CZ12)</f>
        <v>1.0884955752212389</v>
      </c>
      <c r="DC12" s="8">
        <v>600</v>
      </c>
      <c r="DD12" s="8">
        <v>771</v>
      </c>
      <c r="DE12" s="354">
        <f t="shared" ref="DE12:DE75" si="32">IF(DC12=0,"N/A",DD12/DC12)</f>
        <v>1.2849999999999999</v>
      </c>
      <c r="DF12" s="8">
        <v>12509</v>
      </c>
      <c r="DG12" s="8">
        <v>12724</v>
      </c>
      <c r="DH12" s="357">
        <f t="shared" ref="DH12:DH75" si="33">DG12/DF12</f>
        <v>1.0171876249100646</v>
      </c>
      <c r="DI12" s="62">
        <v>0.97</v>
      </c>
      <c r="DJ12" s="93">
        <v>0.90039131981501197</v>
      </c>
      <c r="DK12" s="93">
        <f t="shared" ref="DK12:DK75" si="34">DJ12/DI12</f>
        <v>0.92823847403609483</v>
      </c>
      <c r="DL12" s="62">
        <v>0.91</v>
      </c>
      <c r="DM12" s="93">
        <v>0.95078299776286301</v>
      </c>
      <c r="DN12" s="93">
        <f t="shared" ref="DN12:DN75" si="35">IF(DL12=" ","N/A",DM12/DL12)</f>
        <v>1.0448164810580911</v>
      </c>
      <c r="DO12" s="62">
        <v>0.94</v>
      </c>
      <c r="DP12" s="93">
        <v>0.90730509515039903</v>
      </c>
      <c r="DQ12" s="93">
        <f t="shared" ref="DQ12:DQ75" si="36">DP12/DO12</f>
        <v>0.96521818633021184</v>
      </c>
      <c r="DR12" s="62">
        <v>0.97</v>
      </c>
      <c r="DS12" s="93">
        <v>0.89473684210526305</v>
      </c>
      <c r="DT12" s="93">
        <f t="shared" ref="DT12:DT75" si="37">DS12/DR12</f>
        <v>0.92240911557243621</v>
      </c>
      <c r="DU12" s="62">
        <v>0.92</v>
      </c>
      <c r="DV12" s="93">
        <v>0.94765539803707699</v>
      </c>
      <c r="DW12" s="93">
        <f t="shared" ref="DW12:DW75" si="38">IF(DU12=" ","N/A",DV12/DU12)</f>
        <v>1.0300602152576923</v>
      </c>
      <c r="DX12" s="62">
        <v>0.94500000000000006</v>
      </c>
      <c r="DY12" s="93">
        <v>0.92912827781715102</v>
      </c>
      <c r="DZ12" s="93">
        <f t="shared" ref="DZ12:DZ75" si="39">DY12/DX12</f>
        <v>0.98320452679063597</v>
      </c>
      <c r="EA12" s="62">
        <v>0.97</v>
      </c>
      <c r="EB12" s="93">
        <v>0.89954614220877505</v>
      </c>
      <c r="EC12" s="93">
        <f t="shared" ref="EC12:EC75" si="40">EB12/EA12</f>
        <v>0.92736715691626292</v>
      </c>
      <c r="ED12" s="62">
        <v>0.91500000000000004</v>
      </c>
      <c r="EE12" s="93">
        <v>0.94868035190615796</v>
      </c>
      <c r="EF12" s="93">
        <f t="shared" ref="EF12:EF75" si="41">IF(ED12=" ","N/A",EE12/ED12)</f>
        <v>1.0368091277662927</v>
      </c>
      <c r="EG12" s="62">
        <v>0.9425</v>
      </c>
      <c r="EH12" s="93">
        <v>0.91390019276076195</v>
      </c>
      <c r="EI12" s="93">
        <f t="shared" ref="EI12:EI75" si="42">EH12/EG12</f>
        <v>0.96965537693449544</v>
      </c>
      <c r="EJ12" s="62">
        <v>0.93</v>
      </c>
      <c r="EK12" s="93">
        <v>0.884739171248491</v>
      </c>
      <c r="EL12" s="93">
        <f t="shared" ref="EL12:EL75" si="43">EK12/EJ12</f>
        <v>0.95133244220267843</v>
      </c>
      <c r="EM12" s="62">
        <v>0.24</v>
      </c>
      <c r="EN12" s="93">
        <v>0.24991197183098601</v>
      </c>
      <c r="EO12" s="93">
        <f t="shared" ref="EO12:EO75" si="44">IF(EM12=" ","N/A",EN12/EM12)</f>
        <v>1.0412998826291084</v>
      </c>
      <c r="EP12" s="62">
        <v>0.58499999999999996</v>
      </c>
      <c r="EQ12" s="93">
        <v>0.61026109461825395</v>
      </c>
      <c r="ER12" s="93">
        <f t="shared" ref="ER12:ER75" si="45">EQ12/EP12</f>
        <v>1.0431813583218017</v>
      </c>
      <c r="ES12" s="62">
        <v>0.95</v>
      </c>
      <c r="ET12" s="93">
        <v>0.88742521543443598</v>
      </c>
      <c r="EU12" s="93">
        <f t="shared" ref="EU12:EU75" si="46">ET12/ES12</f>
        <v>0.93413180572045895</v>
      </c>
      <c r="EV12" s="62">
        <v>0.57750000000000001</v>
      </c>
      <c r="EW12" s="93">
        <v>0.32481923923294598</v>
      </c>
      <c r="EX12" s="93">
        <f t="shared" ref="EX12:EX75" si="47">EW12/EV12</f>
        <v>0.56245755711332635</v>
      </c>
      <c r="EY12" s="62">
        <v>0.76374999999999993</v>
      </c>
      <c r="EZ12" s="93">
        <v>0.65607730342888504</v>
      </c>
      <c r="FA12" s="93">
        <f t="shared" ref="FA12:FA75" si="48">EZ12/EY12</f>
        <v>0.85902101921948948</v>
      </c>
      <c r="FB12" s="62">
        <v>0.95</v>
      </c>
      <c r="FC12" s="93">
        <v>0.68580542264752797</v>
      </c>
      <c r="FD12" s="93">
        <f t="shared" ref="FD12:FD75" si="49">IF(FB12= " ","N/A",FC12/FB12)</f>
        <v>0.72190044489213478</v>
      </c>
      <c r="FE12" s="62">
        <v>0.28000000000000003</v>
      </c>
      <c r="FF12" s="93">
        <v>0.33281250000000001</v>
      </c>
      <c r="FG12" s="93">
        <f t="shared" ref="FG12:FG75" si="50">IF(FE12=" ","N/A",FF12/FE12)</f>
        <v>1.1886160714285714</v>
      </c>
      <c r="FH12" s="62">
        <v>0.61499999999999999</v>
      </c>
      <c r="FI12" s="93">
        <v>0.382359525408552</v>
      </c>
      <c r="FJ12" s="93">
        <f t="shared" ref="FJ12:FJ75" si="51">FI12/FH12</f>
        <v>0.62172280554236103</v>
      </c>
      <c r="FK12" s="54">
        <v>0.9</v>
      </c>
      <c r="FL12" s="93">
        <v>0.849399922570654</v>
      </c>
      <c r="FM12" s="93">
        <f t="shared" ref="FM12:FM75" si="52">IF(FK12=0,"N/A",FL12/FK12)</f>
        <v>0.94377769174517112</v>
      </c>
      <c r="FN12" s="54">
        <v>0.61009999999999998</v>
      </c>
      <c r="FO12" s="93">
        <v>0.753566796368353</v>
      </c>
      <c r="FP12" s="93">
        <f t="shared" ref="FP12:FP75" si="53">FO12/FN12</f>
        <v>1.2351529197973332</v>
      </c>
      <c r="FQ12" s="63">
        <v>1149</v>
      </c>
      <c r="FR12" s="8">
        <v>761</v>
      </c>
      <c r="FS12" s="54">
        <f t="shared" ref="FS12:FS75" si="54">FR12/FQ12</f>
        <v>0.66231505657093126</v>
      </c>
      <c r="FT12" s="63">
        <v>222</v>
      </c>
      <c r="FU12" s="8">
        <v>73</v>
      </c>
      <c r="FV12" s="54">
        <f t="shared" ref="FV12:FV75" si="55">FU12/FT12</f>
        <v>0.32882882882882886</v>
      </c>
      <c r="FW12" s="63">
        <v>1371</v>
      </c>
      <c r="FX12" s="8">
        <v>834</v>
      </c>
      <c r="FY12" s="54">
        <f t="shared" ref="FY12:FY75" si="56">FX12/FW12</f>
        <v>0.60831509846827136</v>
      </c>
      <c r="FZ12" s="63">
        <v>18247</v>
      </c>
      <c r="GA12" s="8">
        <v>17725</v>
      </c>
      <c r="GB12" s="54">
        <f t="shared" ref="GB12:GB75" si="57">GA12/FZ12</f>
        <v>0.97139255768071464</v>
      </c>
      <c r="GC12" s="63">
        <v>19618</v>
      </c>
      <c r="GD12" s="8">
        <v>18559</v>
      </c>
      <c r="GE12" s="54">
        <f t="shared" ref="GE12:GE75" si="58">GD12/GC12</f>
        <v>0.94601896217759196</v>
      </c>
      <c r="GF12" s="63">
        <v>595</v>
      </c>
      <c r="GG12" s="8">
        <v>423</v>
      </c>
      <c r="GH12" s="299">
        <f t="shared" ref="GH12:GH75" si="59">IF(GF12=0,"N/A",GG12/GF12)</f>
        <v>0.71092436974789919</v>
      </c>
      <c r="GI12" s="8">
        <v>1632</v>
      </c>
      <c r="GJ12" s="8">
        <v>1975</v>
      </c>
      <c r="GK12" s="93">
        <f t="shared" ref="GK12:GK75" si="60">IF(GI12=0,"N/A",GJ12/GI12)</f>
        <v>1.210171568627451</v>
      </c>
      <c r="GL12" s="8">
        <v>367</v>
      </c>
      <c r="GM12" s="8">
        <v>567</v>
      </c>
      <c r="GN12" s="93">
        <f t="shared" ref="GN12:GN75" si="61">IF(GL12=0,"N/A",GM12/GL12)</f>
        <v>1.5449591280653951</v>
      </c>
    </row>
    <row r="13" spans="1:196" s="1" customFormat="1" ht="15" customHeight="1" x14ac:dyDescent="0.6">
      <c r="A13" s="16">
        <v>5</v>
      </c>
      <c r="B13" s="17" t="s">
        <v>520</v>
      </c>
      <c r="C13" s="18">
        <v>9201</v>
      </c>
      <c r="D13" s="17" t="s">
        <v>580</v>
      </c>
      <c r="E13" s="8">
        <v>1043</v>
      </c>
      <c r="F13" s="8">
        <v>1207</v>
      </c>
      <c r="G13" s="351">
        <f t="shared" ref="G13:G76" si="62">IF(E13=0,"N/A",F13/E13)</f>
        <v>1.1572387344199424</v>
      </c>
      <c r="H13" s="8">
        <v>1442</v>
      </c>
      <c r="I13" s="8">
        <v>1589</v>
      </c>
      <c r="J13" s="351">
        <f t="shared" si="2"/>
        <v>1.1019417475728155</v>
      </c>
      <c r="K13" s="8">
        <v>0</v>
      </c>
      <c r="L13" s="8">
        <v>0</v>
      </c>
      <c r="M13" s="351" t="str">
        <f t="shared" si="3"/>
        <v>N/A</v>
      </c>
      <c r="N13" s="8">
        <v>0</v>
      </c>
      <c r="O13" s="8">
        <v>0</v>
      </c>
      <c r="P13" s="354" t="str">
        <f t="shared" si="4"/>
        <v>N/A</v>
      </c>
      <c r="Q13" s="8">
        <v>0</v>
      </c>
      <c r="R13" s="8">
        <v>0</v>
      </c>
      <c r="S13" s="354" t="str">
        <f t="shared" si="5"/>
        <v>N/A</v>
      </c>
      <c r="T13" s="8">
        <v>2485</v>
      </c>
      <c r="U13" s="8">
        <v>2796</v>
      </c>
      <c r="V13" s="351">
        <f t="shared" si="0"/>
        <v>1.1251509054325957</v>
      </c>
      <c r="W13" s="8">
        <v>2485</v>
      </c>
      <c r="X13" s="8">
        <v>2796</v>
      </c>
      <c r="Y13" s="351">
        <f t="shared" si="6"/>
        <v>1.1251509054325957</v>
      </c>
      <c r="Z13" s="8">
        <v>90</v>
      </c>
      <c r="AA13" s="8">
        <v>54</v>
      </c>
      <c r="AB13" s="351">
        <f t="shared" si="7"/>
        <v>0.6</v>
      </c>
      <c r="AC13" s="8">
        <v>45</v>
      </c>
      <c r="AD13" s="8">
        <v>56</v>
      </c>
      <c r="AE13" s="354">
        <f t="shared" si="8"/>
        <v>1.2444444444444445</v>
      </c>
      <c r="AF13" s="8">
        <v>0</v>
      </c>
      <c r="AG13" s="8">
        <v>0</v>
      </c>
      <c r="AH13" s="354" t="str">
        <f t="shared" si="9"/>
        <v>N/A</v>
      </c>
      <c r="AI13" s="8">
        <v>135</v>
      </c>
      <c r="AJ13" s="8">
        <v>110</v>
      </c>
      <c r="AK13" s="351">
        <f t="shared" si="10"/>
        <v>0.81481481481481477</v>
      </c>
      <c r="AL13" s="8">
        <v>0</v>
      </c>
      <c r="AM13" s="8">
        <v>0</v>
      </c>
      <c r="AN13" s="351" t="str">
        <f t="shared" si="11"/>
        <v>N/A</v>
      </c>
      <c r="AO13" s="8">
        <v>0</v>
      </c>
      <c r="AP13" s="8">
        <v>0</v>
      </c>
      <c r="AQ13" s="354" t="str">
        <f t="shared" si="12"/>
        <v>N/A</v>
      </c>
      <c r="AR13" s="8">
        <v>0</v>
      </c>
      <c r="AS13" s="8">
        <v>0</v>
      </c>
      <c r="AT13" s="354" t="str">
        <f t="shared" si="13"/>
        <v>N/A</v>
      </c>
      <c r="AU13" s="8">
        <v>0</v>
      </c>
      <c r="AV13" s="8">
        <v>0</v>
      </c>
      <c r="AW13" s="351" t="str">
        <f t="shared" si="14"/>
        <v>N/A</v>
      </c>
      <c r="AX13" s="8">
        <v>898</v>
      </c>
      <c r="AY13" s="8">
        <v>678</v>
      </c>
      <c r="AZ13" s="351">
        <f t="shared" si="15"/>
        <v>0.75501113585746105</v>
      </c>
      <c r="BA13" s="8">
        <v>400</v>
      </c>
      <c r="BB13" s="8">
        <v>391</v>
      </c>
      <c r="BC13" s="351">
        <f t="shared" si="16"/>
        <v>0.97750000000000004</v>
      </c>
      <c r="BD13" s="8">
        <v>33</v>
      </c>
      <c r="BE13" s="8">
        <v>39</v>
      </c>
      <c r="BF13" s="354">
        <f t="shared" si="17"/>
        <v>1.1818181818181819</v>
      </c>
      <c r="BG13" s="8">
        <v>0</v>
      </c>
      <c r="BH13" s="8">
        <v>0</v>
      </c>
      <c r="BI13" s="354" t="str">
        <f t="shared" si="18"/>
        <v>N/A</v>
      </c>
      <c r="BJ13" s="8">
        <v>1480</v>
      </c>
      <c r="BK13" s="8">
        <v>1500</v>
      </c>
      <c r="BL13" s="558">
        <f t="shared" si="1"/>
        <v>1.0135135135135136</v>
      </c>
      <c r="BM13" s="8">
        <v>2811</v>
      </c>
      <c r="BN13" s="8">
        <v>2608</v>
      </c>
      <c r="BO13" s="351">
        <f t="shared" si="19"/>
        <v>0.92778370686588407</v>
      </c>
      <c r="BP13" s="8">
        <v>0</v>
      </c>
      <c r="BQ13" s="8">
        <v>0</v>
      </c>
      <c r="BR13" s="351" t="str">
        <f t="shared" si="20"/>
        <v>N/A</v>
      </c>
      <c r="BS13" s="8">
        <v>2946</v>
      </c>
      <c r="BT13" s="8">
        <v>2718</v>
      </c>
      <c r="BU13" s="351">
        <f t="shared" si="21"/>
        <v>0.92260692464358451</v>
      </c>
      <c r="BV13" s="8">
        <v>5431</v>
      </c>
      <c r="BW13" s="8">
        <v>5514</v>
      </c>
      <c r="BX13" s="351">
        <f t="shared" si="22"/>
        <v>1.0152826367151537</v>
      </c>
      <c r="BY13" s="8">
        <v>10560</v>
      </c>
      <c r="BZ13" s="8">
        <v>6960</v>
      </c>
      <c r="CA13" s="357">
        <f t="shared" si="23"/>
        <v>0.65909090909090906</v>
      </c>
      <c r="CB13" s="8">
        <v>10470</v>
      </c>
      <c r="CC13" s="8">
        <v>9105</v>
      </c>
      <c r="CD13" s="357">
        <f t="shared" si="24"/>
        <v>0.86962750716332382</v>
      </c>
      <c r="CE13" s="8">
        <v>7680</v>
      </c>
      <c r="CF13" s="8">
        <v>6160</v>
      </c>
      <c r="CG13" s="357">
        <f t="shared" si="25"/>
        <v>0.80208333333333337</v>
      </c>
      <c r="CH13" s="8">
        <v>1320</v>
      </c>
      <c r="CI13" s="8">
        <v>1463</v>
      </c>
      <c r="CJ13" s="351">
        <f t="shared" si="26"/>
        <v>1.1083333333333334</v>
      </c>
      <c r="CK13" s="8">
        <v>9000</v>
      </c>
      <c r="CL13" s="8">
        <v>7623</v>
      </c>
      <c r="CM13" s="357">
        <f t="shared" si="27"/>
        <v>0.84699999999999998</v>
      </c>
      <c r="CN13" s="8">
        <v>1725</v>
      </c>
      <c r="CO13" s="8">
        <v>2549</v>
      </c>
      <c r="CP13" s="357">
        <f t="shared" ref="CP13:CP75" si="63">IF(CN13=0,"N/A",CO13/CN13)</f>
        <v>1.4776811594202899</v>
      </c>
      <c r="CQ13" s="8">
        <v>600</v>
      </c>
      <c r="CR13" s="8">
        <v>828</v>
      </c>
      <c r="CS13" s="357">
        <f t="shared" si="28"/>
        <v>1.38</v>
      </c>
      <c r="CT13" s="8">
        <v>32355</v>
      </c>
      <c r="CU13" s="8">
        <v>27065</v>
      </c>
      <c r="CV13" s="357">
        <f t="shared" si="29"/>
        <v>0.83650131355277391</v>
      </c>
      <c r="CW13" s="8">
        <v>37786</v>
      </c>
      <c r="CX13" s="8">
        <v>32579</v>
      </c>
      <c r="CY13" s="357">
        <f t="shared" si="30"/>
        <v>0.86219763933732074</v>
      </c>
      <c r="CZ13" s="8">
        <v>1803</v>
      </c>
      <c r="DA13" s="8">
        <v>2644</v>
      </c>
      <c r="DB13" s="354">
        <f t="shared" si="31"/>
        <v>1.466444814198558</v>
      </c>
      <c r="DC13" s="8">
        <v>600</v>
      </c>
      <c r="DD13" s="8">
        <v>828</v>
      </c>
      <c r="DE13" s="354">
        <f t="shared" si="32"/>
        <v>1.38</v>
      </c>
      <c r="DF13" s="8">
        <v>19832</v>
      </c>
      <c r="DG13" s="8">
        <v>15100</v>
      </c>
      <c r="DH13" s="357">
        <f t="shared" si="33"/>
        <v>0.76139572408229128</v>
      </c>
      <c r="DI13" s="62">
        <v>0.77</v>
      </c>
      <c r="DJ13" s="93">
        <v>0.84529437043403499</v>
      </c>
      <c r="DK13" s="93">
        <f t="shared" si="34"/>
        <v>1.0977848966675778</v>
      </c>
      <c r="DL13" s="62">
        <v>0.49</v>
      </c>
      <c r="DM13" s="93">
        <v>0.682864450127877</v>
      </c>
      <c r="DN13" s="93">
        <f t="shared" si="35"/>
        <v>1.3936009186283205</v>
      </c>
      <c r="DO13" s="62">
        <v>0.63</v>
      </c>
      <c r="DP13" s="93">
        <v>0.82192788815305395</v>
      </c>
      <c r="DQ13" s="93">
        <f t="shared" si="36"/>
        <v>1.304647441512784</v>
      </c>
      <c r="DR13" s="62">
        <v>0.83</v>
      </c>
      <c r="DS13" s="93">
        <v>0.88483844241922105</v>
      </c>
      <c r="DT13" s="93">
        <f t="shared" si="37"/>
        <v>1.0660704125532785</v>
      </c>
      <c r="DU13" s="62">
        <v>0.67</v>
      </c>
      <c r="DV13" s="93">
        <v>0.79421019509125201</v>
      </c>
      <c r="DW13" s="93">
        <f t="shared" si="38"/>
        <v>1.1853883508824656</v>
      </c>
      <c r="DX13" s="62">
        <v>0.75</v>
      </c>
      <c r="DY13" s="93">
        <v>0.83333333333333304</v>
      </c>
      <c r="DZ13" s="93">
        <f t="shared" si="39"/>
        <v>1.1111111111111107</v>
      </c>
      <c r="EA13" s="62">
        <v>0.8</v>
      </c>
      <c r="EB13" s="93">
        <v>0.85880022637238296</v>
      </c>
      <c r="EC13" s="93">
        <f t="shared" si="40"/>
        <v>1.0735002829654787</v>
      </c>
      <c r="ED13" s="62">
        <v>0.58000000000000007</v>
      </c>
      <c r="EE13" s="93">
        <v>0.77222222222222203</v>
      </c>
      <c r="EF13" s="93">
        <f t="shared" si="41"/>
        <v>1.3314176245210723</v>
      </c>
      <c r="EG13" s="62">
        <v>0.69000000000000006</v>
      </c>
      <c r="EH13" s="93">
        <v>0.82771128037722197</v>
      </c>
      <c r="EI13" s="93">
        <f t="shared" si="42"/>
        <v>1.1995815657640898</v>
      </c>
      <c r="EJ13" s="62">
        <v>0.89</v>
      </c>
      <c r="EK13" s="93">
        <v>0.754965937612047</v>
      </c>
      <c r="EL13" s="93">
        <f t="shared" si="43"/>
        <v>0.84827633439555838</v>
      </c>
      <c r="EM13" s="62">
        <v>0.26</v>
      </c>
      <c r="EN13" s="93">
        <v>0.26448170731707299</v>
      </c>
      <c r="EO13" s="93">
        <f t="shared" si="44"/>
        <v>1.0172373358348961</v>
      </c>
      <c r="EP13" s="62">
        <v>0.57499999999999996</v>
      </c>
      <c r="EQ13" s="93">
        <v>0.51719933493441705</v>
      </c>
      <c r="ER13" s="93">
        <f t="shared" si="45"/>
        <v>0.89947710423376881</v>
      </c>
      <c r="ES13" s="62">
        <v>0.84499999999999997</v>
      </c>
      <c r="ET13" s="93">
        <v>0.77595972309628702</v>
      </c>
      <c r="EU13" s="93">
        <f t="shared" si="46"/>
        <v>0.91829553029146394</v>
      </c>
      <c r="EV13" s="62">
        <v>0.42000000000000004</v>
      </c>
      <c r="EW13" s="93">
        <v>0.33105960264900702</v>
      </c>
      <c r="EX13" s="93">
        <f t="shared" si="47"/>
        <v>0.78823714916430232</v>
      </c>
      <c r="EY13" s="62">
        <v>0.63250000000000006</v>
      </c>
      <c r="EZ13" s="93">
        <v>0.56975352220755704</v>
      </c>
      <c r="FA13" s="93">
        <f t="shared" si="48"/>
        <v>0.90079608254159205</v>
      </c>
      <c r="FB13" s="62">
        <v>0.82</v>
      </c>
      <c r="FC13" s="93">
        <v>0.54750512645249505</v>
      </c>
      <c r="FD13" s="93">
        <f t="shared" si="49"/>
        <v>0.66768917860060373</v>
      </c>
      <c r="FE13" s="62">
        <v>0.27</v>
      </c>
      <c r="FF13" s="93">
        <v>0.41607142857142898</v>
      </c>
      <c r="FG13" s="93">
        <f t="shared" si="50"/>
        <v>1.5410052910052925</v>
      </c>
      <c r="FH13" s="62">
        <v>0.54499999999999993</v>
      </c>
      <c r="FI13" s="93">
        <v>0.44129607765971401</v>
      </c>
      <c r="FJ13" s="93">
        <f t="shared" si="51"/>
        <v>0.80971757368754871</v>
      </c>
      <c r="FK13" s="54">
        <v>0.83593109105824448</v>
      </c>
      <c r="FL13" s="93">
        <v>0.74205748865355503</v>
      </c>
      <c r="FM13" s="93">
        <f t="shared" si="52"/>
        <v>0.88770174550410552</v>
      </c>
      <c r="FN13" s="54">
        <v>0.61009999999999998</v>
      </c>
      <c r="FO13" s="93">
        <v>0.76449275362318803</v>
      </c>
      <c r="FP13" s="93">
        <f t="shared" si="53"/>
        <v>1.2530613893184528</v>
      </c>
      <c r="FQ13" s="63">
        <v>1167</v>
      </c>
      <c r="FR13" s="8">
        <v>858</v>
      </c>
      <c r="FS13" s="54">
        <f t="shared" si="54"/>
        <v>0.73521850899742935</v>
      </c>
      <c r="FT13" s="63">
        <v>326</v>
      </c>
      <c r="FU13" s="8">
        <v>239</v>
      </c>
      <c r="FV13" s="54">
        <f t="shared" si="55"/>
        <v>0.73312883435582821</v>
      </c>
      <c r="FW13" s="63">
        <v>1493</v>
      </c>
      <c r="FX13" s="8">
        <v>1097</v>
      </c>
      <c r="FY13" s="54">
        <f t="shared" si="56"/>
        <v>0.7347622237106497</v>
      </c>
      <c r="FZ13" s="63">
        <v>15220</v>
      </c>
      <c r="GA13" s="8">
        <v>14659</v>
      </c>
      <c r="GB13" s="54">
        <f t="shared" si="57"/>
        <v>0.96314060446780547</v>
      </c>
      <c r="GC13" s="63">
        <v>16713</v>
      </c>
      <c r="GD13" s="8">
        <v>15756</v>
      </c>
      <c r="GE13" s="54">
        <f t="shared" si="58"/>
        <v>0.9427391850655179</v>
      </c>
      <c r="GF13" s="63">
        <v>597</v>
      </c>
      <c r="GG13" s="8">
        <v>611</v>
      </c>
      <c r="GH13" s="299">
        <f t="shared" si="59"/>
        <v>1.0234505862646566</v>
      </c>
      <c r="GI13" s="8">
        <v>1338</v>
      </c>
      <c r="GJ13" s="8">
        <v>1956</v>
      </c>
      <c r="GK13" s="93">
        <f t="shared" si="60"/>
        <v>1.4618834080717489</v>
      </c>
      <c r="GL13" s="8">
        <v>366</v>
      </c>
      <c r="GM13" s="8">
        <v>633</v>
      </c>
      <c r="GN13" s="93">
        <f t="shared" si="61"/>
        <v>1.7295081967213115</v>
      </c>
    </row>
    <row r="14" spans="1:196" s="1" customFormat="1" ht="15" customHeight="1" x14ac:dyDescent="0.6">
      <c r="A14" s="16">
        <v>5</v>
      </c>
      <c r="B14" s="17" t="s">
        <v>520</v>
      </c>
      <c r="C14" s="18">
        <v>9202</v>
      </c>
      <c r="D14" s="17" t="s">
        <v>581</v>
      </c>
      <c r="E14" s="8">
        <v>1309</v>
      </c>
      <c r="F14" s="8">
        <v>1340</v>
      </c>
      <c r="G14" s="351">
        <f t="shared" si="62"/>
        <v>1.0236822001527883</v>
      </c>
      <c r="H14" s="8">
        <v>643</v>
      </c>
      <c r="I14" s="8">
        <v>856</v>
      </c>
      <c r="J14" s="351">
        <f t="shared" si="2"/>
        <v>1.3312597200622085</v>
      </c>
      <c r="K14" s="8">
        <v>0</v>
      </c>
      <c r="L14" s="8">
        <v>0</v>
      </c>
      <c r="M14" s="351" t="str">
        <f t="shared" si="3"/>
        <v>N/A</v>
      </c>
      <c r="N14" s="8">
        <v>0</v>
      </c>
      <c r="O14" s="8">
        <v>0</v>
      </c>
      <c r="P14" s="354" t="str">
        <f t="shared" si="4"/>
        <v>N/A</v>
      </c>
      <c r="Q14" s="8">
        <v>0</v>
      </c>
      <c r="R14" s="8">
        <v>0</v>
      </c>
      <c r="S14" s="354" t="str">
        <f t="shared" si="5"/>
        <v>N/A</v>
      </c>
      <c r="T14" s="8">
        <v>1952</v>
      </c>
      <c r="U14" s="8">
        <v>2196</v>
      </c>
      <c r="V14" s="351">
        <f t="shared" si="0"/>
        <v>1.125</v>
      </c>
      <c r="W14" s="8">
        <v>1952</v>
      </c>
      <c r="X14" s="8">
        <v>2196</v>
      </c>
      <c r="Y14" s="351">
        <f t="shared" si="6"/>
        <v>1.125</v>
      </c>
      <c r="Z14" s="8">
        <v>1372</v>
      </c>
      <c r="AA14" s="8">
        <v>1419</v>
      </c>
      <c r="AB14" s="351">
        <f t="shared" si="7"/>
        <v>1.0342565597667639</v>
      </c>
      <c r="AC14" s="8">
        <v>34</v>
      </c>
      <c r="AD14" s="8">
        <v>63</v>
      </c>
      <c r="AE14" s="354">
        <f t="shared" si="8"/>
        <v>1.8529411764705883</v>
      </c>
      <c r="AF14" s="8">
        <v>15</v>
      </c>
      <c r="AG14" s="8">
        <v>53</v>
      </c>
      <c r="AH14" s="354">
        <f t="shared" si="9"/>
        <v>3.5333333333333332</v>
      </c>
      <c r="AI14" s="8">
        <v>1421</v>
      </c>
      <c r="AJ14" s="8">
        <v>1535</v>
      </c>
      <c r="AK14" s="351">
        <f t="shared" si="10"/>
        <v>1.0802251935256861</v>
      </c>
      <c r="AL14" s="8">
        <v>0</v>
      </c>
      <c r="AM14" s="8">
        <v>0</v>
      </c>
      <c r="AN14" s="351" t="str">
        <f t="shared" si="11"/>
        <v>N/A</v>
      </c>
      <c r="AO14" s="8">
        <v>0</v>
      </c>
      <c r="AP14" s="8">
        <v>0</v>
      </c>
      <c r="AQ14" s="354" t="str">
        <f t="shared" si="12"/>
        <v>N/A</v>
      </c>
      <c r="AR14" s="8">
        <v>30</v>
      </c>
      <c r="AS14" s="8">
        <v>0</v>
      </c>
      <c r="AT14" s="354">
        <f t="shared" si="13"/>
        <v>0</v>
      </c>
      <c r="AU14" s="8">
        <v>30</v>
      </c>
      <c r="AV14" s="8">
        <v>0</v>
      </c>
      <c r="AW14" s="351">
        <f t="shared" si="14"/>
        <v>0</v>
      </c>
      <c r="AX14" s="8">
        <v>402</v>
      </c>
      <c r="AY14" s="8">
        <v>456</v>
      </c>
      <c r="AZ14" s="351">
        <f t="shared" si="15"/>
        <v>1.1343283582089552</v>
      </c>
      <c r="BA14" s="8">
        <v>534</v>
      </c>
      <c r="BB14" s="8">
        <v>476</v>
      </c>
      <c r="BC14" s="351">
        <f t="shared" si="16"/>
        <v>0.89138576779026213</v>
      </c>
      <c r="BD14" s="8">
        <v>0</v>
      </c>
      <c r="BE14" s="8">
        <v>0</v>
      </c>
      <c r="BF14" s="354" t="str">
        <f t="shared" si="17"/>
        <v>N/A</v>
      </c>
      <c r="BG14" s="8">
        <v>0</v>
      </c>
      <c r="BH14" s="8">
        <v>0</v>
      </c>
      <c r="BI14" s="354" t="str">
        <f t="shared" si="18"/>
        <v>N/A</v>
      </c>
      <c r="BJ14" s="8">
        <v>580</v>
      </c>
      <c r="BK14" s="8">
        <v>594</v>
      </c>
      <c r="BL14" s="558">
        <f t="shared" si="1"/>
        <v>1.0241379310344827</v>
      </c>
      <c r="BM14" s="8">
        <v>1516</v>
      </c>
      <c r="BN14" s="8">
        <v>1526</v>
      </c>
      <c r="BO14" s="351">
        <f t="shared" si="19"/>
        <v>1.0065963060686016</v>
      </c>
      <c r="BP14" s="8">
        <v>0</v>
      </c>
      <c r="BQ14" s="8">
        <v>0</v>
      </c>
      <c r="BR14" s="351" t="str">
        <f t="shared" si="20"/>
        <v>N/A</v>
      </c>
      <c r="BS14" s="8">
        <v>2967</v>
      </c>
      <c r="BT14" s="8">
        <v>3061</v>
      </c>
      <c r="BU14" s="351">
        <f t="shared" si="21"/>
        <v>1.0316818335018538</v>
      </c>
      <c r="BV14" s="8">
        <v>4919</v>
      </c>
      <c r="BW14" s="8">
        <v>5257</v>
      </c>
      <c r="BX14" s="351">
        <f t="shared" si="22"/>
        <v>1.0687131530798943</v>
      </c>
      <c r="BY14" s="8">
        <v>9280</v>
      </c>
      <c r="BZ14" s="8">
        <v>6740</v>
      </c>
      <c r="CA14" s="357">
        <f t="shared" si="23"/>
        <v>0.72629310344827591</v>
      </c>
      <c r="CB14" s="8">
        <v>6900</v>
      </c>
      <c r="CC14" s="8">
        <v>8139</v>
      </c>
      <c r="CD14" s="357">
        <f t="shared" si="24"/>
        <v>1.1795652173913043</v>
      </c>
      <c r="CE14" s="8">
        <v>2560</v>
      </c>
      <c r="CF14" s="8">
        <v>2000</v>
      </c>
      <c r="CG14" s="357">
        <f t="shared" si="25"/>
        <v>0.78125</v>
      </c>
      <c r="CH14" s="8">
        <v>0</v>
      </c>
      <c r="CI14" s="8">
        <v>0</v>
      </c>
      <c r="CJ14" s="351" t="str">
        <f t="shared" si="26"/>
        <v>N/A</v>
      </c>
      <c r="CK14" s="8">
        <v>2560</v>
      </c>
      <c r="CL14" s="8">
        <v>2000</v>
      </c>
      <c r="CM14" s="357">
        <f t="shared" si="27"/>
        <v>0.78125</v>
      </c>
      <c r="CN14" s="8">
        <v>1365</v>
      </c>
      <c r="CO14" s="8">
        <v>1567</v>
      </c>
      <c r="CP14" s="357">
        <f t="shared" si="63"/>
        <v>1.1479853479853479</v>
      </c>
      <c r="CQ14" s="8">
        <v>374</v>
      </c>
      <c r="CR14" s="8">
        <v>408</v>
      </c>
      <c r="CS14" s="357">
        <f t="shared" si="28"/>
        <v>1.0909090909090908</v>
      </c>
      <c r="CT14" s="8">
        <v>20479</v>
      </c>
      <c r="CU14" s="8">
        <v>18854</v>
      </c>
      <c r="CV14" s="357">
        <f t="shared" si="29"/>
        <v>0.92065042238390549</v>
      </c>
      <c r="CW14" s="8">
        <v>25398</v>
      </c>
      <c r="CX14" s="8">
        <v>24111</v>
      </c>
      <c r="CY14" s="357">
        <f t="shared" si="30"/>
        <v>0.94932671863926288</v>
      </c>
      <c r="CZ14" s="8">
        <v>1399</v>
      </c>
      <c r="DA14" s="8">
        <v>1630</v>
      </c>
      <c r="DB14" s="354">
        <f t="shared" si="31"/>
        <v>1.1651179413867048</v>
      </c>
      <c r="DC14" s="8">
        <v>419</v>
      </c>
      <c r="DD14" s="8">
        <v>461</v>
      </c>
      <c r="DE14" s="354">
        <f t="shared" si="32"/>
        <v>1.100238663484487</v>
      </c>
      <c r="DF14" s="8">
        <v>13017</v>
      </c>
      <c r="DG14" s="8">
        <v>10072</v>
      </c>
      <c r="DH14" s="357">
        <f t="shared" si="33"/>
        <v>0.77375739417684564</v>
      </c>
      <c r="DI14" s="62">
        <v>0.83</v>
      </c>
      <c r="DJ14" s="93">
        <v>0.77369439071566704</v>
      </c>
      <c r="DK14" s="93">
        <f t="shared" si="34"/>
        <v>0.9321619165249001</v>
      </c>
      <c r="DL14" s="62">
        <v>0.5</v>
      </c>
      <c r="DM14" s="93">
        <v>0.47058823529411797</v>
      </c>
      <c r="DN14" s="93">
        <f t="shared" si="35"/>
        <v>0.94117647058823595</v>
      </c>
      <c r="DO14" s="62">
        <v>0.66500000000000004</v>
      </c>
      <c r="DP14" s="93">
        <v>0.72655994772950006</v>
      </c>
      <c r="DQ14" s="93">
        <f t="shared" si="36"/>
        <v>1.0925713499691729</v>
      </c>
      <c r="DR14" s="62">
        <v>0.77</v>
      </c>
      <c r="DS14" s="93">
        <v>0.78134328358208904</v>
      </c>
      <c r="DT14" s="93">
        <f t="shared" si="37"/>
        <v>1.0147315371195962</v>
      </c>
      <c r="DU14" s="62">
        <v>0.65</v>
      </c>
      <c r="DV14" s="93">
        <v>0.67289719626168198</v>
      </c>
      <c r="DW14" s="93">
        <f t="shared" si="38"/>
        <v>1.0352264557872031</v>
      </c>
      <c r="DX14" s="62">
        <v>0.71</v>
      </c>
      <c r="DY14" s="93">
        <v>0.739071038251366</v>
      </c>
      <c r="DZ14" s="93">
        <f t="shared" si="39"/>
        <v>1.0409451242976986</v>
      </c>
      <c r="EA14" s="62">
        <v>0.8</v>
      </c>
      <c r="EB14" s="93">
        <v>0.77630573248407697</v>
      </c>
      <c r="EC14" s="93">
        <f t="shared" si="40"/>
        <v>0.97038216560509616</v>
      </c>
      <c r="ED14" s="62">
        <v>0.57499999999999996</v>
      </c>
      <c r="EE14" s="93">
        <v>0.60060060060060105</v>
      </c>
      <c r="EF14" s="93">
        <f t="shared" si="41"/>
        <v>1.0445227836532194</v>
      </c>
      <c r="EG14" s="62">
        <v>0.6875</v>
      </c>
      <c r="EH14" s="93">
        <v>0.73178618984211496</v>
      </c>
      <c r="EI14" s="93">
        <f t="shared" si="42"/>
        <v>1.0644162761339855</v>
      </c>
      <c r="EJ14" s="62">
        <v>0.8</v>
      </c>
      <c r="EK14" s="93">
        <v>0.70090963021554298</v>
      </c>
      <c r="EL14" s="93">
        <f t="shared" si="43"/>
        <v>0.87613703776942864</v>
      </c>
      <c r="EM14" s="62">
        <v>0.28999999999999998</v>
      </c>
      <c r="EN14" s="93">
        <v>0.27254004576659002</v>
      </c>
      <c r="EO14" s="93">
        <f t="shared" si="44"/>
        <v>0.93979326126410356</v>
      </c>
      <c r="EP14" s="62">
        <v>0.54500000000000004</v>
      </c>
      <c r="EQ14" s="93">
        <v>0.50233372228704798</v>
      </c>
      <c r="ER14" s="93">
        <f t="shared" si="45"/>
        <v>0.92171325190284026</v>
      </c>
      <c r="ES14" s="62">
        <v>0.8</v>
      </c>
      <c r="ET14" s="93">
        <v>0.72198874563715398</v>
      </c>
      <c r="EU14" s="93">
        <f t="shared" si="46"/>
        <v>0.90248593204644245</v>
      </c>
      <c r="EV14" s="62">
        <v>0.4325</v>
      </c>
      <c r="EW14" s="93">
        <v>0.31592533756949998</v>
      </c>
      <c r="EX14" s="93">
        <f t="shared" si="47"/>
        <v>0.73046320825317912</v>
      </c>
      <c r="EY14" s="62">
        <v>0.61624999999999996</v>
      </c>
      <c r="EZ14" s="93">
        <v>0.55236199245157802</v>
      </c>
      <c r="FA14" s="93">
        <f t="shared" si="48"/>
        <v>0.8963277767976926</v>
      </c>
      <c r="FB14" s="62" t="s">
        <v>526</v>
      </c>
      <c r="FC14" s="93">
        <v>0</v>
      </c>
      <c r="FD14" s="93" t="str">
        <f t="shared" si="49"/>
        <v>N/A</v>
      </c>
      <c r="FE14" s="62">
        <v>0.27</v>
      </c>
      <c r="FF14" s="93">
        <v>0.25900000000000001</v>
      </c>
      <c r="FG14" s="93">
        <f t="shared" si="50"/>
        <v>0.95925925925925926</v>
      </c>
      <c r="FH14" s="62">
        <v>0.27</v>
      </c>
      <c r="FI14" s="93">
        <v>0.25900000000000001</v>
      </c>
      <c r="FJ14" s="93">
        <f t="shared" si="51"/>
        <v>0.95925925925925926</v>
      </c>
      <c r="FK14" s="54">
        <v>0.9</v>
      </c>
      <c r="FL14" s="93">
        <v>0.83865030674846597</v>
      </c>
      <c r="FM14" s="93">
        <f t="shared" si="52"/>
        <v>0.93183367416496221</v>
      </c>
      <c r="FN14" s="54">
        <v>0.61009999999999998</v>
      </c>
      <c r="FO14" s="93">
        <v>0.74620390455531405</v>
      </c>
      <c r="FP14" s="93">
        <f t="shared" si="53"/>
        <v>1.2230845837654714</v>
      </c>
      <c r="FQ14" s="63">
        <v>1328</v>
      </c>
      <c r="FR14" s="8">
        <v>1034</v>
      </c>
      <c r="FS14" s="54">
        <f t="shared" si="54"/>
        <v>0.77861445783132532</v>
      </c>
      <c r="FT14" s="63">
        <v>233</v>
      </c>
      <c r="FU14" s="8">
        <v>236</v>
      </c>
      <c r="FV14" s="54">
        <f t="shared" si="55"/>
        <v>1.0128755364806867</v>
      </c>
      <c r="FW14" s="63">
        <v>1561</v>
      </c>
      <c r="FX14" s="8">
        <v>1270</v>
      </c>
      <c r="FY14" s="54">
        <f t="shared" si="56"/>
        <v>0.81358103779628443</v>
      </c>
      <c r="FZ14" s="63">
        <v>8902</v>
      </c>
      <c r="GA14" s="8">
        <v>9451</v>
      </c>
      <c r="GB14" s="54">
        <f t="shared" si="57"/>
        <v>1.0616715344866323</v>
      </c>
      <c r="GC14" s="63">
        <v>10463</v>
      </c>
      <c r="GD14" s="8">
        <v>10721</v>
      </c>
      <c r="GE14" s="54">
        <f t="shared" si="58"/>
        <v>1.0246583197935581</v>
      </c>
      <c r="GF14" s="63">
        <v>210</v>
      </c>
      <c r="GG14" s="8">
        <v>242</v>
      </c>
      <c r="GH14" s="299">
        <f t="shared" si="59"/>
        <v>1.1523809523809523</v>
      </c>
      <c r="GI14" s="8">
        <v>1154</v>
      </c>
      <c r="GJ14" s="8">
        <v>1362</v>
      </c>
      <c r="GK14" s="93">
        <f t="shared" si="60"/>
        <v>1.1802426343154246</v>
      </c>
      <c r="GL14" s="8">
        <v>137</v>
      </c>
      <c r="GM14" s="8">
        <v>296</v>
      </c>
      <c r="GN14" s="93">
        <f t="shared" si="61"/>
        <v>2.1605839416058394</v>
      </c>
    </row>
    <row r="15" spans="1:196" s="1" customFormat="1" ht="15" customHeight="1" x14ac:dyDescent="0.6">
      <c r="A15" s="16">
        <v>5</v>
      </c>
      <c r="B15" s="17" t="s">
        <v>520</v>
      </c>
      <c r="C15" s="18">
        <v>9203</v>
      </c>
      <c r="D15" s="17" t="s">
        <v>582</v>
      </c>
      <c r="E15" s="8">
        <v>3093</v>
      </c>
      <c r="F15" s="8">
        <v>3079</v>
      </c>
      <c r="G15" s="351">
        <f t="shared" si="62"/>
        <v>0.99547365017782086</v>
      </c>
      <c r="H15" s="8">
        <v>719</v>
      </c>
      <c r="I15" s="8">
        <v>1027</v>
      </c>
      <c r="J15" s="351">
        <f t="shared" si="2"/>
        <v>1.4283727399165507</v>
      </c>
      <c r="K15" s="8">
        <v>292</v>
      </c>
      <c r="L15" s="8">
        <v>211</v>
      </c>
      <c r="M15" s="351">
        <f t="shared" si="3"/>
        <v>0.7226027397260274</v>
      </c>
      <c r="N15" s="8">
        <v>0</v>
      </c>
      <c r="O15" s="8">
        <v>0</v>
      </c>
      <c r="P15" s="354" t="str">
        <f t="shared" si="4"/>
        <v>N/A</v>
      </c>
      <c r="Q15" s="8">
        <v>0</v>
      </c>
      <c r="R15" s="8">
        <v>0</v>
      </c>
      <c r="S15" s="354" t="str">
        <f t="shared" si="5"/>
        <v>N/A</v>
      </c>
      <c r="T15" s="8">
        <v>4104</v>
      </c>
      <c r="U15" s="8">
        <v>4317</v>
      </c>
      <c r="V15" s="351">
        <f t="shared" si="0"/>
        <v>1.0519005847953216</v>
      </c>
      <c r="W15" s="8">
        <v>4104</v>
      </c>
      <c r="X15" s="8">
        <v>4317</v>
      </c>
      <c r="Y15" s="351">
        <f t="shared" si="6"/>
        <v>1.0519005847953216</v>
      </c>
      <c r="Z15" s="8">
        <v>30</v>
      </c>
      <c r="AA15" s="8">
        <v>47</v>
      </c>
      <c r="AB15" s="351">
        <f t="shared" si="7"/>
        <v>1.5666666666666667</v>
      </c>
      <c r="AC15" s="8">
        <v>0</v>
      </c>
      <c r="AD15" s="8">
        <v>39</v>
      </c>
      <c r="AE15" s="354" t="str">
        <f t="shared" si="8"/>
        <v>N/A</v>
      </c>
      <c r="AF15" s="8">
        <v>0</v>
      </c>
      <c r="AG15" s="8">
        <v>0</v>
      </c>
      <c r="AH15" s="354" t="str">
        <f t="shared" si="9"/>
        <v>N/A</v>
      </c>
      <c r="AI15" s="8">
        <v>30</v>
      </c>
      <c r="AJ15" s="8">
        <v>86</v>
      </c>
      <c r="AK15" s="351">
        <f t="shared" si="10"/>
        <v>2.8666666666666667</v>
      </c>
      <c r="AL15" s="8">
        <v>0</v>
      </c>
      <c r="AM15" s="8">
        <v>0</v>
      </c>
      <c r="AN15" s="351" t="str">
        <f t="shared" si="11"/>
        <v>N/A</v>
      </c>
      <c r="AO15" s="8">
        <v>0</v>
      </c>
      <c r="AP15" s="8">
        <v>0</v>
      </c>
      <c r="AQ15" s="354" t="str">
        <f t="shared" si="12"/>
        <v>N/A</v>
      </c>
      <c r="AR15" s="8">
        <v>0</v>
      </c>
      <c r="AS15" s="8">
        <v>0</v>
      </c>
      <c r="AT15" s="354" t="str">
        <f t="shared" si="13"/>
        <v>N/A</v>
      </c>
      <c r="AU15" s="8">
        <v>0</v>
      </c>
      <c r="AV15" s="8">
        <v>0</v>
      </c>
      <c r="AW15" s="351" t="str">
        <f t="shared" si="14"/>
        <v>N/A</v>
      </c>
      <c r="AX15" s="8">
        <v>2234</v>
      </c>
      <c r="AY15" s="8">
        <v>2539</v>
      </c>
      <c r="AZ15" s="351">
        <f t="shared" si="15"/>
        <v>1.1365264100268577</v>
      </c>
      <c r="BA15" s="8">
        <v>105</v>
      </c>
      <c r="BB15" s="8">
        <v>103</v>
      </c>
      <c r="BC15" s="351">
        <f t="shared" si="16"/>
        <v>0.98095238095238091</v>
      </c>
      <c r="BD15" s="8">
        <v>425</v>
      </c>
      <c r="BE15" s="8">
        <v>188</v>
      </c>
      <c r="BF15" s="354">
        <f t="shared" si="17"/>
        <v>0.44235294117647062</v>
      </c>
      <c r="BG15" s="8">
        <v>0</v>
      </c>
      <c r="BH15" s="8">
        <v>0</v>
      </c>
      <c r="BI15" s="354" t="str">
        <f t="shared" si="18"/>
        <v>N/A</v>
      </c>
      <c r="BJ15" s="8">
        <v>1907</v>
      </c>
      <c r="BK15" s="8">
        <v>1907</v>
      </c>
      <c r="BL15" s="558">
        <f t="shared" si="1"/>
        <v>1</v>
      </c>
      <c r="BM15" s="8">
        <v>4671</v>
      </c>
      <c r="BN15" s="8">
        <v>4737</v>
      </c>
      <c r="BO15" s="351">
        <f t="shared" si="19"/>
        <v>1.0141297366730893</v>
      </c>
      <c r="BP15" s="8">
        <v>0</v>
      </c>
      <c r="BQ15" s="8">
        <v>0</v>
      </c>
      <c r="BR15" s="351" t="str">
        <f t="shared" si="20"/>
        <v>N/A</v>
      </c>
      <c r="BS15" s="8">
        <v>4701</v>
      </c>
      <c r="BT15" s="8">
        <v>4823</v>
      </c>
      <c r="BU15" s="351">
        <f t="shared" si="21"/>
        <v>1.0259519251223144</v>
      </c>
      <c r="BV15" s="8">
        <v>8805</v>
      </c>
      <c r="BW15" s="8">
        <v>9140</v>
      </c>
      <c r="BX15" s="351">
        <f t="shared" si="22"/>
        <v>1.0380465644520158</v>
      </c>
      <c r="BY15" s="8">
        <v>13760</v>
      </c>
      <c r="BZ15" s="8">
        <v>11482</v>
      </c>
      <c r="CA15" s="357">
        <f t="shared" si="23"/>
        <v>0.83444767441860468</v>
      </c>
      <c r="CB15" s="8">
        <v>14880</v>
      </c>
      <c r="CC15" s="8">
        <v>18556</v>
      </c>
      <c r="CD15" s="357">
        <f t="shared" si="24"/>
        <v>1.2470430107526882</v>
      </c>
      <c r="CE15" s="8">
        <v>5120</v>
      </c>
      <c r="CF15" s="8">
        <v>5120</v>
      </c>
      <c r="CG15" s="357">
        <f t="shared" si="25"/>
        <v>1</v>
      </c>
      <c r="CH15" s="8">
        <v>1320</v>
      </c>
      <c r="CI15" s="8">
        <v>1695</v>
      </c>
      <c r="CJ15" s="351">
        <f t="shared" si="26"/>
        <v>1.2840909090909092</v>
      </c>
      <c r="CK15" s="8">
        <v>6440</v>
      </c>
      <c r="CL15" s="8">
        <v>6815</v>
      </c>
      <c r="CM15" s="357">
        <f t="shared" si="27"/>
        <v>1.0582298136645962</v>
      </c>
      <c r="CN15" s="8">
        <v>2589</v>
      </c>
      <c r="CO15" s="8">
        <v>3327</v>
      </c>
      <c r="CP15" s="357">
        <f t="shared" si="63"/>
        <v>1.2850521436848203</v>
      </c>
      <c r="CQ15" s="8">
        <v>225</v>
      </c>
      <c r="CR15" s="8">
        <v>324</v>
      </c>
      <c r="CS15" s="357">
        <f t="shared" si="28"/>
        <v>1.44</v>
      </c>
      <c r="CT15" s="8">
        <v>37894</v>
      </c>
      <c r="CU15" s="8">
        <v>40504</v>
      </c>
      <c r="CV15" s="357">
        <f t="shared" si="29"/>
        <v>1.0688763392621523</v>
      </c>
      <c r="CW15" s="8">
        <v>46699</v>
      </c>
      <c r="CX15" s="8">
        <v>49644</v>
      </c>
      <c r="CY15" s="357">
        <f t="shared" si="30"/>
        <v>1.0630634488961219</v>
      </c>
      <c r="CZ15" s="8">
        <v>3014</v>
      </c>
      <c r="DA15" s="8">
        <v>3554</v>
      </c>
      <c r="DB15" s="354">
        <f t="shared" si="31"/>
        <v>1.1791639017916391</v>
      </c>
      <c r="DC15" s="8">
        <v>225</v>
      </c>
      <c r="DD15" s="8">
        <v>324</v>
      </c>
      <c r="DE15" s="354">
        <f t="shared" si="32"/>
        <v>1.44</v>
      </c>
      <c r="DF15" s="8">
        <v>19704</v>
      </c>
      <c r="DG15" s="8">
        <v>17732</v>
      </c>
      <c r="DH15" s="357">
        <f t="shared" si="33"/>
        <v>0.89991879821356069</v>
      </c>
      <c r="DI15" s="62">
        <v>0.88</v>
      </c>
      <c r="DJ15" s="93">
        <v>0.889406779661017</v>
      </c>
      <c r="DK15" s="93">
        <f t="shared" si="34"/>
        <v>1.0106895223420647</v>
      </c>
      <c r="DL15" s="62">
        <v>0.67</v>
      </c>
      <c r="DM15" s="93">
        <v>0.84466019417475702</v>
      </c>
      <c r="DN15" s="93">
        <f t="shared" si="35"/>
        <v>1.2606868569772491</v>
      </c>
      <c r="DO15" s="62">
        <v>0.77500000000000002</v>
      </c>
      <c r="DP15" s="93">
        <v>0.88845117147003905</v>
      </c>
      <c r="DQ15" s="93">
        <f t="shared" si="36"/>
        <v>1.1463886083484374</v>
      </c>
      <c r="DR15" s="62">
        <v>0.82</v>
      </c>
      <c r="DS15" s="93">
        <v>0.89726443768997</v>
      </c>
      <c r="DT15" s="93">
        <f t="shared" si="37"/>
        <v>1.0942249240121587</v>
      </c>
      <c r="DU15" s="62">
        <v>0.79</v>
      </c>
      <c r="DV15" s="93">
        <v>0.73904576436222003</v>
      </c>
      <c r="DW15" s="93">
        <f t="shared" si="38"/>
        <v>0.93550096754711387</v>
      </c>
      <c r="DX15" s="62">
        <v>0.80499999999999994</v>
      </c>
      <c r="DY15" s="93">
        <v>0.85962473940236295</v>
      </c>
      <c r="DZ15" s="93">
        <f t="shared" si="39"/>
        <v>1.0678568191333702</v>
      </c>
      <c r="EA15" s="62">
        <v>0.85</v>
      </c>
      <c r="EB15" s="93">
        <v>0.892634207240949</v>
      </c>
      <c r="EC15" s="93">
        <f t="shared" si="40"/>
        <v>1.0501578908717046</v>
      </c>
      <c r="ED15" s="62">
        <v>0.73</v>
      </c>
      <c r="EE15" s="93">
        <v>0.748672566371681</v>
      </c>
      <c r="EF15" s="93">
        <f t="shared" si="41"/>
        <v>1.0255788580433987</v>
      </c>
      <c r="EG15" s="62">
        <v>0.79</v>
      </c>
      <c r="EH15" s="93">
        <v>0.87483588621444197</v>
      </c>
      <c r="EI15" s="93">
        <f t="shared" si="42"/>
        <v>1.1073871977398</v>
      </c>
      <c r="EJ15" s="62">
        <v>0.79</v>
      </c>
      <c r="EK15" s="93">
        <v>0.78951552171366401</v>
      </c>
      <c r="EL15" s="93">
        <f t="shared" si="43"/>
        <v>0.99938673634641007</v>
      </c>
      <c r="EM15" s="62">
        <v>0.28999999999999998</v>
      </c>
      <c r="EN15" s="93">
        <v>0.31598602578002699</v>
      </c>
      <c r="EO15" s="93">
        <f t="shared" si="44"/>
        <v>1.089606985448369</v>
      </c>
      <c r="EP15" s="62">
        <v>0.54</v>
      </c>
      <c r="EQ15" s="93">
        <v>0.59542267430377305</v>
      </c>
      <c r="ER15" s="93">
        <f t="shared" si="45"/>
        <v>1.102634582044024</v>
      </c>
      <c r="ES15" s="62">
        <v>0.82000000000000006</v>
      </c>
      <c r="ET15" s="93">
        <v>0.81539859613938304</v>
      </c>
      <c r="EU15" s="93">
        <f t="shared" si="46"/>
        <v>0.99438853187729626</v>
      </c>
      <c r="EV15" s="62">
        <v>0.51</v>
      </c>
      <c r="EW15" s="93">
        <v>0.34355966614031103</v>
      </c>
      <c r="EX15" s="93">
        <f t="shared" si="47"/>
        <v>0.67364640419668831</v>
      </c>
      <c r="EY15" s="62">
        <v>0.66500000000000004</v>
      </c>
      <c r="EZ15" s="93">
        <v>0.64686568366771402</v>
      </c>
      <c r="FA15" s="93">
        <f t="shared" si="48"/>
        <v>0.97273035138002106</v>
      </c>
      <c r="FB15" s="62">
        <v>0.67</v>
      </c>
      <c r="FC15" s="93">
        <v>0.69675516224188805</v>
      </c>
      <c r="FD15" s="93">
        <f t="shared" si="49"/>
        <v>1.0399330779729672</v>
      </c>
      <c r="FE15" s="62">
        <v>0.38</v>
      </c>
      <c r="FF15" s="93">
        <v>0.38398437499999999</v>
      </c>
      <c r="FG15" s="93">
        <f t="shared" si="50"/>
        <v>1.010485197368421</v>
      </c>
      <c r="FH15" s="62">
        <v>0.52500000000000002</v>
      </c>
      <c r="FI15" s="93">
        <v>0.461775495231108</v>
      </c>
      <c r="FJ15" s="93">
        <f t="shared" si="51"/>
        <v>0.87957237186877713</v>
      </c>
      <c r="FK15" s="54">
        <v>0.9</v>
      </c>
      <c r="FL15" s="93">
        <v>0.93331457512661797</v>
      </c>
      <c r="FM15" s="93">
        <f t="shared" si="52"/>
        <v>1.0370161945851311</v>
      </c>
      <c r="FN15" s="54">
        <v>0.61009999999999998</v>
      </c>
      <c r="FO15" s="93">
        <v>0.89197530864197505</v>
      </c>
      <c r="FP15" s="93">
        <f t="shared" si="53"/>
        <v>1.4620149297524587</v>
      </c>
      <c r="FQ15" s="63">
        <v>1695</v>
      </c>
      <c r="FR15" s="8">
        <v>1318</v>
      </c>
      <c r="FS15" s="54">
        <f t="shared" si="54"/>
        <v>0.77758112094395282</v>
      </c>
      <c r="FT15" s="63">
        <v>695</v>
      </c>
      <c r="FU15" s="8">
        <v>568</v>
      </c>
      <c r="FV15" s="54">
        <f t="shared" si="55"/>
        <v>0.81726618705035969</v>
      </c>
      <c r="FW15" s="63">
        <v>2390</v>
      </c>
      <c r="FX15" s="8">
        <v>1886</v>
      </c>
      <c r="FY15" s="54">
        <f t="shared" si="56"/>
        <v>0.78912133891213387</v>
      </c>
      <c r="FZ15" s="63">
        <v>18575</v>
      </c>
      <c r="GA15" s="8">
        <v>23672</v>
      </c>
      <c r="GB15" s="54">
        <f t="shared" si="57"/>
        <v>1.2744010767160161</v>
      </c>
      <c r="GC15" s="63">
        <v>20965</v>
      </c>
      <c r="GD15" s="8">
        <v>25558</v>
      </c>
      <c r="GE15" s="54">
        <f t="shared" si="58"/>
        <v>1.2190794180777487</v>
      </c>
      <c r="GF15" s="63">
        <v>741</v>
      </c>
      <c r="GG15" s="8">
        <v>684</v>
      </c>
      <c r="GH15" s="299">
        <f t="shared" si="59"/>
        <v>0.92307692307692313</v>
      </c>
      <c r="GI15" s="8">
        <v>2189</v>
      </c>
      <c r="GJ15" s="8">
        <v>2962</v>
      </c>
      <c r="GK15" s="93">
        <f t="shared" si="60"/>
        <v>1.3531292827775241</v>
      </c>
      <c r="GL15" s="8">
        <v>137</v>
      </c>
      <c r="GM15" s="8">
        <v>274</v>
      </c>
      <c r="GN15" s="93">
        <f t="shared" si="61"/>
        <v>2</v>
      </c>
    </row>
    <row r="16" spans="1:196" s="1" customFormat="1" ht="15" customHeight="1" x14ac:dyDescent="0.6">
      <c r="A16" s="16">
        <v>5</v>
      </c>
      <c r="B16" s="17" t="s">
        <v>520</v>
      </c>
      <c r="C16" s="18">
        <v>9204</v>
      </c>
      <c r="D16" s="17" t="s">
        <v>583</v>
      </c>
      <c r="E16" s="8">
        <v>6568</v>
      </c>
      <c r="F16" s="8">
        <v>6256</v>
      </c>
      <c r="G16" s="351">
        <f t="shared" si="62"/>
        <v>0.95249695493300857</v>
      </c>
      <c r="H16" s="8">
        <v>1184</v>
      </c>
      <c r="I16" s="8">
        <v>2013</v>
      </c>
      <c r="J16" s="351">
        <f t="shared" si="2"/>
        <v>1.7001689189189189</v>
      </c>
      <c r="K16" s="8">
        <v>0</v>
      </c>
      <c r="L16" s="8">
        <v>0</v>
      </c>
      <c r="M16" s="351" t="str">
        <f t="shared" si="3"/>
        <v>N/A</v>
      </c>
      <c r="N16" s="8">
        <v>0</v>
      </c>
      <c r="O16" s="8">
        <v>0</v>
      </c>
      <c r="P16" s="354" t="str">
        <f t="shared" si="4"/>
        <v>N/A</v>
      </c>
      <c r="Q16" s="8">
        <v>0</v>
      </c>
      <c r="R16" s="8">
        <v>0</v>
      </c>
      <c r="S16" s="354" t="str">
        <f t="shared" si="5"/>
        <v>N/A</v>
      </c>
      <c r="T16" s="8">
        <v>7752</v>
      </c>
      <c r="U16" s="8">
        <v>8269</v>
      </c>
      <c r="V16" s="351">
        <f t="shared" si="0"/>
        <v>1.0666924664602684</v>
      </c>
      <c r="W16" s="8">
        <v>7752</v>
      </c>
      <c r="X16" s="8">
        <v>8269</v>
      </c>
      <c r="Y16" s="351">
        <f t="shared" si="6"/>
        <v>1.0666924664602684</v>
      </c>
      <c r="Z16" s="8">
        <v>0</v>
      </c>
      <c r="AA16" s="8">
        <v>0</v>
      </c>
      <c r="AB16" s="351" t="str">
        <f t="shared" si="7"/>
        <v>N/A</v>
      </c>
      <c r="AC16" s="8">
        <v>0</v>
      </c>
      <c r="AD16" s="8">
        <v>0</v>
      </c>
      <c r="AE16" s="354" t="str">
        <f t="shared" si="8"/>
        <v>N/A</v>
      </c>
      <c r="AF16" s="8">
        <v>0</v>
      </c>
      <c r="AG16" s="8">
        <v>0</v>
      </c>
      <c r="AH16" s="354" t="str">
        <f t="shared" si="9"/>
        <v>N/A</v>
      </c>
      <c r="AI16" s="8">
        <v>0</v>
      </c>
      <c r="AJ16" s="8">
        <v>0</v>
      </c>
      <c r="AK16" s="351" t="str">
        <f t="shared" si="10"/>
        <v>N/A</v>
      </c>
      <c r="AL16" s="8">
        <v>0</v>
      </c>
      <c r="AM16" s="8">
        <v>0</v>
      </c>
      <c r="AN16" s="351" t="str">
        <f t="shared" si="11"/>
        <v>N/A</v>
      </c>
      <c r="AO16" s="8">
        <v>0</v>
      </c>
      <c r="AP16" s="8">
        <v>0</v>
      </c>
      <c r="AQ16" s="354" t="str">
        <f t="shared" si="12"/>
        <v>N/A</v>
      </c>
      <c r="AR16" s="8">
        <v>0</v>
      </c>
      <c r="AS16" s="8">
        <v>0</v>
      </c>
      <c r="AT16" s="354" t="str">
        <f t="shared" si="13"/>
        <v>N/A</v>
      </c>
      <c r="AU16" s="8">
        <v>0</v>
      </c>
      <c r="AV16" s="8">
        <v>0</v>
      </c>
      <c r="AW16" s="351" t="str">
        <f t="shared" si="14"/>
        <v>N/A</v>
      </c>
      <c r="AX16" s="8">
        <v>2400</v>
      </c>
      <c r="AY16" s="8">
        <v>2258</v>
      </c>
      <c r="AZ16" s="351">
        <f t="shared" si="15"/>
        <v>0.9408333333333333</v>
      </c>
      <c r="BA16" s="8">
        <v>345</v>
      </c>
      <c r="BB16" s="8">
        <v>355</v>
      </c>
      <c r="BC16" s="351">
        <f t="shared" si="16"/>
        <v>1.0289855072463767</v>
      </c>
      <c r="BD16" s="8">
        <v>117</v>
      </c>
      <c r="BE16" s="8">
        <v>98</v>
      </c>
      <c r="BF16" s="354">
        <f t="shared" si="17"/>
        <v>0.83760683760683763</v>
      </c>
      <c r="BG16" s="8">
        <v>0</v>
      </c>
      <c r="BH16" s="8">
        <v>0</v>
      </c>
      <c r="BI16" s="354" t="str">
        <f t="shared" si="18"/>
        <v>N/A</v>
      </c>
      <c r="BJ16" s="8">
        <v>2550</v>
      </c>
      <c r="BK16" s="8">
        <v>2398</v>
      </c>
      <c r="BL16" s="558">
        <f t="shared" si="1"/>
        <v>0.94039215686274513</v>
      </c>
      <c r="BM16" s="8">
        <v>5412</v>
      </c>
      <c r="BN16" s="8">
        <v>5109</v>
      </c>
      <c r="BO16" s="351">
        <f t="shared" si="19"/>
        <v>0.94401330376940129</v>
      </c>
      <c r="BP16" s="8">
        <v>0</v>
      </c>
      <c r="BQ16" s="8">
        <v>0</v>
      </c>
      <c r="BR16" s="351" t="str">
        <f t="shared" si="20"/>
        <v>N/A</v>
      </c>
      <c r="BS16" s="8">
        <v>5412</v>
      </c>
      <c r="BT16" s="8">
        <v>5109</v>
      </c>
      <c r="BU16" s="351">
        <f t="shared" si="21"/>
        <v>0.94401330376940129</v>
      </c>
      <c r="BV16" s="8">
        <v>13164</v>
      </c>
      <c r="BW16" s="8">
        <v>13378</v>
      </c>
      <c r="BX16" s="351">
        <f t="shared" si="22"/>
        <v>1.0162564570039501</v>
      </c>
      <c r="BY16" s="8">
        <v>18800</v>
      </c>
      <c r="BZ16" s="8">
        <v>14399</v>
      </c>
      <c r="CA16" s="357">
        <f t="shared" si="23"/>
        <v>0.76590425531914896</v>
      </c>
      <c r="CB16" s="8">
        <v>19830</v>
      </c>
      <c r="CC16" s="8">
        <v>23724</v>
      </c>
      <c r="CD16" s="357">
        <f t="shared" si="24"/>
        <v>1.1963691376701966</v>
      </c>
      <c r="CE16" s="8">
        <v>6400</v>
      </c>
      <c r="CF16" s="8">
        <v>4640</v>
      </c>
      <c r="CG16" s="357">
        <f t="shared" si="25"/>
        <v>0.72499999999999998</v>
      </c>
      <c r="CH16" s="8">
        <v>1320</v>
      </c>
      <c r="CI16" s="8">
        <v>1507</v>
      </c>
      <c r="CJ16" s="351">
        <f t="shared" si="26"/>
        <v>1.1416666666666666</v>
      </c>
      <c r="CK16" s="8">
        <v>7720</v>
      </c>
      <c r="CL16" s="8">
        <v>6147</v>
      </c>
      <c r="CM16" s="357">
        <f t="shared" si="27"/>
        <v>0.79624352331606219</v>
      </c>
      <c r="CN16" s="8">
        <v>1725</v>
      </c>
      <c r="CO16" s="8">
        <v>1607</v>
      </c>
      <c r="CP16" s="357">
        <f t="shared" si="63"/>
        <v>0.93159420289855077</v>
      </c>
      <c r="CQ16" s="8">
        <v>209</v>
      </c>
      <c r="CR16" s="8">
        <v>408</v>
      </c>
      <c r="CS16" s="357">
        <f t="shared" si="28"/>
        <v>1.9521531100478469</v>
      </c>
      <c r="CT16" s="8">
        <v>48284</v>
      </c>
      <c r="CU16" s="8">
        <v>46285</v>
      </c>
      <c r="CV16" s="357">
        <f t="shared" si="29"/>
        <v>0.95859912186231466</v>
      </c>
      <c r="CW16" s="8">
        <v>61448</v>
      </c>
      <c r="CX16" s="8">
        <v>59663</v>
      </c>
      <c r="CY16" s="357">
        <f t="shared" si="30"/>
        <v>0.97095104804061971</v>
      </c>
      <c r="CZ16" s="8">
        <v>1842</v>
      </c>
      <c r="DA16" s="8">
        <v>1705</v>
      </c>
      <c r="DB16" s="354">
        <f t="shared" si="31"/>
        <v>0.92562432138979367</v>
      </c>
      <c r="DC16" s="8">
        <v>209</v>
      </c>
      <c r="DD16" s="8">
        <v>408</v>
      </c>
      <c r="DE16" s="354">
        <f t="shared" si="32"/>
        <v>1.9521531100478469</v>
      </c>
      <c r="DF16" s="8">
        <v>26729</v>
      </c>
      <c r="DG16" s="8">
        <v>21407</v>
      </c>
      <c r="DH16" s="357">
        <f t="shared" si="33"/>
        <v>0.80089041864641397</v>
      </c>
      <c r="DI16" s="62">
        <v>0.77</v>
      </c>
      <c r="DJ16" s="93">
        <v>0.85128312999579303</v>
      </c>
      <c r="DK16" s="93">
        <f t="shared" si="34"/>
        <v>1.1055625064880428</v>
      </c>
      <c r="DL16" s="62">
        <v>0.72</v>
      </c>
      <c r="DM16" s="93">
        <v>0.75774647887323898</v>
      </c>
      <c r="DN16" s="93">
        <f t="shared" si="35"/>
        <v>1.0524256651017208</v>
      </c>
      <c r="DO16" s="62">
        <v>0.745</v>
      </c>
      <c r="DP16" s="93">
        <v>0.84478371501272298</v>
      </c>
      <c r="DQ16" s="93">
        <f t="shared" si="36"/>
        <v>1.1339378725002993</v>
      </c>
      <c r="DR16" s="62">
        <v>0.75</v>
      </c>
      <c r="DS16" s="93">
        <v>0.87388107416879801</v>
      </c>
      <c r="DT16" s="93">
        <f t="shared" si="37"/>
        <v>1.1651747655583973</v>
      </c>
      <c r="DU16" s="62">
        <v>0.75</v>
      </c>
      <c r="DV16" s="93">
        <v>0.66616989567809204</v>
      </c>
      <c r="DW16" s="93">
        <f t="shared" si="38"/>
        <v>0.88822652757078935</v>
      </c>
      <c r="DX16" s="62">
        <v>0.75</v>
      </c>
      <c r="DY16" s="93">
        <v>0.82331599951626599</v>
      </c>
      <c r="DZ16" s="93">
        <f t="shared" si="39"/>
        <v>1.0977546660216879</v>
      </c>
      <c r="EA16" s="62">
        <v>0.76</v>
      </c>
      <c r="EB16" s="93">
        <v>0.86412352406902804</v>
      </c>
      <c r="EC16" s="93">
        <f t="shared" si="40"/>
        <v>1.1370046369329316</v>
      </c>
      <c r="ED16" s="62">
        <v>0.73499999999999999</v>
      </c>
      <c r="EE16" s="93">
        <v>0.67989864864864902</v>
      </c>
      <c r="EF16" s="93">
        <f t="shared" si="41"/>
        <v>0.9250321750321755</v>
      </c>
      <c r="EG16" s="62">
        <v>0.74750000000000005</v>
      </c>
      <c r="EH16" s="93">
        <v>0.83151442667065301</v>
      </c>
      <c r="EI16" s="93">
        <f t="shared" si="42"/>
        <v>1.1123938818336494</v>
      </c>
      <c r="EJ16" s="62">
        <v>0.88</v>
      </c>
      <c r="EK16" s="93">
        <v>0.78973060265727102</v>
      </c>
      <c r="EL16" s="93">
        <f t="shared" si="43"/>
        <v>0.89742113938326251</v>
      </c>
      <c r="EM16" s="62">
        <v>0.26</v>
      </c>
      <c r="EN16" s="93">
        <v>0.222700772099375</v>
      </c>
      <c r="EO16" s="93">
        <f t="shared" si="44"/>
        <v>0.85654143115144232</v>
      </c>
      <c r="EP16" s="62">
        <v>0.57000000000000006</v>
      </c>
      <c r="EQ16" s="93">
        <v>0.55648698282380904</v>
      </c>
      <c r="ER16" s="93">
        <f t="shared" si="45"/>
        <v>0.97629295232247193</v>
      </c>
      <c r="ES16" s="62">
        <v>0.82000000000000006</v>
      </c>
      <c r="ET16" s="93">
        <v>0.81114073609368398</v>
      </c>
      <c r="EU16" s="93">
        <f t="shared" si="46"/>
        <v>0.98919601962644377</v>
      </c>
      <c r="EV16" s="62">
        <v>0.4975</v>
      </c>
      <c r="EW16" s="93">
        <v>0.27327509693091001</v>
      </c>
      <c r="EX16" s="93">
        <f t="shared" si="47"/>
        <v>0.54929667724806031</v>
      </c>
      <c r="EY16" s="62">
        <v>0.65875000000000006</v>
      </c>
      <c r="EZ16" s="93">
        <v>0.61815530563330701</v>
      </c>
      <c r="FA16" s="93">
        <f t="shared" si="48"/>
        <v>0.93837617553443176</v>
      </c>
      <c r="FB16" s="62">
        <v>0.79</v>
      </c>
      <c r="FC16" s="93">
        <v>0.90842733908427298</v>
      </c>
      <c r="FD16" s="93">
        <f t="shared" si="49"/>
        <v>1.1499080241573074</v>
      </c>
      <c r="FE16" s="62">
        <v>0.28999999999999998</v>
      </c>
      <c r="FF16" s="93">
        <v>0.30043103448275899</v>
      </c>
      <c r="FG16" s="93">
        <f t="shared" si="50"/>
        <v>1.0359690844233069</v>
      </c>
      <c r="FH16" s="62">
        <v>0.54</v>
      </c>
      <c r="FI16" s="93">
        <v>0.449487554904832</v>
      </c>
      <c r="FJ16" s="93">
        <f t="shared" si="51"/>
        <v>0.832384360934874</v>
      </c>
      <c r="FK16" s="54">
        <v>0.88888888888888884</v>
      </c>
      <c r="FL16" s="93">
        <v>0.82756598240469204</v>
      </c>
      <c r="FM16" s="93">
        <f t="shared" si="52"/>
        <v>0.93101173020527861</v>
      </c>
      <c r="FN16" s="54">
        <v>0.61009999999999998</v>
      </c>
      <c r="FO16" s="93">
        <v>0.84803921568627405</v>
      </c>
      <c r="FP16" s="93">
        <f t="shared" si="53"/>
        <v>1.3900003535261007</v>
      </c>
      <c r="FQ16" s="63">
        <v>2064</v>
      </c>
      <c r="FR16" s="8">
        <v>1497</v>
      </c>
      <c r="FS16" s="54">
        <f t="shared" si="54"/>
        <v>0.72529069767441856</v>
      </c>
      <c r="FT16" s="63">
        <v>1649</v>
      </c>
      <c r="FU16" s="8">
        <v>1355</v>
      </c>
      <c r="FV16" s="54">
        <f t="shared" si="55"/>
        <v>0.821710127349909</v>
      </c>
      <c r="FW16" s="63">
        <v>3713</v>
      </c>
      <c r="FX16" s="8">
        <v>2852</v>
      </c>
      <c r="FY16" s="54">
        <f t="shared" si="56"/>
        <v>0.76811203878265555</v>
      </c>
      <c r="FZ16" s="63">
        <v>25237</v>
      </c>
      <c r="GA16" s="8">
        <v>25545</v>
      </c>
      <c r="GB16" s="54">
        <f t="shared" si="57"/>
        <v>1.0122043032056107</v>
      </c>
      <c r="GC16" s="63">
        <v>28950</v>
      </c>
      <c r="GD16" s="8">
        <v>28397</v>
      </c>
      <c r="GE16" s="54">
        <f t="shared" si="58"/>
        <v>0.98089810017271162</v>
      </c>
      <c r="GF16" s="63">
        <v>914</v>
      </c>
      <c r="GG16" s="8">
        <v>909</v>
      </c>
      <c r="GH16" s="299">
        <f t="shared" si="59"/>
        <v>0.99452954048140041</v>
      </c>
      <c r="GI16" s="8">
        <v>1404</v>
      </c>
      <c r="GJ16" s="8">
        <v>1290</v>
      </c>
      <c r="GK16" s="93">
        <f t="shared" si="60"/>
        <v>0.91880341880341876</v>
      </c>
      <c r="GL16" s="8">
        <v>92</v>
      </c>
      <c r="GM16" s="8">
        <v>346</v>
      </c>
      <c r="GN16" s="93">
        <f t="shared" si="61"/>
        <v>3.7608695652173911</v>
      </c>
    </row>
    <row r="17" spans="1:196" s="1" customFormat="1" ht="15" customHeight="1" x14ac:dyDescent="0.6">
      <c r="A17" s="16">
        <v>5</v>
      </c>
      <c r="B17" s="17" t="s">
        <v>520</v>
      </c>
      <c r="C17" s="18">
        <v>9205</v>
      </c>
      <c r="D17" s="17" t="s">
        <v>584</v>
      </c>
      <c r="E17" s="8">
        <v>2550</v>
      </c>
      <c r="F17" s="8">
        <v>2509</v>
      </c>
      <c r="G17" s="351">
        <f t="shared" si="62"/>
        <v>0.98392156862745095</v>
      </c>
      <c r="H17" s="8">
        <v>2240</v>
      </c>
      <c r="I17" s="8">
        <v>2623</v>
      </c>
      <c r="J17" s="351">
        <f t="shared" si="2"/>
        <v>1.1709821428571427</v>
      </c>
      <c r="K17" s="8">
        <v>502</v>
      </c>
      <c r="L17" s="8">
        <v>540</v>
      </c>
      <c r="M17" s="351">
        <f t="shared" si="3"/>
        <v>1.0756972111553784</v>
      </c>
      <c r="N17" s="8">
        <v>0</v>
      </c>
      <c r="O17" s="8">
        <v>0</v>
      </c>
      <c r="P17" s="354" t="str">
        <f t="shared" si="4"/>
        <v>N/A</v>
      </c>
      <c r="Q17" s="8">
        <v>0</v>
      </c>
      <c r="R17" s="8">
        <v>0</v>
      </c>
      <c r="S17" s="354" t="str">
        <f t="shared" si="5"/>
        <v>N/A</v>
      </c>
      <c r="T17" s="8">
        <v>5292</v>
      </c>
      <c r="U17" s="8">
        <v>5672</v>
      </c>
      <c r="V17" s="351">
        <f t="shared" si="0"/>
        <v>1.0718065003779289</v>
      </c>
      <c r="W17" s="8">
        <v>5292</v>
      </c>
      <c r="X17" s="8">
        <v>5672</v>
      </c>
      <c r="Y17" s="351">
        <f t="shared" si="6"/>
        <v>1.0718065003779289</v>
      </c>
      <c r="Z17" s="8">
        <v>0</v>
      </c>
      <c r="AA17" s="8">
        <v>0</v>
      </c>
      <c r="AB17" s="351" t="str">
        <f t="shared" si="7"/>
        <v>N/A</v>
      </c>
      <c r="AC17" s="8">
        <v>0</v>
      </c>
      <c r="AD17" s="8">
        <v>0</v>
      </c>
      <c r="AE17" s="354" t="str">
        <f t="shared" si="8"/>
        <v>N/A</v>
      </c>
      <c r="AF17" s="8">
        <v>0</v>
      </c>
      <c r="AG17" s="8">
        <v>0</v>
      </c>
      <c r="AH17" s="354" t="str">
        <f t="shared" si="9"/>
        <v>N/A</v>
      </c>
      <c r="AI17" s="8">
        <v>0</v>
      </c>
      <c r="AJ17" s="8">
        <v>0</v>
      </c>
      <c r="AK17" s="351" t="str">
        <f t="shared" si="10"/>
        <v>N/A</v>
      </c>
      <c r="AL17" s="8">
        <v>59</v>
      </c>
      <c r="AM17" s="8">
        <v>101</v>
      </c>
      <c r="AN17" s="351">
        <f t="shared" si="11"/>
        <v>1.7118644067796611</v>
      </c>
      <c r="AO17" s="8">
        <v>0</v>
      </c>
      <c r="AP17" s="8">
        <v>0</v>
      </c>
      <c r="AQ17" s="354" t="str">
        <f t="shared" si="12"/>
        <v>N/A</v>
      </c>
      <c r="AR17" s="8">
        <v>19</v>
      </c>
      <c r="AS17" s="8">
        <v>40</v>
      </c>
      <c r="AT17" s="354">
        <f t="shared" si="13"/>
        <v>2.1052631578947367</v>
      </c>
      <c r="AU17" s="8">
        <v>78</v>
      </c>
      <c r="AV17" s="8">
        <v>141</v>
      </c>
      <c r="AW17" s="351">
        <f t="shared" si="14"/>
        <v>1.8076923076923077</v>
      </c>
      <c r="AX17" s="8">
        <v>847</v>
      </c>
      <c r="AY17" s="8">
        <v>860</v>
      </c>
      <c r="AZ17" s="351">
        <f t="shared" si="15"/>
        <v>1.0153482880755609</v>
      </c>
      <c r="BA17" s="8">
        <v>365</v>
      </c>
      <c r="BB17" s="8">
        <v>400</v>
      </c>
      <c r="BC17" s="351">
        <f t="shared" si="16"/>
        <v>1.095890410958904</v>
      </c>
      <c r="BD17" s="8">
        <v>43</v>
      </c>
      <c r="BE17" s="8">
        <v>66</v>
      </c>
      <c r="BF17" s="354">
        <f t="shared" si="17"/>
        <v>1.5348837209302326</v>
      </c>
      <c r="BG17" s="8">
        <v>0</v>
      </c>
      <c r="BH17" s="8">
        <v>0</v>
      </c>
      <c r="BI17" s="354" t="str">
        <f t="shared" si="18"/>
        <v>N/A</v>
      </c>
      <c r="BJ17" s="8">
        <v>2100</v>
      </c>
      <c r="BK17" s="8">
        <v>2072</v>
      </c>
      <c r="BL17" s="558">
        <f t="shared" si="1"/>
        <v>0.98666666666666669</v>
      </c>
      <c r="BM17" s="8">
        <v>3355</v>
      </c>
      <c r="BN17" s="8">
        <v>3398</v>
      </c>
      <c r="BO17" s="351">
        <f t="shared" si="19"/>
        <v>1.0128166915052161</v>
      </c>
      <c r="BP17" s="8">
        <v>0</v>
      </c>
      <c r="BQ17" s="8">
        <v>0</v>
      </c>
      <c r="BR17" s="351" t="str">
        <f t="shared" si="20"/>
        <v>N/A</v>
      </c>
      <c r="BS17" s="8">
        <v>3433</v>
      </c>
      <c r="BT17" s="8">
        <v>3539</v>
      </c>
      <c r="BU17" s="351">
        <f t="shared" si="21"/>
        <v>1.0308767841538014</v>
      </c>
      <c r="BV17" s="8">
        <v>8725</v>
      </c>
      <c r="BW17" s="8">
        <v>9211</v>
      </c>
      <c r="BX17" s="351">
        <f t="shared" si="22"/>
        <v>1.055702005730659</v>
      </c>
      <c r="BY17" s="8">
        <v>13280</v>
      </c>
      <c r="BZ17" s="8">
        <v>12585</v>
      </c>
      <c r="CA17" s="357">
        <f t="shared" si="23"/>
        <v>0.94766566265060237</v>
      </c>
      <c r="CB17" s="8">
        <v>13650</v>
      </c>
      <c r="CC17" s="8">
        <v>13854</v>
      </c>
      <c r="CD17" s="357">
        <f t="shared" si="24"/>
        <v>1.0149450549450549</v>
      </c>
      <c r="CE17" s="8">
        <v>6400</v>
      </c>
      <c r="CF17" s="8">
        <v>6400</v>
      </c>
      <c r="CG17" s="357">
        <f t="shared" si="25"/>
        <v>1</v>
      </c>
      <c r="CH17" s="8">
        <v>1500</v>
      </c>
      <c r="CI17" s="8">
        <v>1511</v>
      </c>
      <c r="CJ17" s="351">
        <f t="shared" si="26"/>
        <v>1.0073333333333334</v>
      </c>
      <c r="CK17" s="8">
        <v>7900</v>
      </c>
      <c r="CL17" s="8">
        <v>7911</v>
      </c>
      <c r="CM17" s="357">
        <f t="shared" si="27"/>
        <v>1.0013924050632912</v>
      </c>
      <c r="CN17" s="8">
        <v>1830</v>
      </c>
      <c r="CO17" s="8">
        <v>2659</v>
      </c>
      <c r="CP17" s="357">
        <f t="shared" si="63"/>
        <v>1.4530054644808743</v>
      </c>
      <c r="CQ17" s="8">
        <v>224</v>
      </c>
      <c r="CR17" s="8">
        <v>266</v>
      </c>
      <c r="CS17" s="357">
        <f t="shared" si="28"/>
        <v>1.1875</v>
      </c>
      <c r="CT17" s="8">
        <v>36884</v>
      </c>
      <c r="CU17" s="8">
        <v>37275</v>
      </c>
      <c r="CV17" s="357">
        <f t="shared" si="29"/>
        <v>1.010600802515996</v>
      </c>
      <c r="CW17" s="8">
        <v>45609</v>
      </c>
      <c r="CX17" s="8">
        <v>46486</v>
      </c>
      <c r="CY17" s="357">
        <f t="shared" si="30"/>
        <v>1.0192286610098884</v>
      </c>
      <c r="CZ17" s="8">
        <v>1873</v>
      </c>
      <c r="DA17" s="8">
        <v>2725</v>
      </c>
      <c r="DB17" s="354">
        <f t="shared" si="31"/>
        <v>1.4548852108916177</v>
      </c>
      <c r="DC17" s="8">
        <v>243</v>
      </c>
      <c r="DD17" s="8">
        <v>306</v>
      </c>
      <c r="DE17" s="354">
        <f t="shared" si="32"/>
        <v>1.2592592592592593</v>
      </c>
      <c r="DF17" s="8">
        <v>22045</v>
      </c>
      <c r="DG17" s="8">
        <v>22008</v>
      </c>
      <c r="DH17" s="357">
        <f t="shared" si="33"/>
        <v>0.99832161487865734</v>
      </c>
      <c r="DI17" s="62">
        <v>0.81</v>
      </c>
      <c r="DJ17" s="93">
        <v>0.92194966549856605</v>
      </c>
      <c r="DK17" s="93">
        <f t="shared" si="34"/>
        <v>1.1382094635784765</v>
      </c>
      <c r="DL17" s="62">
        <v>0.75</v>
      </c>
      <c r="DM17" s="93">
        <v>0.83750000000000002</v>
      </c>
      <c r="DN17" s="93">
        <f t="shared" si="35"/>
        <v>1.1166666666666667</v>
      </c>
      <c r="DO17" s="62">
        <v>0.78</v>
      </c>
      <c r="DP17" s="93">
        <v>0.912404634077423</v>
      </c>
      <c r="DQ17" s="93">
        <f t="shared" si="36"/>
        <v>1.1697495308684911</v>
      </c>
      <c r="DR17" s="62">
        <v>0.8</v>
      </c>
      <c r="DS17" s="93">
        <v>0.931124959002952</v>
      </c>
      <c r="DT17" s="93">
        <f t="shared" si="37"/>
        <v>1.1639061987536898</v>
      </c>
      <c r="DU17" s="62">
        <v>0.71</v>
      </c>
      <c r="DV17" s="93">
        <v>0.88905833015630997</v>
      </c>
      <c r="DW17" s="93">
        <f t="shared" si="38"/>
        <v>1.2521948312060704</v>
      </c>
      <c r="DX17" s="62">
        <v>0.755</v>
      </c>
      <c r="DY17" s="93">
        <v>0.91167136812411897</v>
      </c>
      <c r="DZ17" s="93">
        <f t="shared" si="39"/>
        <v>1.2075117458597602</v>
      </c>
      <c r="EA17" s="62">
        <v>0.80500000000000005</v>
      </c>
      <c r="EB17" s="93">
        <v>0.92647058823529405</v>
      </c>
      <c r="EC17" s="93">
        <f t="shared" si="40"/>
        <v>1.1508951406649615</v>
      </c>
      <c r="ED17" s="62">
        <v>0.73</v>
      </c>
      <c r="EE17" s="93">
        <v>0.88223618921600999</v>
      </c>
      <c r="EF17" s="93">
        <f t="shared" si="41"/>
        <v>1.2085427249534384</v>
      </c>
      <c r="EG17" s="62">
        <v>0.76750000000000007</v>
      </c>
      <c r="EH17" s="93">
        <v>0.91195309955488002</v>
      </c>
      <c r="EI17" s="93">
        <f t="shared" si="42"/>
        <v>1.1882125075633614</v>
      </c>
      <c r="EJ17" s="62">
        <v>0.79</v>
      </c>
      <c r="EK17" s="93">
        <v>0.81618370694368503</v>
      </c>
      <c r="EL17" s="93">
        <f t="shared" si="43"/>
        <v>1.0331439328401075</v>
      </c>
      <c r="EM17" s="62">
        <v>0.35</v>
      </c>
      <c r="EN17" s="93">
        <v>0.29628654200684701</v>
      </c>
      <c r="EO17" s="93">
        <f t="shared" si="44"/>
        <v>0.84653297716242004</v>
      </c>
      <c r="EP17" s="62">
        <v>0.57000000000000006</v>
      </c>
      <c r="EQ17" s="93">
        <v>0.55138832997987897</v>
      </c>
      <c r="ER17" s="93">
        <f t="shared" si="45"/>
        <v>0.96734794733312091</v>
      </c>
      <c r="ES17" s="62">
        <v>0.7975000000000001</v>
      </c>
      <c r="ET17" s="93">
        <v>0.84406405752103897</v>
      </c>
      <c r="EU17" s="93">
        <f t="shared" si="46"/>
        <v>1.0583875329417416</v>
      </c>
      <c r="EV17" s="62">
        <v>0.54</v>
      </c>
      <c r="EW17" s="93">
        <v>0.37677208287895297</v>
      </c>
      <c r="EX17" s="93">
        <f t="shared" si="47"/>
        <v>0.69772607940546838</v>
      </c>
      <c r="EY17" s="62">
        <v>0.66875000000000007</v>
      </c>
      <c r="EZ17" s="93">
        <v>0.62283268080712495</v>
      </c>
      <c r="FA17" s="93">
        <f t="shared" si="48"/>
        <v>0.93133858812280357</v>
      </c>
      <c r="FB17" s="62">
        <v>0.76</v>
      </c>
      <c r="FC17" s="93">
        <v>0.81270681667769695</v>
      </c>
      <c r="FD17" s="93">
        <f t="shared" si="49"/>
        <v>1.0693510745759169</v>
      </c>
      <c r="FE17" s="62">
        <v>0.33</v>
      </c>
      <c r="FF17" s="93">
        <v>0.44765624999999998</v>
      </c>
      <c r="FG17" s="93">
        <f t="shared" si="50"/>
        <v>1.3565340909090908</v>
      </c>
      <c r="FH17" s="62">
        <v>0.54500000000000004</v>
      </c>
      <c r="FI17" s="93">
        <v>0.51738086209075995</v>
      </c>
      <c r="FJ17" s="93">
        <f t="shared" si="51"/>
        <v>0.94932268273533926</v>
      </c>
      <c r="FK17" s="54">
        <v>0.9</v>
      </c>
      <c r="FL17" s="93">
        <v>0.81724770642201805</v>
      </c>
      <c r="FM17" s="93">
        <f t="shared" si="52"/>
        <v>0.90805300713557557</v>
      </c>
      <c r="FN17" s="54">
        <v>0.61009999999999998</v>
      </c>
      <c r="FO17" s="93">
        <v>0.94117647058823495</v>
      </c>
      <c r="FP17" s="93">
        <f t="shared" si="53"/>
        <v>1.5426593518902392</v>
      </c>
      <c r="FQ17" s="63">
        <v>1312</v>
      </c>
      <c r="FR17" s="8">
        <v>982</v>
      </c>
      <c r="FS17" s="54">
        <f t="shared" si="54"/>
        <v>0.74847560975609762</v>
      </c>
      <c r="FT17" s="63">
        <v>446</v>
      </c>
      <c r="FU17" s="8">
        <v>493</v>
      </c>
      <c r="FV17" s="54">
        <f t="shared" si="55"/>
        <v>1.1053811659192825</v>
      </c>
      <c r="FW17" s="63">
        <v>1758</v>
      </c>
      <c r="FX17" s="8">
        <v>1475</v>
      </c>
      <c r="FY17" s="54">
        <f t="shared" si="56"/>
        <v>0.83902161547212739</v>
      </c>
      <c r="FZ17" s="63">
        <v>18684</v>
      </c>
      <c r="GA17" s="8">
        <v>20823</v>
      </c>
      <c r="GB17" s="54">
        <f t="shared" si="57"/>
        <v>1.1144829800899165</v>
      </c>
      <c r="GC17" s="63">
        <v>20442</v>
      </c>
      <c r="GD17" s="8">
        <v>22298</v>
      </c>
      <c r="GE17" s="54">
        <f t="shared" si="58"/>
        <v>1.0907934644359651</v>
      </c>
      <c r="GF17" s="63">
        <v>808</v>
      </c>
      <c r="GG17" s="8">
        <v>804</v>
      </c>
      <c r="GH17" s="299">
        <f t="shared" si="59"/>
        <v>0.99504950495049505</v>
      </c>
      <c r="GI17" s="8">
        <v>1606</v>
      </c>
      <c r="GJ17" s="8">
        <v>1940</v>
      </c>
      <c r="GK17" s="93">
        <f t="shared" si="60"/>
        <v>1.2079701120797011</v>
      </c>
      <c r="GL17" s="8">
        <v>46</v>
      </c>
      <c r="GM17" s="8">
        <v>174</v>
      </c>
      <c r="GN17" s="93">
        <f t="shared" si="61"/>
        <v>3.7826086956521738</v>
      </c>
    </row>
    <row r="18" spans="1:196" s="1" customFormat="1" ht="15" customHeight="1" x14ac:dyDescent="0.6">
      <c r="A18" s="16">
        <v>5</v>
      </c>
      <c r="B18" s="17" t="s">
        <v>520</v>
      </c>
      <c r="C18" s="18">
        <v>9206</v>
      </c>
      <c r="D18" s="17" t="s">
        <v>585</v>
      </c>
      <c r="E18" s="8">
        <v>2831</v>
      </c>
      <c r="F18" s="8">
        <v>2981</v>
      </c>
      <c r="G18" s="351">
        <f t="shared" si="62"/>
        <v>1.0529848110208406</v>
      </c>
      <c r="H18" s="8">
        <v>613</v>
      </c>
      <c r="I18" s="8">
        <v>703</v>
      </c>
      <c r="J18" s="351">
        <f t="shared" si="2"/>
        <v>1.1468189233278956</v>
      </c>
      <c r="K18" s="8">
        <v>97</v>
      </c>
      <c r="L18" s="8">
        <v>154</v>
      </c>
      <c r="M18" s="351">
        <f t="shared" si="3"/>
        <v>1.5876288659793814</v>
      </c>
      <c r="N18" s="8">
        <v>0</v>
      </c>
      <c r="O18" s="8">
        <v>0</v>
      </c>
      <c r="P18" s="354" t="str">
        <f t="shared" si="4"/>
        <v>N/A</v>
      </c>
      <c r="Q18" s="8">
        <v>0</v>
      </c>
      <c r="R18" s="8">
        <v>0</v>
      </c>
      <c r="S18" s="354" t="str">
        <f t="shared" si="5"/>
        <v>N/A</v>
      </c>
      <c r="T18" s="8">
        <v>3541</v>
      </c>
      <c r="U18" s="8">
        <v>3838</v>
      </c>
      <c r="V18" s="351">
        <f t="shared" si="0"/>
        <v>1.0838746116916125</v>
      </c>
      <c r="W18" s="8">
        <v>3541</v>
      </c>
      <c r="X18" s="8">
        <v>3838</v>
      </c>
      <c r="Y18" s="351">
        <f t="shared" si="6"/>
        <v>1.0838746116916125</v>
      </c>
      <c r="Z18" s="8">
        <v>378</v>
      </c>
      <c r="AA18" s="8">
        <v>253</v>
      </c>
      <c r="AB18" s="351">
        <f t="shared" si="7"/>
        <v>0.6693121693121693</v>
      </c>
      <c r="AC18" s="8">
        <v>34</v>
      </c>
      <c r="AD18" s="8">
        <v>44</v>
      </c>
      <c r="AE18" s="354">
        <f t="shared" si="8"/>
        <v>1.2941176470588236</v>
      </c>
      <c r="AF18" s="8">
        <v>15</v>
      </c>
      <c r="AG18" s="8">
        <v>20</v>
      </c>
      <c r="AH18" s="354">
        <f t="shared" si="9"/>
        <v>1.3333333333333333</v>
      </c>
      <c r="AI18" s="8">
        <v>427</v>
      </c>
      <c r="AJ18" s="8">
        <v>317</v>
      </c>
      <c r="AK18" s="351">
        <f t="shared" si="10"/>
        <v>0.74238875878220145</v>
      </c>
      <c r="AL18" s="8">
        <v>25</v>
      </c>
      <c r="AM18" s="8">
        <v>47</v>
      </c>
      <c r="AN18" s="351">
        <f t="shared" si="11"/>
        <v>1.88</v>
      </c>
      <c r="AO18" s="8">
        <v>15</v>
      </c>
      <c r="AP18" s="8">
        <v>21</v>
      </c>
      <c r="AQ18" s="354">
        <f t="shared" si="12"/>
        <v>1.4</v>
      </c>
      <c r="AR18" s="8">
        <v>0</v>
      </c>
      <c r="AS18" s="8">
        <v>0</v>
      </c>
      <c r="AT18" s="354" t="str">
        <f t="shared" si="13"/>
        <v>N/A</v>
      </c>
      <c r="AU18" s="8">
        <v>40</v>
      </c>
      <c r="AV18" s="8">
        <v>68</v>
      </c>
      <c r="AW18" s="351">
        <f t="shared" si="14"/>
        <v>1.7</v>
      </c>
      <c r="AX18" s="8">
        <v>3495</v>
      </c>
      <c r="AY18" s="8">
        <v>3410</v>
      </c>
      <c r="AZ18" s="351">
        <f t="shared" si="15"/>
        <v>0.97567954220314734</v>
      </c>
      <c r="BA18" s="8">
        <v>657</v>
      </c>
      <c r="BB18" s="8">
        <v>646</v>
      </c>
      <c r="BC18" s="351">
        <f t="shared" si="16"/>
        <v>0.98325722983257224</v>
      </c>
      <c r="BD18" s="8">
        <v>60</v>
      </c>
      <c r="BE18" s="8">
        <v>91</v>
      </c>
      <c r="BF18" s="354">
        <f t="shared" si="17"/>
        <v>1.5166666666666666</v>
      </c>
      <c r="BG18" s="8">
        <v>15</v>
      </c>
      <c r="BH18" s="8">
        <v>22</v>
      </c>
      <c r="BI18" s="354">
        <f t="shared" si="18"/>
        <v>1.4666666666666666</v>
      </c>
      <c r="BJ18" s="8">
        <v>5314</v>
      </c>
      <c r="BK18" s="8">
        <v>5353</v>
      </c>
      <c r="BL18" s="558">
        <f t="shared" si="1"/>
        <v>1.0073391042529167</v>
      </c>
      <c r="BM18" s="8">
        <v>9541</v>
      </c>
      <c r="BN18" s="8">
        <v>9522</v>
      </c>
      <c r="BO18" s="351">
        <f t="shared" si="19"/>
        <v>0.99800859448695101</v>
      </c>
      <c r="BP18" s="8">
        <v>0</v>
      </c>
      <c r="BQ18" s="8">
        <v>0</v>
      </c>
      <c r="BR18" s="351" t="str">
        <f t="shared" si="20"/>
        <v>N/A</v>
      </c>
      <c r="BS18" s="8">
        <v>10008</v>
      </c>
      <c r="BT18" s="8">
        <v>9907</v>
      </c>
      <c r="BU18" s="351">
        <f t="shared" si="21"/>
        <v>0.98990807354116706</v>
      </c>
      <c r="BV18" s="8">
        <v>13549</v>
      </c>
      <c r="BW18" s="8">
        <v>13745</v>
      </c>
      <c r="BX18" s="351">
        <f t="shared" si="22"/>
        <v>1.0144660122518268</v>
      </c>
      <c r="BY18" s="8">
        <v>24320</v>
      </c>
      <c r="BZ18" s="8">
        <v>20000</v>
      </c>
      <c r="CA18" s="357">
        <f t="shared" si="23"/>
        <v>0.82236842105263153</v>
      </c>
      <c r="CB18" s="8">
        <v>20130</v>
      </c>
      <c r="CC18" s="8">
        <v>20481</v>
      </c>
      <c r="CD18" s="357">
        <f t="shared" si="24"/>
        <v>1.0174366616989567</v>
      </c>
      <c r="CE18" s="8">
        <v>3840</v>
      </c>
      <c r="CF18" s="8">
        <v>3840</v>
      </c>
      <c r="CG18" s="357">
        <f t="shared" si="25"/>
        <v>1</v>
      </c>
      <c r="CH18" s="8">
        <v>1320</v>
      </c>
      <c r="CI18" s="8">
        <v>1657</v>
      </c>
      <c r="CJ18" s="351">
        <f t="shared" si="26"/>
        <v>1.2553030303030304</v>
      </c>
      <c r="CK18" s="8">
        <v>5160</v>
      </c>
      <c r="CL18" s="8">
        <v>5497</v>
      </c>
      <c r="CM18" s="357">
        <f t="shared" si="27"/>
        <v>1.0653100775193798</v>
      </c>
      <c r="CN18" s="8">
        <v>8260</v>
      </c>
      <c r="CO18" s="8">
        <v>9321</v>
      </c>
      <c r="CP18" s="357">
        <f t="shared" si="63"/>
        <v>1.128450363196126</v>
      </c>
      <c r="CQ18" s="8">
        <v>450</v>
      </c>
      <c r="CR18" s="8">
        <v>480</v>
      </c>
      <c r="CS18" s="357">
        <f t="shared" si="28"/>
        <v>1.0666666666666667</v>
      </c>
      <c r="CT18" s="8">
        <v>58320</v>
      </c>
      <c r="CU18" s="8">
        <v>55779</v>
      </c>
      <c r="CV18" s="357">
        <f t="shared" si="29"/>
        <v>0.95643004115226338</v>
      </c>
      <c r="CW18" s="8">
        <v>71869</v>
      </c>
      <c r="CX18" s="8">
        <v>69524</v>
      </c>
      <c r="CY18" s="357">
        <f t="shared" si="30"/>
        <v>0.96737118924710241</v>
      </c>
      <c r="CZ18" s="8">
        <v>8369</v>
      </c>
      <c r="DA18" s="8">
        <v>9477</v>
      </c>
      <c r="DB18" s="354">
        <f t="shared" si="31"/>
        <v>1.1323933564344606</v>
      </c>
      <c r="DC18" s="8">
        <v>480</v>
      </c>
      <c r="DD18" s="8">
        <v>522</v>
      </c>
      <c r="DE18" s="354">
        <f t="shared" si="32"/>
        <v>1.0874999999999999</v>
      </c>
      <c r="DF18" s="8">
        <v>29430</v>
      </c>
      <c r="DG18" s="8">
        <v>25189</v>
      </c>
      <c r="DH18" s="357">
        <f t="shared" si="33"/>
        <v>0.85589534488617058</v>
      </c>
      <c r="DI18" s="62">
        <v>0.79</v>
      </c>
      <c r="DJ18" s="93">
        <v>0.79084332145556602</v>
      </c>
      <c r="DK18" s="93">
        <f t="shared" si="34"/>
        <v>1.0010674955133747</v>
      </c>
      <c r="DL18" s="62">
        <v>0.57999999999999996</v>
      </c>
      <c r="DM18" s="93">
        <v>0.640866873065015</v>
      </c>
      <c r="DN18" s="93">
        <f t="shared" si="35"/>
        <v>1.1049428845948535</v>
      </c>
      <c r="DO18" s="62">
        <v>0.68500000000000005</v>
      </c>
      <c r="DP18" s="93">
        <v>0.78106389421621103</v>
      </c>
      <c r="DQ18" s="93">
        <f t="shared" si="36"/>
        <v>1.1402392616295052</v>
      </c>
      <c r="DR18" s="62">
        <v>0.82</v>
      </c>
      <c r="DS18" s="93">
        <v>0.81531100478468899</v>
      </c>
      <c r="DT18" s="93">
        <f t="shared" si="37"/>
        <v>0.99428171315205982</v>
      </c>
      <c r="DU18" s="62">
        <v>0.7</v>
      </c>
      <c r="DV18" s="93">
        <v>0.54196301564722604</v>
      </c>
      <c r="DW18" s="93">
        <f t="shared" si="38"/>
        <v>0.77423287949603725</v>
      </c>
      <c r="DX18" s="62">
        <v>0.76</v>
      </c>
      <c r="DY18" s="93">
        <v>0.76524231370505502</v>
      </c>
      <c r="DZ18" s="93">
        <f t="shared" si="39"/>
        <v>1.0068977811908619</v>
      </c>
      <c r="EA18" s="62">
        <v>0.80499999999999994</v>
      </c>
      <c r="EB18" s="93">
        <v>0.79703130041949</v>
      </c>
      <c r="EC18" s="93">
        <f t="shared" si="40"/>
        <v>0.99010099430992549</v>
      </c>
      <c r="ED18" s="62">
        <v>0.6399999999999999</v>
      </c>
      <c r="EE18" s="93">
        <v>0.58932542624165996</v>
      </c>
      <c r="EF18" s="93">
        <f t="shared" si="41"/>
        <v>0.92082097850259381</v>
      </c>
      <c r="EG18" s="62">
        <v>0.72249999999999992</v>
      </c>
      <c r="EH18" s="93">
        <v>0.77664605311022195</v>
      </c>
      <c r="EI18" s="93">
        <f t="shared" si="42"/>
        <v>1.0749426340625909</v>
      </c>
      <c r="EJ18" s="62">
        <v>0.9</v>
      </c>
      <c r="EK18" s="93">
        <v>0.85641378878487096</v>
      </c>
      <c r="EL18" s="93">
        <f t="shared" si="43"/>
        <v>0.95157087642763438</v>
      </c>
      <c r="EM18" s="62">
        <v>0.24</v>
      </c>
      <c r="EN18" s="93">
        <v>0.18812919463087199</v>
      </c>
      <c r="EO18" s="93">
        <f t="shared" si="44"/>
        <v>0.78387164429529999</v>
      </c>
      <c r="EP18" s="62">
        <v>0.57000000000000006</v>
      </c>
      <c r="EQ18" s="93">
        <v>0.57078828949963201</v>
      </c>
      <c r="ER18" s="93">
        <f t="shared" si="45"/>
        <v>1.001382964034442</v>
      </c>
      <c r="ES18" s="62">
        <v>0.85250000000000004</v>
      </c>
      <c r="ET18" s="93">
        <v>0.83981053343859302</v>
      </c>
      <c r="EU18" s="93">
        <f t="shared" si="46"/>
        <v>0.98511499523588619</v>
      </c>
      <c r="EV18" s="62">
        <v>0.43999999999999995</v>
      </c>
      <c r="EW18" s="93">
        <v>0.20961530826948299</v>
      </c>
      <c r="EX18" s="93">
        <f t="shared" si="47"/>
        <v>0.47639842788518866</v>
      </c>
      <c r="EY18" s="62">
        <v>0.64624999999999999</v>
      </c>
      <c r="EZ18" s="93">
        <v>0.61148668085840896</v>
      </c>
      <c r="FA18" s="93">
        <f t="shared" si="48"/>
        <v>0.94620762995498486</v>
      </c>
      <c r="FB18" s="62">
        <v>0.68</v>
      </c>
      <c r="FC18" s="93">
        <v>0.83041641520820797</v>
      </c>
      <c r="FD18" s="93">
        <f t="shared" si="49"/>
        <v>1.2212006106003057</v>
      </c>
      <c r="FE18" s="62">
        <v>0.34</v>
      </c>
      <c r="FF18" s="93">
        <v>0.32994791666666701</v>
      </c>
      <c r="FG18" s="93">
        <f t="shared" si="50"/>
        <v>0.97043504901960875</v>
      </c>
      <c r="FH18" s="62">
        <v>0.51</v>
      </c>
      <c r="FI18" s="93">
        <v>0.48080771329816302</v>
      </c>
      <c r="FJ18" s="93">
        <f t="shared" si="51"/>
        <v>0.94276022215326083</v>
      </c>
      <c r="FK18" s="54">
        <v>0.84796116504854369</v>
      </c>
      <c r="FL18" s="93">
        <v>0.80584573177165797</v>
      </c>
      <c r="FM18" s="93">
        <f t="shared" si="52"/>
        <v>0.95033329943302924</v>
      </c>
      <c r="FN18" s="54">
        <v>0.61009999999999998</v>
      </c>
      <c r="FO18" s="93">
        <v>0.75670498084291204</v>
      </c>
      <c r="FP18" s="93">
        <f t="shared" si="53"/>
        <v>1.2402966412766958</v>
      </c>
      <c r="FQ18" s="63">
        <v>4133</v>
      </c>
      <c r="FR18" s="8">
        <v>3002</v>
      </c>
      <c r="FS18" s="54">
        <f t="shared" si="54"/>
        <v>0.72634889910476652</v>
      </c>
      <c r="FT18" s="63">
        <v>776</v>
      </c>
      <c r="FU18" s="8">
        <v>608</v>
      </c>
      <c r="FV18" s="54">
        <f t="shared" si="55"/>
        <v>0.78350515463917525</v>
      </c>
      <c r="FW18" s="63">
        <v>4909</v>
      </c>
      <c r="FX18" s="8">
        <v>3610</v>
      </c>
      <c r="FY18" s="54">
        <f t="shared" si="56"/>
        <v>0.7353839885923813</v>
      </c>
      <c r="FZ18" s="63">
        <v>26158</v>
      </c>
      <c r="GA18" s="8">
        <v>32743</v>
      </c>
      <c r="GB18" s="54">
        <f t="shared" si="57"/>
        <v>1.2517394296200015</v>
      </c>
      <c r="GC18" s="63">
        <v>31067</v>
      </c>
      <c r="GD18" s="8">
        <v>36353</v>
      </c>
      <c r="GE18" s="54">
        <f t="shared" si="58"/>
        <v>1.1701483889657835</v>
      </c>
      <c r="GF18" s="63">
        <v>1996</v>
      </c>
      <c r="GG18" s="8">
        <v>2043</v>
      </c>
      <c r="GH18" s="299">
        <f t="shared" si="59"/>
        <v>1.0235470941883769</v>
      </c>
      <c r="GI18" s="8">
        <v>6106</v>
      </c>
      <c r="GJ18" s="8">
        <v>7850</v>
      </c>
      <c r="GK18" s="93">
        <f t="shared" si="60"/>
        <v>1.2856207009498855</v>
      </c>
      <c r="GL18" s="8">
        <v>275</v>
      </c>
      <c r="GM18" s="8">
        <v>369</v>
      </c>
      <c r="GN18" s="93">
        <f t="shared" si="61"/>
        <v>1.3418181818181818</v>
      </c>
    </row>
    <row r="19" spans="1:196" s="1" customFormat="1" ht="15" customHeight="1" x14ac:dyDescent="0.6">
      <c r="A19" s="16">
        <v>5</v>
      </c>
      <c r="B19" s="17" t="s">
        <v>520</v>
      </c>
      <c r="C19" s="18">
        <v>9301</v>
      </c>
      <c r="D19" s="17" t="s">
        <v>586</v>
      </c>
      <c r="E19" s="8">
        <v>4854</v>
      </c>
      <c r="F19" s="8">
        <v>5288</v>
      </c>
      <c r="G19" s="351">
        <f t="shared" si="62"/>
        <v>1.0894107952204368</v>
      </c>
      <c r="H19" s="8">
        <v>3064</v>
      </c>
      <c r="I19" s="8">
        <v>3472</v>
      </c>
      <c r="J19" s="351">
        <f t="shared" si="2"/>
        <v>1.133159268929504</v>
      </c>
      <c r="K19" s="8">
        <v>0</v>
      </c>
      <c r="L19" s="8">
        <v>0</v>
      </c>
      <c r="M19" s="351" t="str">
        <f t="shared" si="3"/>
        <v>N/A</v>
      </c>
      <c r="N19" s="8">
        <v>0</v>
      </c>
      <c r="O19" s="8">
        <v>0</v>
      </c>
      <c r="P19" s="354" t="str">
        <f t="shared" si="4"/>
        <v>N/A</v>
      </c>
      <c r="Q19" s="8">
        <v>0</v>
      </c>
      <c r="R19" s="8">
        <v>0</v>
      </c>
      <c r="S19" s="354" t="str">
        <f t="shared" si="5"/>
        <v>N/A</v>
      </c>
      <c r="T19" s="8">
        <v>7918</v>
      </c>
      <c r="U19" s="8">
        <v>8760</v>
      </c>
      <c r="V19" s="351">
        <f t="shared" si="0"/>
        <v>1.1063399848446578</v>
      </c>
      <c r="W19" s="8">
        <v>7918</v>
      </c>
      <c r="X19" s="8">
        <v>8760</v>
      </c>
      <c r="Y19" s="351">
        <f t="shared" si="6"/>
        <v>1.1063399848446578</v>
      </c>
      <c r="Z19" s="8">
        <v>0</v>
      </c>
      <c r="AA19" s="8">
        <v>0</v>
      </c>
      <c r="AB19" s="351" t="str">
        <f t="shared" si="7"/>
        <v>N/A</v>
      </c>
      <c r="AC19" s="8">
        <v>0</v>
      </c>
      <c r="AD19" s="8">
        <v>0</v>
      </c>
      <c r="AE19" s="354" t="str">
        <f t="shared" si="8"/>
        <v>N/A</v>
      </c>
      <c r="AF19" s="8">
        <v>0</v>
      </c>
      <c r="AG19" s="8">
        <v>0</v>
      </c>
      <c r="AH19" s="354" t="str">
        <f t="shared" si="9"/>
        <v>N/A</v>
      </c>
      <c r="AI19" s="8">
        <v>0</v>
      </c>
      <c r="AJ19" s="8">
        <v>0</v>
      </c>
      <c r="AK19" s="351" t="str">
        <f t="shared" si="10"/>
        <v>N/A</v>
      </c>
      <c r="AL19" s="8">
        <v>0</v>
      </c>
      <c r="AM19" s="8">
        <v>0</v>
      </c>
      <c r="AN19" s="351" t="str">
        <f t="shared" si="11"/>
        <v>N/A</v>
      </c>
      <c r="AO19" s="8">
        <v>0</v>
      </c>
      <c r="AP19" s="8">
        <v>0</v>
      </c>
      <c r="AQ19" s="354" t="str">
        <f t="shared" si="12"/>
        <v>N/A</v>
      </c>
      <c r="AR19" s="8">
        <v>0</v>
      </c>
      <c r="AS19" s="8">
        <v>0</v>
      </c>
      <c r="AT19" s="354" t="str">
        <f t="shared" si="13"/>
        <v>N/A</v>
      </c>
      <c r="AU19" s="8">
        <v>0</v>
      </c>
      <c r="AV19" s="8">
        <v>0</v>
      </c>
      <c r="AW19" s="351" t="str">
        <f t="shared" si="14"/>
        <v>N/A</v>
      </c>
      <c r="AX19" s="8">
        <v>2853</v>
      </c>
      <c r="AY19" s="8">
        <v>2562</v>
      </c>
      <c r="AZ19" s="351">
        <f t="shared" si="15"/>
        <v>0.89800210304942163</v>
      </c>
      <c r="BA19" s="8">
        <v>1520</v>
      </c>
      <c r="BB19" s="8">
        <v>1374</v>
      </c>
      <c r="BC19" s="351">
        <f t="shared" si="16"/>
        <v>0.90394736842105261</v>
      </c>
      <c r="BD19" s="8">
        <v>0</v>
      </c>
      <c r="BE19" s="8">
        <v>0</v>
      </c>
      <c r="BF19" s="354" t="str">
        <f t="shared" si="17"/>
        <v>N/A</v>
      </c>
      <c r="BG19" s="8">
        <v>0</v>
      </c>
      <c r="BH19" s="8">
        <v>0</v>
      </c>
      <c r="BI19" s="354" t="str">
        <f t="shared" si="18"/>
        <v>N/A</v>
      </c>
      <c r="BJ19" s="8">
        <v>3094</v>
      </c>
      <c r="BK19" s="8">
        <v>3202</v>
      </c>
      <c r="BL19" s="558">
        <f t="shared" si="1"/>
        <v>1.0349062702003879</v>
      </c>
      <c r="BM19" s="8">
        <v>7467</v>
      </c>
      <c r="BN19" s="8">
        <v>7138</v>
      </c>
      <c r="BO19" s="351">
        <f t="shared" si="19"/>
        <v>0.95593946698808085</v>
      </c>
      <c r="BP19" s="8">
        <v>0</v>
      </c>
      <c r="BQ19" s="8">
        <v>0</v>
      </c>
      <c r="BR19" s="351" t="str">
        <f t="shared" si="20"/>
        <v>N/A</v>
      </c>
      <c r="BS19" s="8">
        <v>7467</v>
      </c>
      <c r="BT19" s="8">
        <v>7138</v>
      </c>
      <c r="BU19" s="351">
        <f t="shared" si="21"/>
        <v>0.95593946698808085</v>
      </c>
      <c r="BV19" s="8">
        <v>15385</v>
      </c>
      <c r="BW19" s="8">
        <v>15898</v>
      </c>
      <c r="BX19" s="351">
        <f t="shared" si="22"/>
        <v>1.03334416639584</v>
      </c>
      <c r="BY19" s="8">
        <v>18400</v>
      </c>
      <c r="BZ19" s="8">
        <v>16801</v>
      </c>
      <c r="CA19" s="357">
        <f t="shared" si="23"/>
        <v>0.91309782608695655</v>
      </c>
      <c r="CB19" s="8">
        <v>20040</v>
      </c>
      <c r="CC19" s="8">
        <v>16557</v>
      </c>
      <c r="CD19" s="357">
        <f t="shared" si="24"/>
        <v>0.82619760479041915</v>
      </c>
      <c r="CE19" s="8">
        <v>6400</v>
      </c>
      <c r="CF19" s="8">
        <v>5680</v>
      </c>
      <c r="CG19" s="357">
        <f t="shared" si="25"/>
        <v>0.88749999999999996</v>
      </c>
      <c r="CH19" s="8">
        <v>2640</v>
      </c>
      <c r="CI19" s="8">
        <v>2053</v>
      </c>
      <c r="CJ19" s="351">
        <f t="shared" si="26"/>
        <v>0.7776515151515152</v>
      </c>
      <c r="CK19" s="8">
        <v>9040</v>
      </c>
      <c r="CL19" s="8">
        <v>7733</v>
      </c>
      <c r="CM19" s="357">
        <f t="shared" si="27"/>
        <v>0.85542035398230087</v>
      </c>
      <c r="CN19" s="8">
        <v>1140</v>
      </c>
      <c r="CO19" s="8">
        <v>1209</v>
      </c>
      <c r="CP19" s="357">
        <f t="shared" si="63"/>
        <v>1.0605263157894738</v>
      </c>
      <c r="CQ19" s="8">
        <v>1389</v>
      </c>
      <c r="CR19" s="8">
        <v>1955</v>
      </c>
      <c r="CS19" s="357">
        <f t="shared" si="28"/>
        <v>1.4074874010079195</v>
      </c>
      <c r="CT19" s="8">
        <v>50009</v>
      </c>
      <c r="CU19" s="8">
        <v>44255</v>
      </c>
      <c r="CV19" s="357">
        <f t="shared" si="29"/>
        <v>0.88494071067207902</v>
      </c>
      <c r="CW19" s="8">
        <v>65394</v>
      </c>
      <c r="CX19" s="8">
        <v>60153</v>
      </c>
      <c r="CY19" s="357">
        <f t="shared" si="30"/>
        <v>0.91985503257179557</v>
      </c>
      <c r="CZ19" s="8">
        <v>1140</v>
      </c>
      <c r="DA19" s="8">
        <v>1209</v>
      </c>
      <c r="DB19" s="354">
        <f t="shared" si="31"/>
        <v>1.0605263157894738</v>
      </c>
      <c r="DC19" s="8">
        <v>1389</v>
      </c>
      <c r="DD19" s="8">
        <v>1955</v>
      </c>
      <c r="DE19" s="354">
        <f t="shared" si="32"/>
        <v>1.4074874010079195</v>
      </c>
      <c r="DF19" s="8">
        <v>29384</v>
      </c>
      <c r="DG19" s="8">
        <v>27327</v>
      </c>
      <c r="DH19" s="357">
        <f t="shared" si="33"/>
        <v>0.92999591614484078</v>
      </c>
      <c r="DI19" s="62">
        <v>0.85</v>
      </c>
      <c r="DJ19" s="93">
        <v>0.85791117279666895</v>
      </c>
      <c r="DK19" s="93">
        <f t="shared" si="34"/>
        <v>1.0093072621137282</v>
      </c>
      <c r="DL19" s="62">
        <v>0.6</v>
      </c>
      <c r="DM19" s="93">
        <v>0.67176128093158705</v>
      </c>
      <c r="DN19" s="93">
        <f t="shared" si="35"/>
        <v>1.1196021348859784</v>
      </c>
      <c r="DO19" s="62">
        <v>0.72499999999999998</v>
      </c>
      <c r="DP19" s="93">
        <v>0.82207901372933601</v>
      </c>
      <c r="DQ19" s="93">
        <f t="shared" si="36"/>
        <v>1.1339020879025326</v>
      </c>
      <c r="DR19" s="62">
        <v>0.85</v>
      </c>
      <c r="DS19" s="93">
        <v>0.89183055975794301</v>
      </c>
      <c r="DT19" s="93">
        <f t="shared" si="37"/>
        <v>1.0492124232446389</v>
      </c>
      <c r="DU19" s="62">
        <v>0.7</v>
      </c>
      <c r="DV19" s="93">
        <v>0.72667050691244195</v>
      </c>
      <c r="DW19" s="93">
        <f t="shared" si="38"/>
        <v>1.0381007241606315</v>
      </c>
      <c r="DX19" s="62">
        <v>0.77499999999999991</v>
      </c>
      <c r="DY19" s="93">
        <v>0.82636986301369897</v>
      </c>
      <c r="DZ19" s="93">
        <f t="shared" si="39"/>
        <v>1.0662836942112246</v>
      </c>
      <c r="EA19" s="62">
        <v>0.85</v>
      </c>
      <c r="EB19" s="93">
        <v>0.874140427072023</v>
      </c>
      <c r="EC19" s="93">
        <f t="shared" si="40"/>
        <v>1.0284005024376741</v>
      </c>
      <c r="ED19" s="62">
        <v>0.64999999999999991</v>
      </c>
      <c r="EE19" s="93">
        <v>0.71110193974411895</v>
      </c>
      <c r="EF19" s="93">
        <f t="shared" si="41"/>
        <v>1.0940029842217216</v>
      </c>
      <c r="EG19" s="62">
        <v>0.75</v>
      </c>
      <c r="EH19" s="93">
        <v>0.82444332620455396</v>
      </c>
      <c r="EI19" s="93">
        <f t="shared" si="42"/>
        <v>1.0992577682727387</v>
      </c>
      <c r="EJ19" s="62">
        <v>0.88</v>
      </c>
      <c r="EK19" s="93">
        <v>0.91645999816294699</v>
      </c>
      <c r="EL19" s="93">
        <f t="shared" si="43"/>
        <v>1.0414318160942579</v>
      </c>
      <c r="EM19" s="62">
        <v>0.28999999999999998</v>
      </c>
      <c r="EN19" s="93">
        <v>0.28343934878341698</v>
      </c>
      <c r="EO19" s="93">
        <f t="shared" si="44"/>
        <v>0.97737706477040343</v>
      </c>
      <c r="EP19" s="62">
        <v>0.58499999999999996</v>
      </c>
      <c r="EQ19" s="93">
        <v>0.59489323240311798</v>
      </c>
      <c r="ER19" s="93">
        <f t="shared" si="45"/>
        <v>1.0169115083813982</v>
      </c>
      <c r="ES19" s="62">
        <v>0.86499999999999999</v>
      </c>
      <c r="ET19" s="93">
        <v>0.90221166148784504</v>
      </c>
      <c r="EU19" s="93">
        <f t="shared" si="46"/>
        <v>1.0430192618356591</v>
      </c>
      <c r="EV19" s="62">
        <v>0.47</v>
      </c>
      <c r="EW19" s="93">
        <v>0.35927836937827101</v>
      </c>
      <c r="EX19" s="93">
        <f t="shared" si="47"/>
        <v>0.76442206250695965</v>
      </c>
      <c r="EY19" s="62">
        <v>0.66749999999999998</v>
      </c>
      <c r="EZ19" s="93">
        <v>0.65556165112297005</v>
      </c>
      <c r="FA19" s="93">
        <f t="shared" si="48"/>
        <v>0.98211483314302628</v>
      </c>
      <c r="FB19" s="62">
        <v>0.82</v>
      </c>
      <c r="FC19" s="93">
        <v>0.86117876278616701</v>
      </c>
      <c r="FD19" s="93">
        <f t="shared" si="49"/>
        <v>1.0502180033977646</v>
      </c>
      <c r="FE19" s="62">
        <v>0.32</v>
      </c>
      <c r="FF19" s="93">
        <v>0.36654929577464801</v>
      </c>
      <c r="FG19" s="93">
        <f t="shared" si="50"/>
        <v>1.145466549295775</v>
      </c>
      <c r="FH19" s="62">
        <v>0.56999999999999995</v>
      </c>
      <c r="FI19" s="93">
        <v>0.49786628733997201</v>
      </c>
      <c r="FJ19" s="93">
        <f t="shared" si="51"/>
        <v>0.87344962691223171</v>
      </c>
      <c r="FK19" s="54">
        <v>0.9</v>
      </c>
      <c r="FL19" s="93">
        <v>0.90239867659222495</v>
      </c>
      <c r="FM19" s="93">
        <f t="shared" si="52"/>
        <v>1.0026651962135833</v>
      </c>
      <c r="FN19" s="54">
        <v>0.61009999999999998</v>
      </c>
      <c r="FO19" s="93">
        <v>0.94987212276214805</v>
      </c>
      <c r="FP19" s="93">
        <f t="shared" si="53"/>
        <v>1.5569121828587904</v>
      </c>
      <c r="FQ19" s="63">
        <v>2906</v>
      </c>
      <c r="FR19" s="8">
        <v>2412</v>
      </c>
      <c r="FS19" s="54">
        <f t="shared" si="54"/>
        <v>0.83000688231245701</v>
      </c>
      <c r="FT19" s="63">
        <v>1379</v>
      </c>
      <c r="FU19" s="8">
        <v>1309</v>
      </c>
      <c r="FV19" s="54">
        <f t="shared" si="55"/>
        <v>0.949238578680203</v>
      </c>
      <c r="FW19" s="63">
        <v>4285</v>
      </c>
      <c r="FX19" s="8">
        <v>3721</v>
      </c>
      <c r="FY19" s="54">
        <f t="shared" si="56"/>
        <v>0.8683780630105018</v>
      </c>
      <c r="FZ19" s="63">
        <v>27184</v>
      </c>
      <c r="GA19" s="8">
        <v>26395</v>
      </c>
      <c r="GB19" s="54">
        <f t="shared" si="57"/>
        <v>0.97097557386698052</v>
      </c>
      <c r="GC19" s="63">
        <v>31469</v>
      </c>
      <c r="GD19" s="8">
        <v>30116</v>
      </c>
      <c r="GE19" s="54">
        <f t="shared" si="58"/>
        <v>0.95700530680987639</v>
      </c>
      <c r="GF19" s="63">
        <v>1240</v>
      </c>
      <c r="GG19" s="8">
        <v>1300</v>
      </c>
      <c r="GH19" s="299">
        <f t="shared" si="59"/>
        <v>1.0483870967741935</v>
      </c>
      <c r="GI19" s="8">
        <v>1009</v>
      </c>
      <c r="GJ19" s="8">
        <v>1084</v>
      </c>
      <c r="GK19" s="93">
        <f t="shared" si="60"/>
        <v>1.0743310208126857</v>
      </c>
      <c r="GL19" s="8">
        <v>732</v>
      </c>
      <c r="GM19" s="8">
        <v>1857</v>
      </c>
      <c r="GN19" s="93">
        <f t="shared" si="61"/>
        <v>2.5368852459016393</v>
      </c>
    </row>
    <row r="20" spans="1:196" s="1" customFormat="1" ht="15" customHeight="1" x14ac:dyDescent="0.6">
      <c r="A20" s="16">
        <v>5</v>
      </c>
      <c r="B20" s="17" t="s">
        <v>520</v>
      </c>
      <c r="C20" s="18">
        <v>9401</v>
      </c>
      <c r="D20" s="17" t="s">
        <v>587</v>
      </c>
      <c r="E20" s="8">
        <v>3388</v>
      </c>
      <c r="F20" s="8">
        <v>3402</v>
      </c>
      <c r="G20" s="351">
        <f t="shared" si="62"/>
        <v>1.0041322314049588</v>
      </c>
      <c r="H20" s="8">
        <v>1840</v>
      </c>
      <c r="I20" s="8">
        <v>2307</v>
      </c>
      <c r="J20" s="351">
        <f t="shared" si="2"/>
        <v>1.253804347826087</v>
      </c>
      <c r="K20" s="8">
        <v>759</v>
      </c>
      <c r="L20" s="8">
        <v>695</v>
      </c>
      <c r="M20" s="351">
        <f t="shared" si="3"/>
        <v>0.91567852437417652</v>
      </c>
      <c r="N20" s="8">
        <v>0</v>
      </c>
      <c r="O20" s="8">
        <v>0</v>
      </c>
      <c r="P20" s="354" t="str">
        <f t="shared" si="4"/>
        <v>N/A</v>
      </c>
      <c r="Q20" s="8">
        <v>0</v>
      </c>
      <c r="R20" s="8">
        <v>0</v>
      </c>
      <c r="S20" s="354" t="str">
        <f t="shared" si="5"/>
        <v>N/A</v>
      </c>
      <c r="T20" s="8">
        <v>5987</v>
      </c>
      <c r="U20" s="8">
        <v>6404</v>
      </c>
      <c r="V20" s="351">
        <f t="shared" si="0"/>
        <v>1.0696509103056622</v>
      </c>
      <c r="W20" s="8">
        <v>5987</v>
      </c>
      <c r="X20" s="8">
        <v>6404</v>
      </c>
      <c r="Y20" s="351">
        <f t="shared" si="6"/>
        <v>1.0696509103056622</v>
      </c>
      <c r="Z20" s="8">
        <v>427</v>
      </c>
      <c r="AA20" s="8">
        <v>341</v>
      </c>
      <c r="AB20" s="351">
        <f t="shared" si="7"/>
        <v>0.79859484777517564</v>
      </c>
      <c r="AC20" s="8">
        <v>54</v>
      </c>
      <c r="AD20" s="8">
        <v>153</v>
      </c>
      <c r="AE20" s="354">
        <f t="shared" si="8"/>
        <v>2.8333333333333335</v>
      </c>
      <c r="AF20" s="8">
        <v>56</v>
      </c>
      <c r="AG20" s="8">
        <v>81</v>
      </c>
      <c r="AH20" s="354">
        <f t="shared" si="9"/>
        <v>1.4464285714285714</v>
      </c>
      <c r="AI20" s="8">
        <v>537</v>
      </c>
      <c r="AJ20" s="8">
        <v>575</v>
      </c>
      <c r="AK20" s="351">
        <f t="shared" si="10"/>
        <v>1.0707635009310987</v>
      </c>
      <c r="AL20" s="8">
        <v>168</v>
      </c>
      <c r="AM20" s="8">
        <v>266</v>
      </c>
      <c r="AN20" s="351">
        <f t="shared" si="11"/>
        <v>1.5833333333333333</v>
      </c>
      <c r="AO20" s="8">
        <v>0</v>
      </c>
      <c r="AP20" s="8">
        <v>275</v>
      </c>
      <c r="AQ20" s="354" t="str">
        <f t="shared" si="12"/>
        <v>N/A</v>
      </c>
      <c r="AR20" s="8">
        <v>0</v>
      </c>
      <c r="AS20" s="8">
        <v>0</v>
      </c>
      <c r="AT20" s="354" t="str">
        <f t="shared" si="13"/>
        <v>N/A</v>
      </c>
      <c r="AU20" s="8">
        <v>168</v>
      </c>
      <c r="AV20" s="8">
        <v>541</v>
      </c>
      <c r="AW20" s="351">
        <f t="shared" si="14"/>
        <v>3.2202380952380953</v>
      </c>
      <c r="AX20" s="8">
        <v>2938</v>
      </c>
      <c r="AY20" s="8">
        <v>3358</v>
      </c>
      <c r="AZ20" s="351">
        <f t="shared" si="15"/>
        <v>1.1429543907420014</v>
      </c>
      <c r="BA20" s="8">
        <v>1405</v>
      </c>
      <c r="BB20" s="8">
        <v>1189</v>
      </c>
      <c r="BC20" s="351">
        <f t="shared" si="16"/>
        <v>0.84626334519572954</v>
      </c>
      <c r="BD20" s="8">
        <v>263</v>
      </c>
      <c r="BE20" s="8">
        <v>468</v>
      </c>
      <c r="BF20" s="354">
        <f t="shared" si="17"/>
        <v>1.7794676806083649</v>
      </c>
      <c r="BG20" s="8">
        <v>75</v>
      </c>
      <c r="BH20" s="8">
        <v>98</v>
      </c>
      <c r="BI20" s="354">
        <f t="shared" si="18"/>
        <v>1.3066666666666666</v>
      </c>
      <c r="BJ20" s="8">
        <v>1880</v>
      </c>
      <c r="BK20" s="8">
        <v>1929</v>
      </c>
      <c r="BL20" s="558">
        <f t="shared" si="1"/>
        <v>1.026063829787234</v>
      </c>
      <c r="BM20" s="8">
        <v>6561</v>
      </c>
      <c r="BN20" s="8">
        <v>7042</v>
      </c>
      <c r="BO20" s="351">
        <f t="shared" si="19"/>
        <v>1.0733119951226948</v>
      </c>
      <c r="BP20" s="8">
        <v>0</v>
      </c>
      <c r="BQ20" s="8">
        <v>0</v>
      </c>
      <c r="BR20" s="351" t="str">
        <f t="shared" si="20"/>
        <v>N/A</v>
      </c>
      <c r="BS20" s="8">
        <v>7266</v>
      </c>
      <c r="BT20" s="8">
        <v>8158</v>
      </c>
      <c r="BU20" s="351">
        <f t="shared" si="21"/>
        <v>1.1227635562895679</v>
      </c>
      <c r="BV20" s="8">
        <v>13253</v>
      </c>
      <c r="BW20" s="8">
        <v>14562</v>
      </c>
      <c r="BX20" s="351">
        <f t="shared" si="22"/>
        <v>1.0987700897909907</v>
      </c>
      <c r="BY20" s="8">
        <v>12560</v>
      </c>
      <c r="BZ20" s="8">
        <v>12560</v>
      </c>
      <c r="CA20" s="357">
        <f t="shared" si="23"/>
        <v>1</v>
      </c>
      <c r="CB20" s="8">
        <v>22020</v>
      </c>
      <c r="CC20" s="8">
        <v>24524</v>
      </c>
      <c r="CD20" s="357">
        <f t="shared" si="24"/>
        <v>1.113714804722979</v>
      </c>
      <c r="CE20" s="8">
        <v>5120</v>
      </c>
      <c r="CF20" s="8">
        <v>5120</v>
      </c>
      <c r="CG20" s="357">
        <f t="shared" si="25"/>
        <v>1</v>
      </c>
      <c r="CH20" s="8">
        <v>0</v>
      </c>
      <c r="CI20" s="8">
        <v>0</v>
      </c>
      <c r="CJ20" s="351" t="str">
        <f t="shared" si="26"/>
        <v>N/A</v>
      </c>
      <c r="CK20" s="8">
        <v>5120</v>
      </c>
      <c r="CL20" s="8">
        <v>5120</v>
      </c>
      <c r="CM20" s="357">
        <f t="shared" si="27"/>
        <v>1</v>
      </c>
      <c r="CN20" s="8">
        <v>5745</v>
      </c>
      <c r="CO20" s="8">
        <v>8127</v>
      </c>
      <c r="CP20" s="357">
        <f t="shared" si="63"/>
        <v>1.414621409921671</v>
      </c>
      <c r="CQ20" s="8">
        <v>1119</v>
      </c>
      <c r="CR20" s="8">
        <v>1688</v>
      </c>
      <c r="CS20" s="357">
        <f t="shared" si="28"/>
        <v>1.5084897229669347</v>
      </c>
      <c r="CT20" s="8">
        <v>46564</v>
      </c>
      <c r="CU20" s="8">
        <v>52019</v>
      </c>
      <c r="CV20" s="357">
        <f t="shared" si="29"/>
        <v>1.1171505884374195</v>
      </c>
      <c r="CW20" s="8">
        <v>59817</v>
      </c>
      <c r="CX20" s="8">
        <v>66581</v>
      </c>
      <c r="CY20" s="357">
        <f t="shared" si="30"/>
        <v>1.1130782219101594</v>
      </c>
      <c r="CZ20" s="8">
        <v>6062</v>
      </c>
      <c r="DA20" s="8">
        <v>9023</v>
      </c>
      <c r="DB20" s="354">
        <f t="shared" si="31"/>
        <v>1.4884526558891455</v>
      </c>
      <c r="DC20" s="8">
        <v>1250</v>
      </c>
      <c r="DD20" s="8">
        <v>1867</v>
      </c>
      <c r="DE20" s="354">
        <f t="shared" si="32"/>
        <v>1.4936</v>
      </c>
      <c r="DF20" s="8">
        <v>20168</v>
      </c>
      <c r="DG20" s="8">
        <v>21176</v>
      </c>
      <c r="DH20" s="357">
        <f t="shared" si="33"/>
        <v>1.0499801666005553</v>
      </c>
      <c r="DI20" s="62">
        <v>0.9</v>
      </c>
      <c r="DJ20" s="93">
        <v>0.86023819773281696</v>
      </c>
      <c r="DK20" s="93">
        <f t="shared" si="34"/>
        <v>0.95582021970312991</v>
      </c>
      <c r="DL20" s="62">
        <v>0.82</v>
      </c>
      <c r="DM20" s="93">
        <v>0.558452481076535</v>
      </c>
      <c r="DN20" s="93">
        <f t="shared" si="35"/>
        <v>0.68103961106894517</v>
      </c>
      <c r="DO20" s="62">
        <v>0.86</v>
      </c>
      <c r="DP20" s="93">
        <v>0.81625398381956404</v>
      </c>
      <c r="DQ20" s="93">
        <f t="shared" si="36"/>
        <v>0.94913253932507446</v>
      </c>
      <c r="DR20" s="62">
        <v>0.89</v>
      </c>
      <c r="DS20" s="93">
        <v>0.84110324627776401</v>
      </c>
      <c r="DT20" s="93">
        <f t="shared" si="37"/>
        <v>0.94505982727838655</v>
      </c>
      <c r="DU20" s="62">
        <v>0.72</v>
      </c>
      <c r="DV20" s="93">
        <v>0.77286519289120104</v>
      </c>
      <c r="DW20" s="93">
        <f t="shared" si="38"/>
        <v>1.073423879015557</v>
      </c>
      <c r="DX20" s="62">
        <v>0.80499999999999994</v>
      </c>
      <c r="DY20" s="93">
        <v>0.81652092442223601</v>
      </c>
      <c r="DZ20" s="93">
        <f t="shared" si="39"/>
        <v>1.0143117073568151</v>
      </c>
      <c r="EA20" s="62">
        <v>0.89500000000000002</v>
      </c>
      <c r="EB20" s="93">
        <v>0.85315380444605105</v>
      </c>
      <c r="EC20" s="93">
        <f t="shared" si="40"/>
        <v>0.9532444742413978</v>
      </c>
      <c r="ED20" s="62">
        <v>0.77</v>
      </c>
      <c r="EE20" s="93">
        <v>0.69994279176201402</v>
      </c>
      <c r="EF20" s="93">
        <f t="shared" si="41"/>
        <v>0.90901661267794021</v>
      </c>
      <c r="EG20" s="62">
        <v>0.83250000000000002</v>
      </c>
      <c r="EH20" s="93">
        <v>0.81637137755802802</v>
      </c>
      <c r="EI20" s="93">
        <f t="shared" si="42"/>
        <v>0.98062627934898261</v>
      </c>
      <c r="EJ20" s="62">
        <v>0.88</v>
      </c>
      <c r="EK20" s="93">
        <v>0.90343341390256005</v>
      </c>
      <c r="EL20" s="93">
        <f t="shared" si="43"/>
        <v>1.0266288794347274</v>
      </c>
      <c r="EM20" s="62">
        <v>0.38</v>
      </c>
      <c r="EN20" s="93">
        <v>0.31425339366515798</v>
      </c>
      <c r="EO20" s="93">
        <f t="shared" si="44"/>
        <v>0.82698261490831049</v>
      </c>
      <c r="EP20" s="62">
        <v>0.63</v>
      </c>
      <c r="EQ20" s="93">
        <v>0.703185374574675</v>
      </c>
      <c r="ER20" s="93">
        <f t="shared" si="45"/>
        <v>1.1161672612296429</v>
      </c>
      <c r="ES20" s="62">
        <v>0.88749999999999996</v>
      </c>
      <c r="ET20" s="93">
        <v>0.89117938553022802</v>
      </c>
      <c r="EU20" s="93">
        <f t="shared" si="46"/>
        <v>1.0041457865129331</v>
      </c>
      <c r="EV20" s="62">
        <v>0.57499999999999996</v>
      </c>
      <c r="EW20" s="93">
        <v>0.37792784284095199</v>
      </c>
      <c r="EX20" s="93">
        <f t="shared" si="47"/>
        <v>0.65726581363643832</v>
      </c>
      <c r="EY20" s="62">
        <v>0.73124999999999996</v>
      </c>
      <c r="EZ20" s="93">
        <v>0.72794040341839295</v>
      </c>
      <c r="FA20" s="93">
        <f t="shared" si="48"/>
        <v>0.99547405595677674</v>
      </c>
      <c r="FB20" s="62" t="s">
        <v>526</v>
      </c>
      <c r="FC20" s="93">
        <v>0</v>
      </c>
      <c r="FD20" s="93" t="str">
        <f t="shared" si="49"/>
        <v>N/A</v>
      </c>
      <c r="FE20" s="62">
        <v>0.42</v>
      </c>
      <c r="FF20" s="93">
        <v>0.52187499999999998</v>
      </c>
      <c r="FG20" s="93">
        <f t="shared" si="50"/>
        <v>1.2425595238095237</v>
      </c>
      <c r="FH20" s="62">
        <v>0.42</v>
      </c>
      <c r="FI20" s="93">
        <v>0.52187499999999998</v>
      </c>
      <c r="FJ20" s="93">
        <f t="shared" si="51"/>
        <v>1.2425595238095237</v>
      </c>
      <c r="FK20" s="54">
        <v>0.9</v>
      </c>
      <c r="FL20" s="93">
        <v>0.94314529535631197</v>
      </c>
      <c r="FM20" s="93">
        <f t="shared" si="52"/>
        <v>1.0479392170625688</v>
      </c>
      <c r="FN20" s="54">
        <v>0.61009999999999998</v>
      </c>
      <c r="FO20" s="93">
        <v>0.96250669523299404</v>
      </c>
      <c r="FP20" s="93">
        <f t="shared" si="53"/>
        <v>1.5776212018242814</v>
      </c>
      <c r="FQ20" s="63">
        <v>3470</v>
      </c>
      <c r="FR20" s="8">
        <v>2111</v>
      </c>
      <c r="FS20" s="54">
        <f t="shared" si="54"/>
        <v>0.60835734870317004</v>
      </c>
      <c r="FT20" s="63">
        <v>1049</v>
      </c>
      <c r="FU20" s="8">
        <v>661</v>
      </c>
      <c r="FV20" s="54">
        <f t="shared" si="55"/>
        <v>0.63012392755004765</v>
      </c>
      <c r="FW20" s="63">
        <v>4519</v>
      </c>
      <c r="FX20" s="8">
        <v>2772</v>
      </c>
      <c r="FY20" s="54">
        <f t="shared" si="56"/>
        <v>0.61341004647045805</v>
      </c>
      <c r="FZ20" s="63">
        <v>26301</v>
      </c>
      <c r="GA20" s="8">
        <v>36592</v>
      </c>
      <c r="GB20" s="54">
        <f t="shared" si="57"/>
        <v>1.3912778981787766</v>
      </c>
      <c r="GC20" s="63">
        <v>30820</v>
      </c>
      <c r="GD20" s="8">
        <v>39364</v>
      </c>
      <c r="GE20" s="54">
        <f t="shared" si="58"/>
        <v>1.2772225827384815</v>
      </c>
      <c r="GF20" s="63">
        <v>732</v>
      </c>
      <c r="GG20" s="8">
        <v>746</v>
      </c>
      <c r="GH20" s="299">
        <f t="shared" si="59"/>
        <v>1.0191256830601092</v>
      </c>
      <c r="GI20" s="8">
        <v>4846</v>
      </c>
      <c r="GJ20" s="8">
        <v>7800</v>
      </c>
      <c r="GK20" s="93">
        <f t="shared" si="60"/>
        <v>1.6095749071399093</v>
      </c>
      <c r="GL20" s="8">
        <v>549</v>
      </c>
      <c r="GM20" s="8">
        <v>1663</v>
      </c>
      <c r="GN20" s="93">
        <f t="shared" si="61"/>
        <v>3.0291438979963572</v>
      </c>
    </row>
    <row r="21" spans="1:196" s="1" customFormat="1" ht="15" customHeight="1" x14ac:dyDescent="0.6">
      <c r="A21" s="16">
        <v>5</v>
      </c>
      <c r="B21" s="17" t="s">
        <v>520</v>
      </c>
      <c r="C21" s="18">
        <v>9402</v>
      </c>
      <c r="D21" s="17" t="s">
        <v>588</v>
      </c>
      <c r="E21" s="8">
        <v>4739</v>
      </c>
      <c r="F21" s="8">
        <v>4939</v>
      </c>
      <c r="G21" s="351">
        <f t="shared" si="62"/>
        <v>1.0422029964127453</v>
      </c>
      <c r="H21" s="8">
        <v>4200</v>
      </c>
      <c r="I21" s="8">
        <v>4406</v>
      </c>
      <c r="J21" s="351">
        <f t="shared" si="2"/>
        <v>1.049047619047619</v>
      </c>
      <c r="K21" s="8">
        <v>525</v>
      </c>
      <c r="L21" s="8">
        <v>624</v>
      </c>
      <c r="M21" s="351">
        <f t="shared" si="3"/>
        <v>1.1885714285714286</v>
      </c>
      <c r="N21" s="8">
        <v>0</v>
      </c>
      <c r="O21" s="8">
        <v>0</v>
      </c>
      <c r="P21" s="354" t="str">
        <f t="shared" si="4"/>
        <v>N/A</v>
      </c>
      <c r="Q21" s="8">
        <v>0</v>
      </c>
      <c r="R21" s="8">
        <v>0</v>
      </c>
      <c r="S21" s="354" t="str">
        <f t="shared" si="5"/>
        <v>N/A</v>
      </c>
      <c r="T21" s="8">
        <v>9464</v>
      </c>
      <c r="U21" s="8">
        <v>9969</v>
      </c>
      <c r="V21" s="351">
        <f t="shared" si="0"/>
        <v>1.0533601014370244</v>
      </c>
      <c r="W21" s="8">
        <v>9464</v>
      </c>
      <c r="X21" s="8">
        <v>9969</v>
      </c>
      <c r="Y21" s="351">
        <f t="shared" si="6"/>
        <v>1.0533601014370244</v>
      </c>
      <c r="Z21" s="8">
        <v>116</v>
      </c>
      <c r="AA21" s="8">
        <v>175</v>
      </c>
      <c r="AB21" s="351">
        <f t="shared" si="7"/>
        <v>1.5086206896551724</v>
      </c>
      <c r="AC21" s="8">
        <v>0</v>
      </c>
      <c r="AD21" s="8">
        <v>0</v>
      </c>
      <c r="AE21" s="354" t="str">
        <f t="shared" si="8"/>
        <v>N/A</v>
      </c>
      <c r="AF21" s="8">
        <v>0</v>
      </c>
      <c r="AG21" s="8">
        <v>0</v>
      </c>
      <c r="AH21" s="354" t="str">
        <f t="shared" si="9"/>
        <v>N/A</v>
      </c>
      <c r="AI21" s="8">
        <v>116</v>
      </c>
      <c r="AJ21" s="8">
        <v>175</v>
      </c>
      <c r="AK21" s="351">
        <f t="shared" si="10"/>
        <v>1.5086206896551724</v>
      </c>
      <c r="AL21" s="8">
        <v>30</v>
      </c>
      <c r="AM21" s="8">
        <v>45</v>
      </c>
      <c r="AN21" s="351">
        <f t="shared" si="11"/>
        <v>1.5</v>
      </c>
      <c r="AO21" s="8">
        <v>0</v>
      </c>
      <c r="AP21" s="8">
        <v>0</v>
      </c>
      <c r="AQ21" s="354" t="str">
        <f t="shared" si="12"/>
        <v>N/A</v>
      </c>
      <c r="AR21" s="8">
        <v>34</v>
      </c>
      <c r="AS21" s="8">
        <v>59</v>
      </c>
      <c r="AT21" s="354">
        <f t="shared" si="13"/>
        <v>1.7352941176470589</v>
      </c>
      <c r="AU21" s="8">
        <v>64</v>
      </c>
      <c r="AV21" s="8">
        <v>104</v>
      </c>
      <c r="AW21" s="351">
        <f t="shared" si="14"/>
        <v>1.625</v>
      </c>
      <c r="AX21" s="8">
        <v>4197</v>
      </c>
      <c r="AY21" s="8">
        <v>3803</v>
      </c>
      <c r="AZ21" s="351">
        <f t="shared" si="15"/>
        <v>0.90612342149154157</v>
      </c>
      <c r="BA21" s="8">
        <v>990</v>
      </c>
      <c r="BB21" s="8">
        <v>1066</v>
      </c>
      <c r="BC21" s="351">
        <f t="shared" si="16"/>
        <v>1.0767676767676768</v>
      </c>
      <c r="BD21" s="8">
        <v>218</v>
      </c>
      <c r="BE21" s="8">
        <v>303</v>
      </c>
      <c r="BF21" s="354">
        <f t="shared" si="17"/>
        <v>1.3899082568807339</v>
      </c>
      <c r="BG21" s="8">
        <v>0</v>
      </c>
      <c r="BH21" s="8">
        <v>0</v>
      </c>
      <c r="BI21" s="354" t="str">
        <f t="shared" si="18"/>
        <v>N/A</v>
      </c>
      <c r="BJ21" s="8">
        <v>6856</v>
      </c>
      <c r="BK21" s="8">
        <v>6903</v>
      </c>
      <c r="BL21" s="558">
        <f t="shared" si="1"/>
        <v>1.0068553092182031</v>
      </c>
      <c r="BM21" s="8">
        <f>+AX21+BA21+BD21+BG21+BJ21</f>
        <v>12261</v>
      </c>
      <c r="BN21" s="8">
        <v>12075</v>
      </c>
      <c r="BO21" s="351">
        <f t="shared" si="19"/>
        <v>0.9848299486175679</v>
      </c>
      <c r="BP21" s="8">
        <v>0</v>
      </c>
      <c r="BQ21" s="8">
        <v>0</v>
      </c>
      <c r="BR21" s="351" t="str">
        <f t="shared" si="20"/>
        <v>N/A</v>
      </c>
      <c r="BS21" s="8">
        <v>12441</v>
      </c>
      <c r="BT21" s="8">
        <v>12354</v>
      </c>
      <c r="BU21" s="351">
        <f t="shared" si="21"/>
        <v>0.99300699300699302</v>
      </c>
      <c r="BV21" s="8">
        <v>21905</v>
      </c>
      <c r="BW21" s="8">
        <v>22323</v>
      </c>
      <c r="BX21" s="351">
        <f t="shared" si="22"/>
        <v>1.0190824012782469</v>
      </c>
      <c r="BY21" s="8">
        <v>18720</v>
      </c>
      <c r="BZ21" s="8">
        <v>18741</v>
      </c>
      <c r="CA21" s="357">
        <f t="shared" si="23"/>
        <v>1.001121794871795</v>
      </c>
      <c r="CB21" s="8">
        <v>26160</v>
      </c>
      <c r="CC21" s="8">
        <v>28622</v>
      </c>
      <c r="CD21" s="357">
        <f t="shared" si="24"/>
        <v>1.0941131498470948</v>
      </c>
      <c r="CE21" s="8">
        <v>7680</v>
      </c>
      <c r="CF21" s="8">
        <v>7680</v>
      </c>
      <c r="CG21" s="357">
        <f t="shared" si="25"/>
        <v>1</v>
      </c>
      <c r="CH21" s="8">
        <v>0</v>
      </c>
      <c r="CI21" s="8">
        <v>253</v>
      </c>
      <c r="CJ21" s="351" t="str">
        <f t="shared" si="26"/>
        <v>N/A</v>
      </c>
      <c r="CK21" s="8">
        <v>7680</v>
      </c>
      <c r="CL21" s="8">
        <v>7933</v>
      </c>
      <c r="CM21" s="357">
        <f t="shared" si="27"/>
        <v>1.0329427083333333</v>
      </c>
      <c r="CN21" s="8">
        <v>1725</v>
      </c>
      <c r="CO21" s="8">
        <v>2349</v>
      </c>
      <c r="CP21" s="357">
        <f t="shared" si="63"/>
        <v>1.3617391304347826</v>
      </c>
      <c r="CQ21" s="8">
        <v>429</v>
      </c>
      <c r="CR21" s="8">
        <v>933</v>
      </c>
      <c r="CS21" s="357">
        <f t="shared" si="28"/>
        <v>2.174825174825175</v>
      </c>
      <c r="CT21" s="8">
        <v>54714</v>
      </c>
      <c r="CU21" s="8">
        <v>58578</v>
      </c>
      <c r="CV21" s="357">
        <f t="shared" si="29"/>
        <v>1.0706217787038053</v>
      </c>
      <c r="CW21" s="8">
        <v>76619</v>
      </c>
      <c r="CX21" s="8">
        <v>80901</v>
      </c>
      <c r="CY21" s="357">
        <f t="shared" si="30"/>
        <v>1.0558869209987078</v>
      </c>
      <c r="CZ21" s="8">
        <v>1943</v>
      </c>
      <c r="DA21" s="8">
        <v>2652</v>
      </c>
      <c r="DB21" s="354">
        <f t="shared" si="31"/>
        <v>1.3648996397323727</v>
      </c>
      <c r="DC21" s="8">
        <v>463</v>
      </c>
      <c r="DD21" s="8">
        <v>992</v>
      </c>
      <c r="DE21" s="354">
        <f t="shared" si="32"/>
        <v>2.1425485961123112</v>
      </c>
      <c r="DF21" s="8">
        <v>31100</v>
      </c>
      <c r="DG21" s="8">
        <v>31893</v>
      </c>
      <c r="DH21" s="357">
        <f t="shared" si="33"/>
        <v>1.0254983922829581</v>
      </c>
      <c r="DI21" s="62">
        <v>0.8</v>
      </c>
      <c r="DJ21" s="93">
        <v>0.84319631467044598</v>
      </c>
      <c r="DK21" s="93">
        <f t="shared" si="34"/>
        <v>1.0539953933380575</v>
      </c>
      <c r="DL21" s="62">
        <v>0.59</v>
      </c>
      <c r="DM21" s="93">
        <v>0.91557223264540299</v>
      </c>
      <c r="DN21" s="93">
        <f t="shared" si="35"/>
        <v>1.5518173434667848</v>
      </c>
      <c r="DO21" s="62">
        <v>0.69500000000000006</v>
      </c>
      <c r="DP21" s="93">
        <v>0.849441476444876</v>
      </c>
      <c r="DQ21" s="93">
        <f t="shared" si="36"/>
        <v>1.222217951719246</v>
      </c>
      <c r="DR21" s="62">
        <v>0.75</v>
      </c>
      <c r="DS21" s="93">
        <v>0.81574689915513199</v>
      </c>
      <c r="DT21" s="93">
        <f t="shared" si="37"/>
        <v>1.0876625322068427</v>
      </c>
      <c r="DU21" s="62">
        <v>0.76</v>
      </c>
      <c r="DV21" s="93">
        <v>0.89695869269178397</v>
      </c>
      <c r="DW21" s="93">
        <f t="shared" si="38"/>
        <v>1.1802088061734</v>
      </c>
      <c r="DX21" s="62">
        <v>0.755</v>
      </c>
      <c r="DY21" s="93">
        <v>0.85164008426120996</v>
      </c>
      <c r="DZ21" s="93">
        <f t="shared" si="39"/>
        <v>1.1280001116042515</v>
      </c>
      <c r="EA21" s="62">
        <v>0.77500000000000002</v>
      </c>
      <c r="EB21" s="93">
        <v>0.83413447273158903</v>
      </c>
      <c r="EC21" s="93">
        <f t="shared" si="40"/>
        <v>1.0763025454601149</v>
      </c>
      <c r="ED21" s="62">
        <v>0.67500000000000004</v>
      </c>
      <c r="EE21" s="93">
        <v>0.90058479532163704</v>
      </c>
      <c r="EF21" s="93">
        <f t="shared" si="41"/>
        <v>1.3341996967727956</v>
      </c>
      <c r="EG21" s="62">
        <v>0.72500000000000009</v>
      </c>
      <c r="EH21" s="93">
        <v>0.85042333019755401</v>
      </c>
      <c r="EI21" s="93">
        <f t="shared" si="42"/>
        <v>1.1729976968242122</v>
      </c>
      <c r="EJ21" s="62">
        <v>0.85</v>
      </c>
      <c r="EK21" s="93">
        <v>0.86345119258637304</v>
      </c>
      <c r="EL21" s="93">
        <f t="shared" si="43"/>
        <v>1.0158249324545565</v>
      </c>
      <c r="EM21" s="62">
        <v>0.3</v>
      </c>
      <c r="EN21" s="93">
        <v>0.28647666628818003</v>
      </c>
      <c r="EO21" s="93">
        <f t="shared" si="44"/>
        <v>0.95492222096060009</v>
      </c>
      <c r="EP21" s="62">
        <v>0.57499999999999996</v>
      </c>
      <c r="EQ21" s="93">
        <v>0.60321281027006701</v>
      </c>
      <c r="ER21" s="93">
        <f t="shared" si="45"/>
        <v>1.049065756991421</v>
      </c>
      <c r="ES21" s="62">
        <v>0.8125</v>
      </c>
      <c r="ET21" s="93">
        <v>0.85337087822396296</v>
      </c>
      <c r="EU21" s="93">
        <f t="shared" si="46"/>
        <v>1.0503026193525697</v>
      </c>
      <c r="EV21" s="62">
        <v>0.48750000000000004</v>
      </c>
      <c r="EW21" s="93">
        <v>0.391841469915028</v>
      </c>
      <c r="EX21" s="93">
        <f t="shared" si="47"/>
        <v>0.80377737418467277</v>
      </c>
      <c r="EY21" s="62">
        <v>0.65</v>
      </c>
      <c r="EZ21" s="93">
        <v>0.67142556952324395</v>
      </c>
      <c r="FA21" s="93">
        <f t="shared" si="48"/>
        <v>1.0329624146511445</v>
      </c>
      <c r="FB21" s="62" t="s">
        <v>526</v>
      </c>
      <c r="FC21" s="93">
        <v>0.67984189723320199</v>
      </c>
      <c r="FD21" s="93" t="str">
        <f t="shared" si="49"/>
        <v>N/A</v>
      </c>
      <c r="FE21" s="62">
        <v>0.42</v>
      </c>
      <c r="FF21" s="93">
        <v>0.36562499999999998</v>
      </c>
      <c r="FG21" s="93">
        <f t="shared" si="50"/>
        <v>0.8705357142857143</v>
      </c>
      <c r="FH21" s="62">
        <v>0.42</v>
      </c>
      <c r="FI21" s="93">
        <v>0.37564603554771198</v>
      </c>
      <c r="FJ21" s="93">
        <f t="shared" si="51"/>
        <v>0.89439532273264755</v>
      </c>
      <c r="FK21" s="54">
        <v>0.9</v>
      </c>
      <c r="FL21" s="93">
        <v>0.79298642533936703</v>
      </c>
      <c r="FM21" s="93">
        <f t="shared" si="52"/>
        <v>0.88109602815485222</v>
      </c>
      <c r="FN21" s="54">
        <v>0.61009999999999998</v>
      </c>
      <c r="FO21" s="93">
        <v>0.81653225806451601</v>
      </c>
      <c r="FP21" s="93">
        <f t="shared" si="53"/>
        <v>1.3383580692747354</v>
      </c>
      <c r="FQ21" s="63">
        <v>4526</v>
      </c>
      <c r="FR21" s="8">
        <v>4140</v>
      </c>
      <c r="FS21" s="54">
        <f t="shared" si="54"/>
        <v>0.91471498011489172</v>
      </c>
      <c r="FT21" s="63">
        <v>1604</v>
      </c>
      <c r="FU21" s="8">
        <v>1316</v>
      </c>
      <c r="FV21" s="54">
        <f t="shared" si="55"/>
        <v>0.82044887780548625</v>
      </c>
      <c r="FW21" s="63">
        <v>6130</v>
      </c>
      <c r="FX21" s="8">
        <v>5456</v>
      </c>
      <c r="FY21" s="54">
        <f t="shared" si="56"/>
        <v>0.89004893964110932</v>
      </c>
      <c r="FZ21" s="63">
        <v>31078</v>
      </c>
      <c r="GA21" s="8">
        <v>34919</v>
      </c>
      <c r="GB21" s="54">
        <f t="shared" si="57"/>
        <v>1.1235922517536521</v>
      </c>
      <c r="GC21" s="63">
        <v>37208</v>
      </c>
      <c r="GD21" s="8">
        <v>40375</v>
      </c>
      <c r="GE21" s="54">
        <f t="shared" si="58"/>
        <v>1.0851161040636421</v>
      </c>
      <c r="GF21" s="63">
        <v>2666</v>
      </c>
      <c r="GG21" s="8">
        <v>2871</v>
      </c>
      <c r="GH21" s="299">
        <f t="shared" si="59"/>
        <v>1.0768942235558889</v>
      </c>
      <c r="GI21" s="8">
        <v>1621</v>
      </c>
      <c r="GJ21" s="8">
        <v>1864</v>
      </c>
      <c r="GK21" s="93">
        <f t="shared" si="60"/>
        <v>1.1499074645280691</v>
      </c>
      <c r="GL21" s="8">
        <v>146</v>
      </c>
      <c r="GM21" s="8">
        <v>697</v>
      </c>
      <c r="GN21" s="93">
        <f t="shared" si="61"/>
        <v>4.7739726027397262</v>
      </c>
    </row>
    <row r="22" spans="1:196" s="1" customFormat="1" ht="15" customHeight="1" x14ac:dyDescent="0.6">
      <c r="A22" s="16">
        <v>5</v>
      </c>
      <c r="B22" s="17" t="s">
        <v>520</v>
      </c>
      <c r="C22" s="18">
        <v>9501</v>
      </c>
      <c r="D22" s="17" t="s">
        <v>589</v>
      </c>
      <c r="E22" s="8">
        <v>1210</v>
      </c>
      <c r="F22" s="8">
        <v>1386</v>
      </c>
      <c r="G22" s="351">
        <f t="shared" si="62"/>
        <v>1.1454545454545455</v>
      </c>
      <c r="H22" s="8">
        <v>809</v>
      </c>
      <c r="I22" s="8">
        <v>831</v>
      </c>
      <c r="J22" s="351">
        <f t="shared" si="2"/>
        <v>1.0271940667490729</v>
      </c>
      <c r="K22" s="8">
        <v>0</v>
      </c>
      <c r="L22" s="8">
        <v>0</v>
      </c>
      <c r="M22" s="351" t="str">
        <f t="shared" si="3"/>
        <v>N/A</v>
      </c>
      <c r="N22" s="8">
        <v>0</v>
      </c>
      <c r="O22" s="8">
        <v>0</v>
      </c>
      <c r="P22" s="354" t="str">
        <f t="shared" si="4"/>
        <v>N/A</v>
      </c>
      <c r="Q22" s="8">
        <v>0</v>
      </c>
      <c r="R22" s="8">
        <v>0</v>
      </c>
      <c r="S22" s="354" t="str">
        <f t="shared" si="5"/>
        <v>N/A</v>
      </c>
      <c r="T22" s="8">
        <v>2019</v>
      </c>
      <c r="U22" s="8">
        <v>2217</v>
      </c>
      <c r="V22" s="351">
        <f t="shared" si="0"/>
        <v>1.0980683506686479</v>
      </c>
      <c r="W22" s="8">
        <v>2019</v>
      </c>
      <c r="X22" s="8">
        <v>2217</v>
      </c>
      <c r="Y22" s="351">
        <f t="shared" si="6"/>
        <v>1.0980683506686479</v>
      </c>
      <c r="Z22" s="8">
        <v>30</v>
      </c>
      <c r="AA22" s="8">
        <v>38</v>
      </c>
      <c r="AB22" s="351">
        <f t="shared" si="7"/>
        <v>1.2666666666666666</v>
      </c>
      <c r="AC22" s="8">
        <v>15</v>
      </c>
      <c r="AD22" s="8">
        <v>15</v>
      </c>
      <c r="AE22" s="354">
        <f t="shared" si="8"/>
        <v>1</v>
      </c>
      <c r="AF22" s="8">
        <v>0</v>
      </c>
      <c r="AG22" s="8">
        <v>0</v>
      </c>
      <c r="AH22" s="354" t="str">
        <f t="shared" si="9"/>
        <v>N/A</v>
      </c>
      <c r="AI22" s="8">
        <v>45</v>
      </c>
      <c r="AJ22" s="8">
        <v>53</v>
      </c>
      <c r="AK22" s="351">
        <f t="shared" si="10"/>
        <v>1.1777777777777778</v>
      </c>
      <c r="AL22" s="8">
        <v>0</v>
      </c>
      <c r="AM22" s="8">
        <v>0</v>
      </c>
      <c r="AN22" s="351" t="str">
        <f t="shared" si="11"/>
        <v>N/A</v>
      </c>
      <c r="AO22" s="8">
        <v>0</v>
      </c>
      <c r="AP22" s="8">
        <v>0</v>
      </c>
      <c r="AQ22" s="354" t="str">
        <f t="shared" si="12"/>
        <v>N/A</v>
      </c>
      <c r="AR22" s="8">
        <v>15</v>
      </c>
      <c r="AS22" s="8">
        <v>15</v>
      </c>
      <c r="AT22" s="354">
        <f t="shared" si="13"/>
        <v>1</v>
      </c>
      <c r="AU22" s="8">
        <v>15</v>
      </c>
      <c r="AV22" s="8">
        <v>15</v>
      </c>
      <c r="AW22" s="351">
        <f t="shared" si="14"/>
        <v>1</v>
      </c>
      <c r="AX22" s="8">
        <v>570</v>
      </c>
      <c r="AY22" s="8">
        <v>541</v>
      </c>
      <c r="AZ22" s="351">
        <f t="shared" si="15"/>
        <v>0.94912280701754381</v>
      </c>
      <c r="BA22" s="8">
        <v>352</v>
      </c>
      <c r="BB22" s="8">
        <v>318</v>
      </c>
      <c r="BC22" s="351">
        <f t="shared" si="16"/>
        <v>0.90340909090909094</v>
      </c>
      <c r="BD22" s="8">
        <v>100</v>
      </c>
      <c r="BE22" s="8">
        <v>117</v>
      </c>
      <c r="BF22" s="354">
        <f t="shared" si="17"/>
        <v>1.17</v>
      </c>
      <c r="BG22" s="8">
        <v>0</v>
      </c>
      <c r="BH22" s="8">
        <v>0</v>
      </c>
      <c r="BI22" s="354" t="str">
        <f t="shared" si="18"/>
        <v>N/A</v>
      </c>
      <c r="BJ22" s="8">
        <v>2023</v>
      </c>
      <c r="BK22" s="8">
        <v>2026</v>
      </c>
      <c r="BL22" s="558">
        <f t="shared" si="1"/>
        <v>1.0014829461196244</v>
      </c>
      <c r="BM22" s="8">
        <v>3045</v>
      </c>
      <c r="BN22" s="8">
        <v>3002</v>
      </c>
      <c r="BO22" s="351">
        <f t="shared" si="19"/>
        <v>0.98587848932676514</v>
      </c>
      <c r="BP22" s="8">
        <v>0</v>
      </c>
      <c r="BQ22" s="8">
        <v>0</v>
      </c>
      <c r="BR22" s="351" t="str">
        <f t="shared" si="20"/>
        <v>N/A</v>
      </c>
      <c r="BS22" s="8">
        <v>3105</v>
      </c>
      <c r="BT22" s="8">
        <v>3070</v>
      </c>
      <c r="BU22" s="351">
        <f t="shared" si="21"/>
        <v>0.98872785829307563</v>
      </c>
      <c r="BV22" s="8">
        <v>5124</v>
      </c>
      <c r="BW22" s="8">
        <v>5287</v>
      </c>
      <c r="BX22" s="351">
        <f t="shared" si="22"/>
        <v>1.0318110850897737</v>
      </c>
      <c r="BY22" s="8">
        <v>13600</v>
      </c>
      <c r="BZ22" s="8">
        <v>13600</v>
      </c>
      <c r="CA22" s="357">
        <f t="shared" si="23"/>
        <v>1</v>
      </c>
      <c r="CB22" s="8">
        <v>9000</v>
      </c>
      <c r="CC22" s="8">
        <v>13309</v>
      </c>
      <c r="CD22" s="357">
        <f t="shared" si="24"/>
        <v>1.4787777777777777</v>
      </c>
      <c r="CE22" s="8">
        <v>6800</v>
      </c>
      <c r="CF22" s="8">
        <v>6800</v>
      </c>
      <c r="CG22" s="357">
        <f t="shared" si="25"/>
        <v>1</v>
      </c>
      <c r="CH22" s="8">
        <v>0</v>
      </c>
      <c r="CI22" s="8">
        <v>0</v>
      </c>
      <c r="CJ22" s="351" t="str">
        <f t="shared" si="26"/>
        <v>N/A</v>
      </c>
      <c r="CK22" s="8">
        <v>6800</v>
      </c>
      <c r="CL22" s="8">
        <v>6800</v>
      </c>
      <c r="CM22" s="357">
        <f t="shared" si="27"/>
        <v>1</v>
      </c>
      <c r="CN22" s="8">
        <v>5028</v>
      </c>
      <c r="CO22" s="8">
        <v>5356</v>
      </c>
      <c r="CP22" s="357">
        <f t="shared" si="63"/>
        <v>1.0652346857597454</v>
      </c>
      <c r="CQ22" s="8">
        <v>100</v>
      </c>
      <c r="CR22" s="8">
        <v>102</v>
      </c>
      <c r="CS22" s="357">
        <f t="shared" si="28"/>
        <v>1.02</v>
      </c>
      <c r="CT22" s="8">
        <v>34528</v>
      </c>
      <c r="CU22" s="8">
        <v>39167</v>
      </c>
      <c r="CV22" s="357">
        <f t="shared" si="29"/>
        <v>1.1343547265987024</v>
      </c>
      <c r="CW22" s="8">
        <v>39652</v>
      </c>
      <c r="CX22" s="8">
        <v>44454</v>
      </c>
      <c r="CY22" s="357">
        <f t="shared" si="30"/>
        <v>1.1211036013315847</v>
      </c>
      <c r="CZ22" s="8">
        <v>5143</v>
      </c>
      <c r="DA22" s="8">
        <v>5488</v>
      </c>
      <c r="DB22" s="354">
        <f t="shared" si="31"/>
        <v>1.0670814699591677</v>
      </c>
      <c r="DC22" s="8">
        <v>115</v>
      </c>
      <c r="DD22" s="8">
        <v>117</v>
      </c>
      <c r="DE22" s="354">
        <f t="shared" si="32"/>
        <v>1.017391304347826</v>
      </c>
      <c r="DF22" s="8">
        <v>21561</v>
      </c>
      <c r="DG22" s="8">
        <v>21549</v>
      </c>
      <c r="DH22" s="357">
        <f t="shared" si="33"/>
        <v>0.99944343954362047</v>
      </c>
      <c r="DI22" s="62">
        <v>0.94</v>
      </c>
      <c r="DJ22" s="93">
        <v>0.84992732558139505</v>
      </c>
      <c r="DK22" s="93">
        <f t="shared" si="34"/>
        <v>0.90417800593765441</v>
      </c>
      <c r="DL22" s="62">
        <v>0.68</v>
      </c>
      <c r="DM22" s="93">
        <v>0.60377358490566002</v>
      </c>
      <c r="DN22" s="93">
        <f t="shared" si="35"/>
        <v>0.88790233074361757</v>
      </c>
      <c r="DO22" s="62">
        <v>0.81</v>
      </c>
      <c r="DP22" s="93">
        <v>0.82442996742671004</v>
      </c>
      <c r="DQ22" s="93">
        <f t="shared" si="36"/>
        <v>1.0178147746008765</v>
      </c>
      <c r="DR22" s="62">
        <v>0.89</v>
      </c>
      <c r="DS22" s="93">
        <v>0.94155844155844104</v>
      </c>
      <c r="DT22" s="93">
        <f t="shared" si="37"/>
        <v>1.0579308332117314</v>
      </c>
      <c r="DU22" s="62">
        <v>0.74</v>
      </c>
      <c r="DV22" s="93">
        <v>0.53429602888086603</v>
      </c>
      <c r="DW22" s="93">
        <f t="shared" si="38"/>
        <v>0.72202166064981899</v>
      </c>
      <c r="DX22" s="62">
        <v>0.81499999999999995</v>
      </c>
      <c r="DY22" s="93">
        <v>0.78890392422192102</v>
      </c>
      <c r="DZ22" s="93">
        <f t="shared" si="39"/>
        <v>0.9679802751189216</v>
      </c>
      <c r="EA22" s="62">
        <v>0.91500000000000004</v>
      </c>
      <c r="EB22" s="93">
        <v>0.880618656355727</v>
      </c>
      <c r="EC22" s="93">
        <f t="shared" si="40"/>
        <v>0.96242476104451036</v>
      </c>
      <c r="ED22" s="62">
        <v>0.71</v>
      </c>
      <c r="EE22" s="93">
        <v>0.55352480417754601</v>
      </c>
      <c r="EF22" s="93">
        <f t="shared" si="41"/>
        <v>0.77961240025006484</v>
      </c>
      <c r="EG22" s="62">
        <v>0.8125</v>
      </c>
      <c r="EH22" s="93">
        <v>0.80953281634197105</v>
      </c>
      <c r="EI22" s="93">
        <f t="shared" si="42"/>
        <v>0.99634808165165667</v>
      </c>
      <c r="EJ22" s="62">
        <v>0.89</v>
      </c>
      <c r="EK22" s="93">
        <v>0.88767517450844602</v>
      </c>
      <c r="EL22" s="93">
        <f t="shared" si="43"/>
        <v>0.99738783652634377</v>
      </c>
      <c r="EM22" s="62">
        <v>0.27</v>
      </c>
      <c r="EN22" s="93">
        <v>0.18950980392156899</v>
      </c>
      <c r="EO22" s="93">
        <f t="shared" si="44"/>
        <v>0.70188816267247767</v>
      </c>
      <c r="EP22" s="62">
        <v>0.58000000000000007</v>
      </c>
      <c r="EQ22" s="93">
        <v>0.52403809329282303</v>
      </c>
      <c r="ER22" s="93">
        <f t="shared" si="45"/>
        <v>0.90351395395314305</v>
      </c>
      <c r="ES22" s="62">
        <v>0.90250000000000008</v>
      </c>
      <c r="ET22" s="93">
        <v>0.88640034926871902</v>
      </c>
      <c r="EU22" s="93">
        <f t="shared" si="46"/>
        <v>0.98216105182129521</v>
      </c>
      <c r="EV22" s="62">
        <v>0.49</v>
      </c>
      <c r="EW22" s="93">
        <v>0.208919207387814</v>
      </c>
      <c r="EX22" s="93">
        <f t="shared" si="47"/>
        <v>0.42636572936288569</v>
      </c>
      <c r="EY22" s="62">
        <v>0.69625000000000004</v>
      </c>
      <c r="EZ22" s="93">
        <v>0.55799253160570506</v>
      </c>
      <c r="FA22" s="93">
        <f t="shared" si="48"/>
        <v>0.80142553911052783</v>
      </c>
      <c r="FB22" s="62" t="s">
        <v>526</v>
      </c>
      <c r="FC22" s="93">
        <v>0</v>
      </c>
      <c r="FD22" s="93" t="str">
        <f t="shared" si="49"/>
        <v>N/A</v>
      </c>
      <c r="FE22" s="62">
        <v>0.33</v>
      </c>
      <c r="FF22" s="93">
        <v>0.27544117647058802</v>
      </c>
      <c r="FG22" s="93">
        <f t="shared" si="50"/>
        <v>0.83467023172905452</v>
      </c>
      <c r="FH22" s="62">
        <v>0.33</v>
      </c>
      <c r="FI22" s="93">
        <v>0.27544117647058802</v>
      </c>
      <c r="FJ22" s="93">
        <f t="shared" si="51"/>
        <v>0.83467023172905452</v>
      </c>
      <c r="FK22" s="54">
        <v>0.9</v>
      </c>
      <c r="FL22" s="93">
        <v>0.92984693877550995</v>
      </c>
      <c r="FM22" s="93">
        <f t="shared" si="52"/>
        <v>1.0331632653061222</v>
      </c>
      <c r="FN22" s="54">
        <v>0.61009999999999998</v>
      </c>
      <c r="FO22" s="93">
        <v>0.60683760683760701</v>
      </c>
      <c r="FP22" s="93">
        <f t="shared" si="53"/>
        <v>0.99465269109589749</v>
      </c>
      <c r="FQ22" s="63">
        <v>1226</v>
      </c>
      <c r="FR22" s="8">
        <v>944</v>
      </c>
      <c r="FS22" s="54">
        <f t="shared" si="54"/>
        <v>0.76998368678629692</v>
      </c>
      <c r="FT22" s="63">
        <v>482</v>
      </c>
      <c r="FU22" s="8">
        <v>312</v>
      </c>
      <c r="FV22" s="54">
        <f t="shared" si="55"/>
        <v>0.64730290456431538</v>
      </c>
      <c r="FW22" s="63">
        <v>1708</v>
      </c>
      <c r="FX22" s="8">
        <v>1256</v>
      </c>
      <c r="FY22" s="54">
        <f t="shared" si="56"/>
        <v>0.73536299765807966</v>
      </c>
      <c r="FZ22" s="63">
        <v>13926</v>
      </c>
      <c r="GA22" s="8">
        <v>21071</v>
      </c>
      <c r="GB22" s="54">
        <f t="shared" si="57"/>
        <v>1.5130690794197903</v>
      </c>
      <c r="GC22" s="63">
        <v>15634</v>
      </c>
      <c r="GD22" s="8">
        <v>22327</v>
      </c>
      <c r="GE22" s="54">
        <f t="shared" si="58"/>
        <v>1.4281054112831009</v>
      </c>
      <c r="GF22" s="63">
        <v>798</v>
      </c>
      <c r="GG22" s="8">
        <v>749</v>
      </c>
      <c r="GH22" s="299">
        <f t="shared" si="59"/>
        <v>0.93859649122807021</v>
      </c>
      <c r="GI22" s="8">
        <v>4144</v>
      </c>
      <c r="GJ22" s="8">
        <v>5005</v>
      </c>
      <c r="GK22" s="93">
        <f t="shared" si="60"/>
        <v>1.2077702702702702</v>
      </c>
      <c r="GL22" s="8">
        <v>61</v>
      </c>
      <c r="GM22" s="8">
        <v>66</v>
      </c>
      <c r="GN22" s="93">
        <f t="shared" si="61"/>
        <v>1.0819672131147542</v>
      </c>
    </row>
    <row r="23" spans="1:196" s="1" customFormat="1" ht="15" customHeight="1" x14ac:dyDescent="0.6">
      <c r="A23" s="16">
        <v>5</v>
      </c>
      <c r="B23" s="17" t="s">
        <v>520</v>
      </c>
      <c r="C23" s="18">
        <v>9502</v>
      </c>
      <c r="D23" s="17" t="s">
        <v>590</v>
      </c>
      <c r="E23" s="8">
        <v>1502</v>
      </c>
      <c r="F23" s="8">
        <v>1688</v>
      </c>
      <c r="G23" s="351">
        <f t="shared" si="62"/>
        <v>1.1238348868175765</v>
      </c>
      <c r="H23" s="8">
        <v>1336</v>
      </c>
      <c r="I23" s="8">
        <v>1468</v>
      </c>
      <c r="J23" s="351">
        <f t="shared" si="2"/>
        <v>1.0988023952095809</v>
      </c>
      <c r="K23" s="8">
        <v>47</v>
      </c>
      <c r="L23" s="8">
        <v>65</v>
      </c>
      <c r="M23" s="351">
        <f t="shared" si="3"/>
        <v>1.3829787234042554</v>
      </c>
      <c r="N23" s="8">
        <v>18</v>
      </c>
      <c r="O23" s="8">
        <v>20</v>
      </c>
      <c r="P23" s="354">
        <f t="shared" si="4"/>
        <v>1.1111111111111112</v>
      </c>
      <c r="Q23" s="8">
        <v>0</v>
      </c>
      <c r="R23" s="8">
        <v>0</v>
      </c>
      <c r="S23" s="354" t="str">
        <f t="shared" si="5"/>
        <v>N/A</v>
      </c>
      <c r="T23" s="8">
        <v>2903</v>
      </c>
      <c r="U23" s="8">
        <v>3241</v>
      </c>
      <c r="V23" s="351">
        <f t="shared" si="0"/>
        <v>1.1164312779882879</v>
      </c>
      <c r="W23" s="8">
        <v>2903</v>
      </c>
      <c r="X23" s="8">
        <v>3241</v>
      </c>
      <c r="Y23" s="351">
        <f t="shared" si="6"/>
        <v>1.1164312779882879</v>
      </c>
      <c r="Z23" s="8">
        <v>228</v>
      </c>
      <c r="AA23" s="8">
        <v>189</v>
      </c>
      <c r="AB23" s="351">
        <f t="shared" si="7"/>
        <v>0.82894736842105265</v>
      </c>
      <c r="AC23" s="8">
        <v>35</v>
      </c>
      <c r="AD23" s="8">
        <v>36</v>
      </c>
      <c r="AE23" s="354">
        <f t="shared" si="8"/>
        <v>1.0285714285714285</v>
      </c>
      <c r="AF23" s="8">
        <v>0</v>
      </c>
      <c r="AG23" s="8">
        <v>0</v>
      </c>
      <c r="AH23" s="354" t="str">
        <f t="shared" si="9"/>
        <v>N/A</v>
      </c>
      <c r="AI23" s="8">
        <v>263</v>
      </c>
      <c r="AJ23" s="8">
        <v>225</v>
      </c>
      <c r="AK23" s="351">
        <f t="shared" si="10"/>
        <v>0.85551330798479086</v>
      </c>
      <c r="AL23" s="8">
        <v>60</v>
      </c>
      <c r="AM23" s="8">
        <v>25</v>
      </c>
      <c r="AN23" s="351">
        <f t="shared" si="11"/>
        <v>0.41666666666666669</v>
      </c>
      <c r="AO23" s="8">
        <v>85</v>
      </c>
      <c r="AP23" s="8">
        <v>92</v>
      </c>
      <c r="AQ23" s="354">
        <f t="shared" si="12"/>
        <v>1.0823529411764705</v>
      </c>
      <c r="AR23" s="8">
        <v>15</v>
      </c>
      <c r="AS23" s="8">
        <v>15</v>
      </c>
      <c r="AT23" s="354">
        <f t="shared" si="13"/>
        <v>1</v>
      </c>
      <c r="AU23" s="8">
        <v>160</v>
      </c>
      <c r="AV23" s="8">
        <v>132</v>
      </c>
      <c r="AW23" s="351">
        <f t="shared" si="14"/>
        <v>0.82499999999999996</v>
      </c>
      <c r="AX23" s="8">
        <v>2272</v>
      </c>
      <c r="AY23" s="8">
        <v>1928</v>
      </c>
      <c r="AZ23" s="351">
        <f t="shared" si="15"/>
        <v>0.84859154929577463</v>
      </c>
      <c r="BA23" s="8">
        <v>393</v>
      </c>
      <c r="BB23" s="8">
        <v>446</v>
      </c>
      <c r="BC23" s="351">
        <f t="shared" si="16"/>
        <v>1.1348600508905853</v>
      </c>
      <c r="BD23" s="8">
        <v>292</v>
      </c>
      <c r="BE23" s="8">
        <v>353</v>
      </c>
      <c r="BF23" s="354">
        <f t="shared" si="17"/>
        <v>1.2089041095890412</v>
      </c>
      <c r="BG23" s="8">
        <v>15</v>
      </c>
      <c r="BH23" s="8">
        <v>23</v>
      </c>
      <c r="BI23" s="354">
        <f t="shared" si="18"/>
        <v>1.5333333333333334</v>
      </c>
      <c r="BJ23" s="8">
        <v>3426</v>
      </c>
      <c r="BK23" s="8">
        <v>3479</v>
      </c>
      <c r="BL23" s="558">
        <f t="shared" si="1"/>
        <v>1.0154699357851722</v>
      </c>
      <c r="BM23" s="8">
        <v>6398</v>
      </c>
      <c r="BN23" s="8">
        <v>6229</v>
      </c>
      <c r="BO23" s="351">
        <f t="shared" si="19"/>
        <v>0.97358549546733353</v>
      </c>
      <c r="BP23" s="8">
        <v>0</v>
      </c>
      <c r="BQ23" s="8">
        <v>0</v>
      </c>
      <c r="BR23" s="351" t="str">
        <f t="shared" si="20"/>
        <v>N/A</v>
      </c>
      <c r="BS23" s="8">
        <v>6821</v>
      </c>
      <c r="BT23" s="8">
        <v>6586</v>
      </c>
      <c r="BU23" s="351">
        <f t="shared" si="21"/>
        <v>0.96554757366954991</v>
      </c>
      <c r="BV23" s="8">
        <v>9724</v>
      </c>
      <c r="BW23" s="8">
        <v>9827</v>
      </c>
      <c r="BX23" s="351">
        <f t="shared" si="22"/>
        <v>1.0105923488276429</v>
      </c>
      <c r="BY23" s="8">
        <v>20400</v>
      </c>
      <c r="BZ23" s="8">
        <v>20400</v>
      </c>
      <c r="CA23" s="357">
        <f t="shared" si="23"/>
        <v>1</v>
      </c>
      <c r="CB23" s="8">
        <v>18900</v>
      </c>
      <c r="CC23" s="8">
        <v>28183</v>
      </c>
      <c r="CD23" s="357">
        <f t="shared" si="24"/>
        <v>1.4911640211640211</v>
      </c>
      <c r="CE23" s="8">
        <v>3840</v>
      </c>
      <c r="CF23" s="8">
        <v>3840</v>
      </c>
      <c r="CG23" s="357">
        <f t="shared" si="25"/>
        <v>1</v>
      </c>
      <c r="CH23" s="8">
        <v>0</v>
      </c>
      <c r="CI23" s="8">
        <v>0</v>
      </c>
      <c r="CJ23" s="351" t="str">
        <f t="shared" si="26"/>
        <v>N/A</v>
      </c>
      <c r="CK23" s="8">
        <v>3840</v>
      </c>
      <c r="CL23" s="8">
        <v>3840</v>
      </c>
      <c r="CM23" s="357">
        <f t="shared" si="27"/>
        <v>1</v>
      </c>
      <c r="CN23" s="8">
        <v>10880</v>
      </c>
      <c r="CO23" s="8">
        <v>14381</v>
      </c>
      <c r="CP23" s="357">
        <f t="shared" si="63"/>
        <v>1.3217830882352941</v>
      </c>
      <c r="CQ23" s="8">
        <v>225</v>
      </c>
      <c r="CR23" s="8">
        <v>285</v>
      </c>
      <c r="CS23" s="357">
        <f t="shared" si="28"/>
        <v>1.2666666666666666</v>
      </c>
      <c r="CT23" s="8">
        <v>54245</v>
      </c>
      <c r="CU23" s="8">
        <v>67089</v>
      </c>
      <c r="CV23" s="357">
        <f t="shared" si="29"/>
        <v>1.2367775831873906</v>
      </c>
      <c r="CW23" s="8">
        <v>63969</v>
      </c>
      <c r="CX23" s="8">
        <v>76916</v>
      </c>
      <c r="CY23" s="357">
        <f t="shared" si="30"/>
        <v>1.2023949100345479</v>
      </c>
      <c r="CZ23" s="8">
        <v>11310</v>
      </c>
      <c r="DA23" s="8">
        <v>14882</v>
      </c>
      <c r="DB23" s="354">
        <f t="shared" si="31"/>
        <v>1.3158267020335985</v>
      </c>
      <c r="DC23" s="8">
        <v>255</v>
      </c>
      <c r="DD23" s="8">
        <v>323</v>
      </c>
      <c r="DE23" s="354">
        <f t="shared" si="32"/>
        <v>1.2666666666666666</v>
      </c>
      <c r="DF23" s="8">
        <v>25969</v>
      </c>
      <c r="DG23" s="8">
        <v>26154</v>
      </c>
      <c r="DH23" s="357">
        <f t="shared" si="33"/>
        <v>1.0071238784704841</v>
      </c>
      <c r="DI23" s="62">
        <v>0.87</v>
      </c>
      <c r="DJ23" s="93">
        <v>0.89153094462540705</v>
      </c>
      <c r="DK23" s="93">
        <f t="shared" si="34"/>
        <v>1.0247482122131115</v>
      </c>
      <c r="DL23" s="62">
        <v>0.9</v>
      </c>
      <c r="DM23" s="93">
        <v>0.65246636771300404</v>
      </c>
      <c r="DN23" s="93">
        <f t="shared" si="35"/>
        <v>0.72496263079222667</v>
      </c>
      <c r="DO23" s="62">
        <v>0.88500000000000001</v>
      </c>
      <c r="DP23" s="93">
        <v>0.87534163376859997</v>
      </c>
      <c r="DQ23" s="93">
        <f t="shared" si="36"/>
        <v>0.98908659182892655</v>
      </c>
      <c r="DR23" s="62">
        <v>0.86</v>
      </c>
      <c r="DS23" s="93">
        <v>0.89001692047377301</v>
      </c>
      <c r="DT23" s="93">
        <f t="shared" si="37"/>
        <v>1.034903395899736</v>
      </c>
      <c r="DU23" s="62">
        <v>0.77</v>
      </c>
      <c r="DV23" s="93">
        <v>0.70844686648501398</v>
      </c>
      <c r="DW23" s="93">
        <f t="shared" si="38"/>
        <v>0.92006086556495326</v>
      </c>
      <c r="DX23" s="62">
        <v>0.81499999999999995</v>
      </c>
      <c r="DY23" s="93">
        <v>0.80777537796976195</v>
      </c>
      <c r="DZ23" s="93">
        <f t="shared" si="39"/>
        <v>0.99113543309173258</v>
      </c>
      <c r="EA23" s="62">
        <v>0.86499999999999999</v>
      </c>
      <c r="EB23" s="93">
        <v>0.89119170984455898</v>
      </c>
      <c r="EC23" s="93">
        <f t="shared" si="40"/>
        <v>1.030279433346311</v>
      </c>
      <c r="ED23" s="62">
        <v>0.83499999999999996</v>
      </c>
      <c r="EE23" s="93">
        <v>0.69540229885057503</v>
      </c>
      <c r="EF23" s="93">
        <f t="shared" si="41"/>
        <v>0.83281712437194622</v>
      </c>
      <c r="EG23" s="62">
        <v>0.85</v>
      </c>
      <c r="EH23" s="93">
        <v>0.85305790169939999</v>
      </c>
      <c r="EI23" s="93">
        <f t="shared" si="42"/>
        <v>1.0035975314110588</v>
      </c>
      <c r="EJ23" s="62">
        <v>0.89</v>
      </c>
      <c r="EK23" s="93">
        <v>0.87537632150108502</v>
      </c>
      <c r="EL23" s="93">
        <f t="shared" si="43"/>
        <v>0.98356890056301682</v>
      </c>
      <c r="EM23" s="62">
        <v>0.25</v>
      </c>
      <c r="EN23" s="93">
        <v>0.225742574257426</v>
      </c>
      <c r="EO23" s="93">
        <f t="shared" si="44"/>
        <v>0.90297029702970399</v>
      </c>
      <c r="EP23" s="62">
        <v>0.57000000000000006</v>
      </c>
      <c r="EQ23" s="93">
        <v>0.64065644144345602</v>
      </c>
      <c r="ER23" s="93">
        <f t="shared" si="45"/>
        <v>1.1239586691990455</v>
      </c>
      <c r="ES23" s="62">
        <v>0.87749999999999995</v>
      </c>
      <c r="ET23" s="93">
        <v>0.87784169260470402</v>
      </c>
      <c r="EU23" s="93">
        <f t="shared" si="46"/>
        <v>1.0003893932817141</v>
      </c>
      <c r="EV23" s="62">
        <v>0.54249999999999998</v>
      </c>
      <c r="EW23" s="93">
        <v>0.260113175804848</v>
      </c>
      <c r="EX23" s="93">
        <f t="shared" si="47"/>
        <v>0.47947129180617143</v>
      </c>
      <c r="EY23" s="62">
        <v>0.71</v>
      </c>
      <c r="EZ23" s="93">
        <v>0.66779343699620397</v>
      </c>
      <c r="FA23" s="93">
        <f t="shared" si="48"/>
        <v>0.94055413661437182</v>
      </c>
      <c r="FB23" s="62" t="s">
        <v>526</v>
      </c>
      <c r="FC23" s="93">
        <v>0</v>
      </c>
      <c r="FD23" s="93" t="str">
        <f t="shared" si="49"/>
        <v>N/A</v>
      </c>
      <c r="FE23" s="62">
        <v>0.35</v>
      </c>
      <c r="FF23" s="93">
        <v>0.44270833333333298</v>
      </c>
      <c r="FG23" s="93">
        <f t="shared" si="50"/>
        <v>1.2648809523809514</v>
      </c>
      <c r="FH23" s="62">
        <v>0.35</v>
      </c>
      <c r="FI23" s="93">
        <v>0.44270833333333298</v>
      </c>
      <c r="FJ23" s="93">
        <f t="shared" si="51"/>
        <v>1.2648809523809514</v>
      </c>
      <c r="FK23" s="54">
        <v>0.87777363415998511</v>
      </c>
      <c r="FL23" s="93">
        <v>0.87743582851767199</v>
      </c>
      <c r="FM23" s="93">
        <f t="shared" si="52"/>
        <v>0.999615156312326</v>
      </c>
      <c r="FN23" s="54">
        <v>0.61009999999999998</v>
      </c>
      <c r="FO23" s="93">
        <v>0.97832817337461297</v>
      </c>
      <c r="FP23" s="93">
        <f t="shared" si="53"/>
        <v>1.6035537999911704</v>
      </c>
      <c r="FQ23" s="63">
        <v>2532</v>
      </c>
      <c r="FR23" s="8">
        <v>1992</v>
      </c>
      <c r="FS23" s="54">
        <f t="shared" si="54"/>
        <v>0.78672985781990523</v>
      </c>
      <c r="FT23" s="63">
        <v>600</v>
      </c>
      <c r="FU23" s="8">
        <v>362</v>
      </c>
      <c r="FV23" s="54">
        <f t="shared" si="55"/>
        <v>0.60333333333333339</v>
      </c>
      <c r="FW23" s="63">
        <v>3132</v>
      </c>
      <c r="FX23" s="8">
        <v>2354</v>
      </c>
      <c r="FY23" s="54">
        <f t="shared" si="56"/>
        <v>0.75159642401021709</v>
      </c>
      <c r="FZ23" s="63">
        <v>23265</v>
      </c>
      <c r="GA23" s="8">
        <v>42480</v>
      </c>
      <c r="GB23" s="54">
        <f t="shared" si="57"/>
        <v>1.8259187620889747</v>
      </c>
      <c r="GC23" s="63">
        <v>26397</v>
      </c>
      <c r="GD23" s="8">
        <v>44834</v>
      </c>
      <c r="GE23" s="54">
        <f t="shared" si="58"/>
        <v>1.698450581505474</v>
      </c>
      <c r="GF23" s="63">
        <v>1206</v>
      </c>
      <c r="GG23" s="8">
        <v>1209</v>
      </c>
      <c r="GH23" s="299">
        <f t="shared" si="59"/>
        <v>1.0024875621890548</v>
      </c>
      <c r="GI23" s="8">
        <v>8387</v>
      </c>
      <c r="GJ23" s="8">
        <v>12161</v>
      </c>
      <c r="GK23" s="93">
        <f t="shared" si="60"/>
        <v>1.4499821151782522</v>
      </c>
      <c r="GL23" s="8">
        <v>137</v>
      </c>
      <c r="GM23" s="8">
        <v>264</v>
      </c>
      <c r="GN23" s="93">
        <f t="shared" si="61"/>
        <v>1.9270072992700731</v>
      </c>
    </row>
    <row r="24" spans="1:196" s="1" customFormat="1" ht="15" customHeight="1" x14ac:dyDescent="0.6">
      <c r="A24" s="16">
        <v>5</v>
      </c>
      <c r="B24" s="17" t="s">
        <v>520</v>
      </c>
      <c r="C24" s="18">
        <v>9503</v>
      </c>
      <c r="D24" s="17" t="s">
        <v>591</v>
      </c>
      <c r="E24" s="8">
        <v>4772</v>
      </c>
      <c r="F24" s="8">
        <v>4728</v>
      </c>
      <c r="G24" s="351">
        <f t="shared" si="62"/>
        <v>0.99077954735959761</v>
      </c>
      <c r="H24" s="8">
        <v>1087</v>
      </c>
      <c r="I24" s="8">
        <v>1619</v>
      </c>
      <c r="J24" s="351">
        <f t="shared" si="2"/>
        <v>1.4894204231830728</v>
      </c>
      <c r="K24" s="8">
        <v>590</v>
      </c>
      <c r="L24" s="8">
        <v>378</v>
      </c>
      <c r="M24" s="351">
        <f t="shared" si="3"/>
        <v>0.64067796610169492</v>
      </c>
      <c r="N24" s="8">
        <v>137</v>
      </c>
      <c r="O24" s="8">
        <v>151</v>
      </c>
      <c r="P24" s="354">
        <f t="shared" si="4"/>
        <v>1.1021897810218979</v>
      </c>
      <c r="Q24" s="8">
        <v>0</v>
      </c>
      <c r="R24" s="8">
        <v>0</v>
      </c>
      <c r="S24" s="354" t="str">
        <f t="shared" si="5"/>
        <v>N/A</v>
      </c>
      <c r="T24" s="8">
        <v>6586</v>
      </c>
      <c r="U24" s="8">
        <v>6876</v>
      </c>
      <c r="V24" s="351">
        <f t="shared" si="0"/>
        <v>1.0440327968417855</v>
      </c>
      <c r="W24" s="8">
        <v>6586</v>
      </c>
      <c r="X24" s="8">
        <v>6876</v>
      </c>
      <c r="Y24" s="351">
        <f t="shared" si="6"/>
        <v>1.0440327968417855</v>
      </c>
      <c r="Z24" s="8">
        <v>650</v>
      </c>
      <c r="AA24" s="8">
        <v>698</v>
      </c>
      <c r="AB24" s="351">
        <f t="shared" si="7"/>
        <v>1.0738461538461539</v>
      </c>
      <c r="AC24" s="8">
        <v>27</v>
      </c>
      <c r="AD24" s="8">
        <v>29</v>
      </c>
      <c r="AE24" s="354">
        <f t="shared" si="8"/>
        <v>1.0740740740740742</v>
      </c>
      <c r="AF24" s="8">
        <v>0</v>
      </c>
      <c r="AG24" s="8">
        <v>0</v>
      </c>
      <c r="AH24" s="354" t="str">
        <f t="shared" si="9"/>
        <v>N/A</v>
      </c>
      <c r="AI24" s="8">
        <v>677</v>
      </c>
      <c r="AJ24" s="8">
        <v>727</v>
      </c>
      <c r="AK24" s="351">
        <f t="shared" si="10"/>
        <v>1.0738552437223043</v>
      </c>
      <c r="AL24" s="8">
        <v>183</v>
      </c>
      <c r="AM24" s="8">
        <v>177</v>
      </c>
      <c r="AN24" s="351">
        <f t="shared" si="11"/>
        <v>0.96721311475409832</v>
      </c>
      <c r="AO24" s="8">
        <v>36</v>
      </c>
      <c r="AP24" s="8">
        <v>39</v>
      </c>
      <c r="AQ24" s="354">
        <f t="shared" si="12"/>
        <v>1.0833333333333333</v>
      </c>
      <c r="AR24" s="8">
        <v>33</v>
      </c>
      <c r="AS24" s="8">
        <v>45</v>
      </c>
      <c r="AT24" s="354">
        <f t="shared" si="13"/>
        <v>1.3636363636363635</v>
      </c>
      <c r="AU24" s="8">
        <v>252</v>
      </c>
      <c r="AV24" s="8">
        <v>261</v>
      </c>
      <c r="AW24" s="351">
        <f t="shared" si="14"/>
        <v>1.0357142857142858</v>
      </c>
      <c r="AX24" s="8">
        <v>1284</v>
      </c>
      <c r="AY24" s="8">
        <v>1149</v>
      </c>
      <c r="AZ24" s="351">
        <f t="shared" si="15"/>
        <v>0.89485981308411211</v>
      </c>
      <c r="BA24" s="8">
        <v>457</v>
      </c>
      <c r="BB24" s="8">
        <v>448</v>
      </c>
      <c r="BC24" s="351">
        <f t="shared" si="16"/>
        <v>0.98030634573304154</v>
      </c>
      <c r="BD24" s="8">
        <v>340</v>
      </c>
      <c r="BE24" s="8">
        <v>339</v>
      </c>
      <c r="BF24" s="354">
        <f t="shared" si="17"/>
        <v>0.99705882352941178</v>
      </c>
      <c r="BG24" s="8">
        <v>15</v>
      </c>
      <c r="BH24" s="8">
        <v>21</v>
      </c>
      <c r="BI24" s="354">
        <f t="shared" si="18"/>
        <v>1.4</v>
      </c>
      <c r="BJ24" s="8">
        <v>5386</v>
      </c>
      <c r="BK24" s="8">
        <v>5401</v>
      </c>
      <c r="BL24" s="558">
        <f t="shared" si="1"/>
        <v>1.0027849981433345</v>
      </c>
      <c r="BM24" s="8">
        <v>7482</v>
      </c>
      <c r="BN24" s="8">
        <v>7358</v>
      </c>
      <c r="BO24" s="351">
        <f t="shared" si="19"/>
        <v>0.98342689120556004</v>
      </c>
      <c r="BP24" s="8">
        <v>0</v>
      </c>
      <c r="BQ24" s="8">
        <v>0</v>
      </c>
      <c r="BR24" s="351" t="str">
        <f t="shared" si="20"/>
        <v>N/A</v>
      </c>
      <c r="BS24" s="8">
        <v>8411</v>
      </c>
      <c r="BT24" s="8">
        <v>8346</v>
      </c>
      <c r="BU24" s="351">
        <f t="shared" si="21"/>
        <v>0.99227202472952092</v>
      </c>
      <c r="BV24" s="8">
        <v>14997</v>
      </c>
      <c r="BW24" s="8">
        <v>15222</v>
      </c>
      <c r="BX24" s="351">
        <f t="shared" si="22"/>
        <v>1.0150030006001201</v>
      </c>
      <c r="BY24" s="8">
        <v>14080</v>
      </c>
      <c r="BZ24" s="8">
        <v>11840</v>
      </c>
      <c r="CA24" s="357">
        <f t="shared" si="23"/>
        <v>0.84090909090909094</v>
      </c>
      <c r="CB24" s="8">
        <v>13890</v>
      </c>
      <c r="CC24" s="8">
        <v>14057</v>
      </c>
      <c r="CD24" s="357">
        <f t="shared" si="24"/>
        <v>1.0120230381569475</v>
      </c>
      <c r="CE24" s="8">
        <v>6400</v>
      </c>
      <c r="CF24" s="8">
        <v>6400</v>
      </c>
      <c r="CG24" s="357">
        <f t="shared" si="25"/>
        <v>1</v>
      </c>
      <c r="CH24" s="8">
        <v>0</v>
      </c>
      <c r="CI24" s="8">
        <v>0</v>
      </c>
      <c r="CJ24" s="351" t="str">
        <f t="shared" si="26"/>
        <v>N/A</v>
      </c>
      <c r="CK24" s="8">
        <v>6400</v>
      </c>
      <c r="CL24" s="8">
        <v>6400</v>
      </c>
      <c r="CM24" s="357">
        <f t="shared" si="27"/>
        <v>1</v>
      </c>
      <c r="CN24" s="8">
        <v>8603</v>
      </c>
      <c r="CO24" s="8">
        <v>11071</v>
      </c>
      <c r="CP24" s="357">
        <f t="shared" si="63"/>
        <v>1.2868766709287458</v>
      </c>
      <c r="CQ24" s="8">
        <v>1500</v>
      </c>
      <c r="CR24" s="8">
        <v>1784</v>
      </c>
      <c r="CS24" s="357">
        <f t="shared" si="28"/>
        <v>1.1893333333333334</v>
      </c>
      <c r="CT24" s="8">
        <v>44473</v>
      </c>
      <c r="CU24" s="8">
        <v>45152</v>
      </c>
      <c r="CV24" s="357">
        <f t="shared" si="29"/>
        <v>1.015267690508848</v>
      </c>
      <c r="CW24" s="8">
        <v>59470</v>
      </c>
      <c r="CX24" s="8">
        <v>60374</v>
      </c>
      <c r="CY24" s="357">
        <f t="shared" si="30"/>
        <v>1.0152009416512526</v>
      </c>
      <c r="CZ24" s="8">
        <v>9143</v>
      </c>
      <c r="DA24" s="8">
        <v>11629</v>
      </c>
      <c r="DB24" s="354">
        <f t="shared" si="31"/>
        <v>1.2719020015312261</v>
      </c>
      <c r="DC24" s="8">
        <v>1548</v>
      </c>
      <c r="DD24" s="8">
        <v>1850</v>
      </c>
      <c r="DE24" s="354">
        <f t="shared" si="32"/>
        <v>1.1950904392764858</v>
      </c>
      <c r="DF24" s="8">
        <v>22024</v>
      </c>
      <c r="DG24" s="8">
        <v>20307</v>
      </c>
      <c r="DH24" s="357">
        <f t="shared" si="33"/>
        <v>0.92203959317108608</v>
      </c>
      <c r="DI24" s="62">
        <v>0.85</v>
      </c>
      <c r="DJ24" s="93">
        <v>0.84312484173208402</v>
      </c>
      <c r="DK24" s="93">
        <f t="shared" si="34"/>
        <v>0.99191157850833411</v>
      </c>
      <c r="DL24" s="62">
        <v>0.72</v>
      </c>
      <c r="DM24" s="93">
        <v>0.68080357142857095</v>
      </c>
      <c r="DN24" s="93">
        <f t="shared" si="35"/>
        <v>0.94556051587301526</v>
      </c>
      <c r="DO24" s="62">
        <v>0.78499999999999992</v>
      </c>
      <c r="DP24" s="93">
        <v>0.83441169422477801</v>
      </c>
      <c r="DQ24" s="93">
        <f t="shared" si="36"/>
        <v>1.0629448334073606</v>
      </c>
      <c r="DR24" s="62">
        <v>0.84</v>
      </c>
      <c r="DS24" s="93">
        <v>0.84534905839832597</v>
      </c>
      <c r="DT24" s="93">
        <f t="shared" si="37"/>
        <v>1.0063679266646739</v>
      </c>
      <c r="DU24" s="62">
        <v>0.73</v>
      </c>
      <c r="DV24" s="93">
        <v>0.64237183446571899</v>
      </c>
      <c r="DW24" s="93">
        <f t="shared" si="38"/>
        <v>0.87996141707632736</v>
      </c>
      <c r="DX24" s="62">
        <v>0.78499999999999992</v>
      </c>
      <c r="DY24" s="93">
        <v>0.79755671902268799</v>
      </c>
      <c r="DZ24" s="93">
        <f t="shared" si="39"/>
        <v>1.0159958204110675</v>
      </c>
      <c r="EA24" s="62">
        <v>0.84499999999999997</v>
      </c>
      <c r="EB24" s="93">
        <v>0.84401368301026203</v>
      </c>
      <c r="EC24" s="93">
        <f t="shared" si="40"/>
        <v>0.99883276095888995</v>
      </c>
      <c r="ED24" s="62">
        <v>0.72499999999999998</v>
      </c>
      <c r="EE24" s="93">
        <v>0.65070149975810399</v>
      </c>
      <c r="EF24" s="93">
        <f t="shared" si="41"/>
        <v>0.89751931001117791</v>
      </c>
      <c r="EG24" s="62">
        <v>0.78499999999999992</v>
      </c>
      <c r="EH24" s="93">
        <v>0.81776376297464204</v>
      </c>
      <c r="EI24" s="93">
        <f t="shared" si="42"/>
        <v>1.0417372776747034</v>
      </c>
      <c r="EJ24" s="62">
        <v>0.87</v>
      </c>
      <c r="EK24" s="93">
        <v>0.83182223543400702</v>
      </c>
      <c r="EL24" s="93">
        <f t="shared" si="43"/>
        <v>0.95611751199311157</v>
      </c>
      <c r="EM24" s="62">
        <v>0.25</v>
      </c>
      <c r="EN24" s="93">
        <v>0.23656798245614</v>
      </c>
      <c r="EO24" s="93">
        <f t="shared" si="44"/>
        <v>0.94627192982455999</v>
      </c>
      <c r="EP24" s="62">
        <v>0.56000000000000005</v>
      </c>
      <c r="EQ24" s="93">
        <v>0.591358079376329</v>
      </c>
      <c r="ER24" s="93">
        <f t="shared" si="45"/>
        <v>1.055996570314873</v>
      </c>
      <c r="ES24" s="62">
        <v>0.85749999999999993</v>
      </c>
      <c r="ET24" s="93">
        <v>0.83582499313649605</v>
      </c>
      <c r="EU24" s="93">
        <f t="shared" si="46"/>
        <v>0.97472302406588474</v>
      </c>
      <c r="EV24" s="62">
        <v>0.48749999999999999</v>
      </c>
      <c r="EW24" s="93">
        <v>0.27872162308563497</v>
      </c>
      <c r="EX24" s="93">
        <f t="shared" si="47"/>
        <v>0.57173666273976409</v>
      </c>
      <c r="EY24" s="62">
        <v>0.67249999999999999</v>
      </c>
      <c r="EZ24" s="93">
        <v>0.64844138205187696</v>
      </c>
      <c r="FA24" s="93">
        <f t="shared" si="48"/>
        <v>0.96422510342286538</v>
      </c>
      <c r="FB24" s="62" t="s">
        <v>526</v>
      </c>
      <c r="FC24" s="93">
        <v>0</v>
      </c>
      <c r="FD24" s="93" t="str">
        <f t="shared" si="49"/>
        <v>N/A</v>
      </c>
      <c r="FE24" s="62">
        <v>0.36</v>
      </c>
      <c r="FF24" s="93">
        <v>0.25671875</v>
      </c>
      <c r="FG24" s="93">
        <f t="shared" si="50"/>
        <v>0.71310763888888895</v>
      </c>
      <c r="FH24" s="62">
        <v>0.36</v>
      </c>
      <c r="FI24" s="93">
        <v>0.25671875</v>
      </c>
      <c r="FJ24" s="93">
        <f t="shared" si="51"/>
        <v>0.71310763888888895</v>
      </c>
      <c r="FK24" s="54">
        <v>0.85153741496598645</v>
      </c>
      <c r="FL24" s="93">
        <v>0.86817439160718901</v>
      </c>
      <c r="FM24" s="93">
        <f t="shared" si="52"/>
        <v>1.0195375756235763</v>
      </c>
      <c r="FN24" s="54">
        <v>0.61009999999999998</v>
      </c>
      <c r="FO24" s="93">
        <v>0.771891891891892</v>
      </c>
      <c r="FP24" s="93">
        <f t="shared" si="53"/>
        <v>1.2651891360299821</v>
      </c>
      <c r="FQ24" s="63">
        <v>3784</v>
      </c>
      <c r="FR24" s="8">
        <v>2678</v>
      </c>
      <c r="FS24" s="54">
        <f t="shared" si="54"/>
        <v>0.70771670190274838</v>
      </c>
      <c r="FT24" s="63">
        <v>1443</v>
      </c>
      <c r="FU24" s="8">
        <v>1316</v>
      </c>
      <c r="FV24" s="54">
        <f t="shared" si="55"/>
        <v>0.91198891198891197</v>
      </c>
      <c r="FW24" s="63">
        <v>5227</v>
      </c>
      <c r="FX24" s="8">
        <v>3994</v>
      </c>
      <c r="FY24" s="54">
        <f t="shared" si="56"/>
        <v>0.76410943179644153</v>
      </c>
      <c r="FZ24" s="63">
        <v>17908</v>
      </c>
      <c r="GA24" s="8">
        <v>28631</v>
      </c>
      <c r="GB24" s="54">
        <f t="shared" si="57"/>
        <v>1.5987826669644851</v>
      </c>
      <c r="GC24" s="63">
        <v>23135</v>
      </c>
      <c r="GD24" s="8">
        <v>32625</v>
      </c>
      <c r="GE24" s="54">
        <f t="shared" si="58"/>
        <v>1.4102009941646856</v>
      </c>
      <c r="GF24" s="63">
        <v>2221</v>
      </c>
      <c r="GG24" s="8">
        <v>1915</v>
      </c>
      <c r="GH24" s="299">
        <f t="shared" si="59"/>
        <v>0.86222422332282755</v>
      </c>
      <c r="GI24" s="8">
        <v>6592</v>
      </c>
      <c r="GJ24" s="8">
        <v>9852</v>
      </c>
      <c r="GK24" s="93">
        <f t="shared" si="60"/>
        <v>1.4945388349514563</v>
      </c>
      <c r="GL24" s="8">
        <v>915</v>
      </c>
      <c r="GM24" s="8">
        <v>1576</v>
      </c>
      <c r="GN24" s="93">
        <f t="shared" si="61"/>
        <v>1.7224043715846995</v>
      </c>
    </row>
    <row r="25" spans="1:196" s="1" customFormat="1" ht="15" customHeight="1" x14ac:dyDescent="0.6">
      <c r="A25" s="16">
        <v>5</v>
      </c>
      <c r="B25" s="17" t="s">
        <v>520</v>
      </c>
      <c r="C25" s="18">
        <v>9504</v>
      </c>
      <c r="D25" s="17" t="s">
        <v>592</v>
      </c>
      <c r="E25" s="8">
        <v>3203</v>
      </c>
      <c r="F25" s="8">
        <v>3292</v>
      </c>
      <c r="G25" s="351">
        <f t="shared" si="62"/>
        <v>1.0277864502029348</v>
      </c>
      <c r="H25" s="8">
        <v>3409</v>
      </c>
      <c r="I25" s="8">
        <v>3658</v>
      </c>
      <c r="J25" s="351">
        <f t="shared" si="2"/>
        <v>1.0730419477852742</v>
      </c>
      <c r="K25" s="8">
        <v>0</v>
      </c>
      <c r="L25" s="8">
        <v>0</v>
      </c>
      <c r="M25" s="351" t="str">
        <f t="shared" si="3"/>
        <v>N/A</v>
      </c>
      <c r="N25" s="8">
        <v>24</v>
      </c>
      <c r="O25" s="8">
        <v>26</v>
      </c>
      <c r="P25" s="354">
        <f t="shared" si="4"/>
        <v>1.0833333333333333</v>
      </c>
      <c r="Q25" s="8">
        <v>0</v>
      </c>
      <c r="R25" s="8">
        <v>0</v>
      </c>
      <c r="S25" s="354" t="str">
        <f t="shared" si="5"/>
        <v>N/A</v>
      </c>
      <c r="T25" s="8">
        <v>6636</v>
      </c>
      <c r="U25" s="8">
        <v>6976</v>
      </c>
      <c r="V25" s="351">
        <f t="shared" si="0"/>
        <v>1.0512356841470765</v>
      </c>
      <c r="W25" s="8">
        <v>6636</v>
      </c>
      <c r="X25" s="8">
        <v>6976</v>
      </c>
      <c r="Y25" s="351">
        <f t="shared" si="6"/>
        <v>1.0512356841470765</v>
      </c>
      <c r="Z25" s="8">
        <v>182</v>
      </c>
      <c r="AA25" s="8">
        <v>93</v>
      </c>
      <c r="AB25" s="351">
        <f t="shared" si="7"/>
        <v>0.51098901098901095</v>
      </c>
      <c r="AC25" s="8">
        <v>15</v>
      </c>
      <c r="AD25" s="8">
        <v>16</v>
      </c>
      <c r="AE25" s="354">
        <f t="shared" si="8"/>
        <v>1.0666666666666667</v>
      </c>
      <c r="AF25" s="8">
        <v>0</v>
      </c>
      <c r="AG25" s="8">
        <v>0</v>
      </c>
      <c r="AH25" s="354" t="str">
        <f t="shared" si="9"/>
        <v>N/A</v>
      </c>
      <c r="AI25" s="8">
        <v>197</v>
      </c>
      <c r="AJ25" s="8">
        <v>109</v>
      </c>
      <c r="AK25" s="351">
        <f t="shared" si="10"/>
        <v>0.5532994923857868</v>
      </c>
      <c r="AL25" s="8">
        <v>60</v>
      </c>
      <c r="AM25" s="8">
        <v>235</v>
      </c>
      <c r="AN25" s="351">
        <f t="shared" si="11"/>
        <v>3.9166666666666665</v>
      </c>
      <c r="AO25" s="8">
        <v>0</v>
      </c>
      <c r="AP25" s="8">
        <v>0</v>
      </c>
      <c r="AQ25" s="354" t="str">
        <f t="shared" si="12"/>
        <v>N/A</v>
      </c>
      <c r="AR25" s="8">
        <v>0</v>
      </c>
      <c r="AS25" s="8">
        <v>0</v>
      </c>
      <c r="AT25" s="354" t="str">
        <f t="shared" si="13"/>
        <v>N/A</v>
      </c>
      <c r="AU25" s="8">
        <v>60</v>
      </c>
      <c r="AV25" s="8">
        <v>235</v>
      </c>
      <c r="AW25" s="351">
        <f t="shared" si="14"/>
        <v>3.9166666666666665</v>
      </c>
      <c r="AX25" s="8">
        <v>4743</v>
      </c>
      <c r="AY25" s="8">
        <v>4551</v>
      </c>
      <c r="AZ25" s="351">
        <f t="shared" si="15"/>
        <v>0.95951929158760274</v>
      </c>
      <c r="BA25" s="8">
        <v>1052</v>
      </c>
      <c r="BB25" s="8">
        <v>1008</v>
      </c>
      <c r="BC25" s="351">
        <f t="shared" si="16"/>
        <v>0.95817490494296575</v>
      </c>
      <c r="BD25" s="8">
        <v>403</v>
      </c>
      <c r="BE25" s="8">
        <v>401</v>
      </c>
      <c r="BF25" s="354">
        <f t="shared" si="17"/>
        <v>0.99503722084367241</v>
      </c>
      <c r="BG25" s="8">
        <v>15</v>
      </c>
      <c r="BH25" s="8">
        <v>15</v>
      </c>
      <c r="BI25" s="354">
        <f t="shared" si="18"/>
        <v>1</v>
      </c>
      <c r="BJ25" s="8">
        <v>6508</v>
      </c>
      <c r="BK25" s="8">
        <v>6533</v>
      </c>
      <c r="BL25" s="558">
        <f t="shared" si="1"/>
        <v>1.0038414259373079</v>
      </c>
      <c r="BM25" s="8">
        <f>+AX25+BA25+BD25+BG25+BJ25</f>
        <v>12721</v>
      </c>
      <c r="BN25" s="8">
        <v>12508</v>
      </c>
      <c r="BO25" s="351">
        <f t="shared" si="19"/>
        <v>0.98325603333071299</v>
      </c>
      <c r="BP25" s="8">
        <v>30</v>
      </c>
      <c r="BQ25" s="8">
        <v>25</v>
      </c>
      <c r="BR25" s="351">
        <f t="shared" si="20"/>
        <v>0.83333333333333337</v>
      </c>
      <c r="BS25" s="8">
        <v>13008</v>
      </c>
      <c r="BT25" s="8">
        <v>12877</v>
      </c>
      <c r="BU25" s="351">
        <f t="shared" si="21"/>
        <v>0.98992927429274291</v>
      </c>
      <c r="BV25" s="8">
        <v>19644</v>
      </c>
      <c r="BW25" s="8">
        <v>19853</v>
      </c>
      <c r="BX25" s="351">
        <f t="shared" si="22"/>
        <v>1.0106393809814702</v>
      </c>
      <c r="BY25" s="8">
        <v>18400</v>
      </c>
      <c r="BZ25" s="8">
        <v>13440</v>
      </c>
      <c r="CA25" s="357">
        <f t="shared" si="23"/>
        <v>0.73043478260869565</v>
      </c>
      <c r="CB25" s="8">
        <v>29250</v>
      </c>
      <c r="CC25" s="8">
        <v>31475</v>
      </c>
      <c r="CD25" s="357">
        <f t="shared" si="24"/>
        <v>1.076068376068376</v>
      </c>
      <c r="CE25" s="8">
        <v>6400</v>
      </c>
      <c r="CF25" s="8">
        <v>6160</v>
      </c>
      <c r="CG25" s="357">
        <f t="shared" si="25"/>
        <v>0.96250000000000002</v>
      </c>
      <c r="CH25" s="8">
        <v>1380</v>
      </c>
      <c r="CI25" s="8">
        <v>1274</v>
      </c>
      <c r="CJ25" s="351">
        <f t="shared" si="26"/>
        <v>0.92318840579710149</v>
      </c>
      <c r="CK25" s="8">
        <v>7780</v>
      </c>
      <c r="CL25" s="8">
        <v>7434</v>
      </c>
      <c r="CM25" s="357">
        <f t="shared" si="27"/>
        <v>0.95552699228791771</v>
      </c>
      <c r="CN25" s="8">
        <v>9416</v>
      </c>
      <c r="CO25" s="8">
        <v>10570</v>
      </c>
      <c r="CP25" s="357">
        <f t="shared" si="63"/>
        <v>1.1225573491928633</v>
      </c>
      <c r="CQ25" s="8">
        <v>225</v>
      </c>
      <c r="CR25" s="8">
        <v>221</v>
      </c>
      <c r="CS25" s="357">
        <f t="shared" si="28"/>
        <v>0.98222222222222222</v>
      </c>
      <c r="CT25" s="8">
        <v>65071</v>
      </c>
      <c r="CU25" s="8">
        <v>63140</v>
      </c>
      <c r="CV25" s="357">
        <f t="shared" si="29"/>
        <v>0.97032472222649102</v>
      </c>
      <c r="CW25" s="8">
        <v>84715</v>
      </c>
      <c r="CX25" s="8">
        <v>82993</v>
      </c>
      <c r="CY25" s="357">
        <f t="shared" si="30"/>
        <v>0.97967302130673439</v>
      </c>
      <c r="CZ25" s="8">
        <v>9858</v>
      </c>
      <c r="DA25" s="8">
        <v>11013</v>
      </c>
      <c r="DB25" s="354">
        <f t="shared" si="31"/>
        <v>1.1171637248934876</v>
      </c>
      <c r="DC25" s="8">
        <v>240</v>
      </c>
      <c r="DD25" s="8">
        <v>236</v>
      </c>
      <c r="DE25" s="354">
        <f t="shared" si="32"/>
        <v>0.98333333333333328</v>
      </c>
      <c r="DF25" s="8">
        <v>29261</v>
      </c>
      <c r="DG25" s="8">
        <v>24266</v>
      </c>
      <c r="DH25" s="357">
        <f t="shared" si="33"/>
        <v>0.82929496599569397</v>
      </c>
      <c r="DI25" s="62">
        <v>0.85</v>
      </c>
      <c r="DJ25" s="93">
        <v>0.878338528940938</v>
      </c>
      <c r="DK25" s="93">
        <f t="shared" si="34"/>
        <v>1.0333394458128682</v>
      </c>
      <c r="DL25" s="62">
        <v>0.77</v>
      </c>
      <c r="DM25" s="93">
        <v>0.77777777777777801</v>
      </c>
      <c r="DN25" s="93">
        <f t="shared" si="35"/>
        <v>1.0101010101010104</v>
      </c>
      <c r="DO25" s="62">
        <v>0.81</v>
      </c>
      <c r="DP25" s="93">
        <v>0.87046672361574895</v>
      </c>
      <c r="DQ25" s="93">
        <f t="shared" si="36"/>
        <v>1.0746502760688257</v>
      </c>
      <c r="DR25" s="62">
        <v>0.92</v>
      </c>
      <c r="DS25" s="93">
        <v>0.91410488245931298</v>
      </c>
      <c r="DT25" s="93">
        <f t="shared" si="37"/>
        <v>0.99359226354273145</v>
      </c>
      <c r="DU25" s="62">
        <v>0.78</v>
      </c>
      <c r="DV25" s="93">
        <v>0.75341716785128499</v>
      </c>
      <c r="DW25" s="93">
        <f t="shared" si="38"/>
        <v>0.9659194459631858</v>
      </c>
      <c r="DX25" s="62">
        <v>0.85000000000000009</v>
      </c>
      <c r="DY25" s="93">
        <v>0.82984518348623904</v>
      </c>
      <c r="DZ25" s="93">
        <f t="shared" si="39"/>
        <v>0.97628845116028107</v>
      </c>
      <c r="EA25" s="62">
        <v>0.88500000000000001</v>
      </c>
      <c r="EB25" s="93">
        <v>0.88615263053927695</v>
      </c>
      <c r="EC25" s="93">
        <f t="shared" si="40"/>
        <v>1.0013024073890135</v>
      </c>
      <c r="ED25" s="62">
        <v>0.77500000000000002</v>
      </c>
      <c r="EE25" s="93">
        <v>0.75867981140162899</v>
      </c>
      <c r="EF25" s="93">
        <f t="shared" si="41"/>
        <v>0.97894169213113413</v>
      </c>
      <c r="EG25" s="62">
        <v>0.83000000000000007</v>
      </c>
      <c r="EH25" s="93">
        <v>0.85619301868735198</v>
      </c>
      <c r="EI25" s="93">
        <f t="shared" si="42"/>
        <v>1.0315578538401831</v>
      </c>
      <c r="EJ25" s="62">
        <v>0.89</v>
      </c>
      <c r="EK25" s="93">
        <v>0.80167661920073496</v>
      </c>
      <c r="EL25" s="93">
        <f t="shared" si="43"/>
        <v>0.90076024629296059</v>
      </c>
      <c r="EM25" s="62">
        <v>0.22</v>
      </c>
      <c r="EN25" s="93">
        <v>0.26647959183673497</v>
      </c>
      <c r="EO25" s="93">
        <f t="shared" si="44"/>
        <v>1.211270871985159</v>
      </c>
      <c r="EP25" s="62">
        <v>0.55500000000000005</v>
      </c>
      <c r="EQ25" s="93">
        <v>0.63554006968641097</v>
      </c>
      <c r="ER25" s="93">
        <f t="shared" si="45"/>
        <v>1.1451172426782179</v>
      </c>
      <c r="ES25" s="62">
        <v>0.88749999999999996</v>
      </c>
      <c r="ET25" s="93">
        <v>0.82352240025882495</v>
      </c>
      <c r="EU25" s="93">
        <f t="shared" si="46"/>
        <v>0.92791256367191544</v>
      </c>
      <c r="EV25" s="62">
        <v>0.4975</v>
      </c>
      <c r="EW25" s="93">
        <v>0.36112255831204099</v>
      </c>
      <c r="EX25" s="93">
        <f t="shared" si="47"/>
        <v>0.72587448906942909</v>
      </c>
      <c r="EY25" s="62">
        <v>0.6925</v>
      </c>
      <c r="EZ25" s="93">
        <v>0.68832311158772397</v>
      </c>
      <c r="FA25" s="93">
        <f t="shared" si="48"/>
        <v>0.99396839218443889</v>
      </c>
      <c r="FB25" s="62">
        <v>0.88</v>
      </c>
      <c r="FC25" s="93">
        <v>0.66483516483516503</v>
      </c>
      <c r="FD25" s="93">
        <f t="shared" si="49"/>
        <v>0.7554945054945057</v>
      </c>
      <c r="FE25" s="62">
        <v>0.32</v>
      </c>
      <c r="FF25" s="93">
        <v>0.35730519480519501</v>
      </c>
      <c r="FG25" s="93">
        <f t="shared" si="50"/>
        <v>1.1165787337662343</v>
      </c>
      <c r="FH25" s="62">
        <v>0.6</v>
      </c>
      <c r="FI25" s="93">
        <v>0.41000807102502002</v>
      </c>
      <c r="FJ25" s="93">
        <f t="shared" si="51"/>
        <v>0.6833467850417001</v>
      </c>
      <c r="FK25" s="54">
        <v>0.9</v>
      </c>
      <c r="FL25" s="93">
        <v>0.93262507945155704</v>
      </c>
      <c r="FM25" s="93">
        <f t="shared" si="52"/>
        <v>1.0362500882795078</v>
      </c>
      <c r="FN25" s="54">
        <v>0.61009999999999998</v>
      </c>
      <c r="FO25" s="93">
        <v>0.894067796610169</v>
      </c>
      <c r="FP25" s="93">
        <f t="shared" si="53"/>
        <v>1.4654446756436141</v>
      </c>
      <c r="FQ25" s="63">
        <v>6071</v>
      </c>
      <c r="FR25" s="8">
        <v>3494</v>
      </c>
      <c r="FS25" s="54">
        <f t="shared" si="54"/>
        <v>0.57552297809257125</v>
      </c>
      <c r="FT25" s="63">
        <v>1232</v>
      </c>
      <c r="FU25" s="8">
        <v>769</v>
      </c>
      <c r="FV25" s="54">
        <f t="shared" si="55"/>
        <v>0.62418831168831168</v>
      </c>
      <c r="FW25" s="63">
        <v>7303</v>
      </c>
      <c r="FX25" s="8">
        <v>4263</v>
      </c>
      <c r="FY25" s="54">
        <f t="shared" si="56"/>
        <v>0.58373271258386961</v>
      </c>
      <c r="FZ25" s="63">
        <v>33343</v>
      </c>
      <c r="GA25" s="8">
        <v>40282</v>
      </c>
      <c r="GB25" s="54">
        <f t="shared" si="57"/>
        <v>1.2081096482020215</v>
      </c>
      <c r="GC25" s="63">
        <v>40646</v>
      </c>
      <c r="GD25" s="8">
        <v>44545</v>
      </c>
      <c r="GE25" s="54">
        <f t="shared" si="58"/>
        <v>1.0959257983565418</v>
      </c>
      <c r="GF25" s="63">
        <v>2504</v>
      </c>
      <c r="GG25" s="8">
        <v>2390</v>
      </c>
      <c r="GH25" s="299">
        <f t="shared" si="59"/>
        <v>0.95447284345047922</v>
      </c>
      <c r="GI25" s="8">
        <v>7618</v>
      </c>
      <c r="GJ25" s="8">
        <v>9920</v>
      </c>
      <c r="GK25" s="93">
        <f t="shared" si="60"/>
        <v>1.3021790496193226</v>
      </c>
      <c r="GL25" s="8">
        <v>137</v>
      </c>
      <c r="GM25" s="8">
        <v>198</v>
      </c>
      <c r="GN25" s="93">
        <f t="shared" si="61"/>
        <v>1.4452554744525548</v>
      </c>
    </row>
    <row r="26" spans="1:196" s="1" customFormat="1" ht="15" customHeight="1" x14ac:dyDescent="0.6">
      <c r="A26" s="16">
        <v>5</v>
      </c>
      <c r="B26" s="17" t="s">
        <v>520</v>
      </c>
      <c r="C26" s="18">
        <v>9549</v>
      </c>
      <c r="D26" s="17" t="s">
        <v>593</v>
      </c>
      <c r="E26" s="8">
        <v>686</v>
      </c>
      <c r="F26" s="8">
        <v>662</v>
      </c>
      <c r="G26" s="351">
        <f t="shared" si="62"/>
        <v>0.96501457725947526</v>
      </c>
      <c r="H26" s="8">
        <v>825</v>
      </c>
      <c r="I26" s="8">
        <v>1100</v>
      </c>
      <c r="J26" s="351">
        <f t="shared" si="2"/>
        <v>1.3333333333333333</v>
      </c>
      <c r="K26" s="8">
        <v>100</v>
      </c>
      <c r="L26" s="8">
        <v>125</v>
      </c>
      <c r="M26" s="351">
        <f t="shared" si="3"/>
        <v>1.25</v>
      </c>
      <c r="N26" s="8">
        <v>0</v>
      </c>
      <c r="O26" s="8">
        <v>0</v>
      </c>
      <c r="P26" s="354" t="str">
        <f t="shared" si="4"/>
        <v>N/A</v>
      </c>
      <c r="Q26" s="8">
        <v>0</v>
      </c>
      <c r="R26" s="8">
        <v>0</v>
      </c>
      <c r="S26" s="354" t="str">
        <f t="shared" si="5"/>
        <v>N/A</v>
      </c>
      <c r="T26" s="8">
        <v>1611</v>
      </c>
      <c r="U26" s="8">
        <v>1887</v>
      </c>
      <c r="V26" s="351">
        <f t="shared" si="0"/>
        <v>1.1713221601489758</v>
      </c>
      <c r="W26" s="8">
        <v>1611</v>
      </c>
      <c r="X26" s="8">
        <v>1887</v>
      </c>
      <c r="Y26" s="351">
        <f t="shared" si="6"/>
        <v>1.1713221601489758</v>
      </c>
      <c r="Z26" s="8">
        <v>0</v>
      </c>
      <c r="AA26" s="8">
        <v>0</v>
      </c>
      <c r="AB26" s="351" t="str">
        <f t="shared" si="7"/>
        <v>N/A</v>
      </c>
      <c r="AC26" s="8">
        <v>0</v>
      </c>
      <c r="AD26" s="8">
        <v>0</v>
      </c>
      <c r="AE26" s="354" t="str">
        <f t="shared" si="8"/>
        <v>N/A</v>
      </c>
      <c r="AF26" s="8">
        <v>0</v>
      </c>
      <c r="AG26" s="8">
        <v>0</v>
      </c>
      <c r="AH26" s="354" t="str">
        <f t="shared" si="9"/>
        <v>N/A</v>
      </c>
      <c r="AI26" s="8">
        <v>0</v>
      </c>
      <c r="AJ26" s="8">
        <v>0</v>
      </c>
      <c r="AK26" s="351" t="str">
        <f t="shared" si="10"/>
        <v>N/A</v>
      </c>
      <c r="AL26" s="8">
        <v>0</v>
      </c>
      <c r="AM26" s="8">
        <v>0</v>
      </c>
      <c r="AN26" s="351" t="str">
        <f t="shared" si="11"/>
        <v>N/A</v>
      </c>
      <c r="AO26" s="8">
        <v>0</v>
      </c>
      <c r="AP26" s="8">
        <v>0</v>
      </c>
      <c r="AQ26" s="354" t="str">
        <f t="shared" si="12"/>
        <v>N/A</v>
      </c>
      <c r="AR26" s="8">
        <v>15</v>
      </c>
      <c r="AS26" s="8">
        <v>19</v>
      </c>
      <c r="AT26" s="354">
        <f t="shared" si="13"/>
        <v>1.2666666666666666</v>
      </c>
      <c r="AU26" s="8">
        <v>15</v>
      </c>
      <c r="AV26" s="8">
        <v>19</v>
      </c>
      <c r="AW26" s="351">
        <f t="shared" si="14"/>
        <v>1.2666666666666666</v>
      </c>
      <c r="AX26" s="8">
        <v>1086</v>
      </c>
      <c r="AY26" s="8">
        <v>1078</v>
      </c>
      <c r="AZ26" s="351">
        <f t="shared" si="15"/>
        <v>0.99263351749539597</v>
      </c>
      <c r="BA26" s="8">
        <v>340</v>
      </c>
      <c r="BB26" s="8">
        <v>340</v>
      </c>
      <c r="BC26" s="351">
        <f t="shared" si="16"/>
        <v>1</v>
      </c>
      <c r="BD26" s="8">
        <v>294</v>
      </c>
      <c r="BE26" s="8">
        <v>346</v>
      </c>
      <c r="BF26" s="354">
        <f t="shared" si="17"/>
        <v>1.1768707482993197</v>
      </c>
      <c r="BG26" s="8">
        <v>15</v>
      </c>
      <c r="BH26" s="8">
        <v>16</v>
      </c>
      <c r="BI26" s="354">
        <f t="shared" si="18"/>
        <v>1.0666666666666667</v>
      </c>
      <c r="BJ26" s="8">
        <v>2342</v>
      </c>
      <c r="BK26" s="8">
        <v>2260</v>
      </c>
      <c r="BL26" s="558">
        <f t="shared" si="1"/>
        <v>0.96498719043552517</v>
      </c>
      <c r="BM26" s="8">
        <v>4077</v>
      </c>
      <c r="BN26" s="8">
        <v>4040</v>
      </c>
      <c r="BO26" s="351">
        <f t="shared" si="19"/>
        <v>0.99092469953397111</v>
      </c>
      <c r="BP26" s="8">
        <v>0</v>
      </c>
      <c r="BQ26" s="8">
        <v>0</v>
      </c>
      <c r="BR26" s="351" t="str">
        <f t="shared" si="20"/>
        <v>N/A</v>
      </c>
      <c r="BS26" s="8">
        <v>4092</v>
      </c>
      <c r="BT26" s="8">
        <v>4059</v>
      </c>
      <c r="BU26" s="351">
        <f t="shared" si="21"/>
        <v>0.99193548387096775</v>
      </c>
      <c r="BV26" s="8">
        <v>5703</v>
      </c>
      <c r="BW26" s="8">
        <v>5946</v>
      </c>
      <c r="BX26" s="351">
        <f t="shared" si="22"/>
        <v>1.0426091530773278</v>
      </c>
      <c r="BY26" s="8">
        <v>10240</v>
      </c>
      <c r="BZ26" s="8">
        <v>6800</v>
      </c>
      <c r="CA26" s="357">
        <f t="shared" si="23"/>
        <v>0.6640625</v>
      </c>
      <c r="CB26" s="8">
        <v>13470</v>
      </c>
      <c r="CC26" s="8">
        <v>17218</v>
      </c>
      <c r="CD26" s="357">
        <f t="shared" si="24"/>
        <v>1.2782479584261321</v>
      </c>
      <c r="CE26" s="8">
        <v>3840</v>
      </c>
      <c r="CF26" s="8">
        <v>2960</v>
      </c>
      <c r="CG26" s="357">
        <f t="shared" si="25"/>
        <v>0.77083333333333337</v>
      </c>
      <c r="CH26" s="8">
        <v>1320</v>
      </c>
      <c r="CI26" s="8">
        <v>1231</v>
      </c>
      <c r="CJ26" s="351">
        <f t="shared" si="26"/>
        <v>0.93257575757575761</v>
      </c>
      <c r="CK26" s="8">
        <v>5160</v>
      </c>
      <c r="CL26" s="8">
        <v>4191</v>
      </c>
      <c r="CM26" s="357">
        <f t="shared" si="27"/>
        <v>0.81220930232558142</v>
      </c>
      <c r="CN26" s="8">
        <v>11946</v>
      </c>
      <c r="CO26" s="8">
        <v>14941</v>
      </c>
      <c r="CP26" s="357">
        <f t="shared" si="63"/>
        <v>1.250711535241922</v>
      </c>
      <c r="CQ26" s="8">
        <v>225</v>
      </c>
      <c r="CR26" s="8">
        <v>255</v>
      </c>
      <c r="CS26" s="357">
        <f t="shared" si="28"/>
        <v>1.1333333333333333</v>
      </c>
      <c r="CT26" s="8">
        <v>41041</v>
      </c>
      <c r="CU26" s="8">
        <v>43405</v>
      </c>
      <c r="CV26" s="357">
        <f t="shared" si="29"/>
        <v>1.0576009356497162</v>
      </c>
      <c r="CW26" s="8">
        <v>46744</v>
      </c>
      <c r="CX26" s="8">
        <v>49351</v>
      </c>
      <c r="CY26" s="357">
        <f t="shared" si="30"/>
        <v>1.055771863768612</v>
      </c>
      <c r="CZ26" s="8">
        <v>12240</v>
      </c>
      <c r="DA26" s="8">
        <v>15287</v>
      </c>
      <c r="DB26" s="354">
        <f t="shared" si="31"/>
        <v>1.248937908496732</v>
      </c>
      <c r="DC26" s="8">
        <v>255</v>
      </c>
      <c r="DD26" s="8">
        <v>290</v>
      </c>
      <c r="DE26" s="354">
        <f t="shared" si="32"/>
        <v>1.1372549019607843</v>
      </c>
      <c r="DF26" s="8">
        <v>15178</v>
      </c>
      <c r="DG26" s="8">
        <v>11200</v>
      </c>
      <c r="DH26" s="357">
        <f t="shared" si="33"/>
        <v>0.73791013308736331</v>
      </c>
      <c r="DI26" s="62">
        <v>0.82</v>
      </c>
      <c r="DJ26" s="93">
        <v>0.85856413014251098</v>
      </c>
      <c r="DK26" s="93">
        <f t="shared" si="34"/>
        <v>1.0470294270030622</v>
      </c>
      <c r="DL26" s="62">
        <v>0.69</v>
      </c>
      <c r="DM26" s="93">
        <v>0.46764705882352903</v>
      </c>
      <c r="DN26" s="93">
        <f t="shared" si="35"/>
        <v>0.67774936061381019</v>
      </c>
      <c r="DO26" s="62">
        <v>0.75499999999999989</v>
      </c>
      <c r="DP26" s="93">
        <v>0.82581916728258198</v>
      </c>
      <c r="DQ26" s="93">
        <f t="shared" si="36"/>
        <v>1.0938002215663338</v>
      </c>
      <c r="DR26" s="62">
        <v>0.91</v>
      </c>
      <c r="DS26" s="93">
        <v>0.87293519695044497</v>
      </c>
      <c r="DT26" s="93">
        <f t="shared" si="37"/>
        <v>0.9592694471982911</v>
      </c>
      <c r="DU26" s="62">
        <v>0.79</v>
      </c>
      <c r="DV26" s="93">
        <v>0.80363636363636404</v>
      </c>
      <c r="DW26" s="93">
        <f t="shared" si="38"/>
        <v>1.0172612197928659</v>
      </c>
      <c r="DX26" s="62">
        <v>0.85000000000000009</v>
      </c>
      <c r="DY26" s="93">
        <v>0.83253842077371498</v>
      </c>
      <c r="DZ26" s="93">
        <f t="shared" si="39"/>
        <v>0.97945696561613516</v>
      </c>
      <c r="EA26" s="62">
        <v>0.86499999999999999</v>
      </c>
      <c r="EB26" s="93">
        <v>0.86107412339103395</v>
      </c>
      <c r="EC26" s="93">
        <f t="shared" si="40"/>
        <v>0.99546141432489477</v>
      </c>
      <c r="ED26" s="62">
        <v>0.74</v>
      </c>
      <c r="EE26" s="93">
        <v>0.72430555555555498</v>
      </c>
      <c r="EF26" s="93">
        <f t="shared" si="41"/>
        <v>0.9787912912912905</v>
      </c>
      <c r="EG26" s="62">
        <v>0.80249999999999999</v>
      </c>
      <c r="EH26" s="93">
        <v>0.82795156407669002</v>
      </c>
      <c r="EI26" s="93">
        <f t="shared" si="42"/>
        <v>1.0317153446438505</v>
      </c>
      <c r="EJ26" s="62">
        <v>0.89</v>
      </c>
      <c r="EK26" s="93">
        <v>0.87689106850943699</v>
      </c>
      <c r="EL26" s="93">
        <f t="shared" si="43"/>
        <v>0.98527086349374937</v>
      </c>
      <c r="EM26" s="62">
        <v>0.22</v>
      </c>
      <c r="EN26" s="93">
        <v>0.117110655737705</v>
      </c>
      <c r="EO26" s="93">
        <f t="shared" si="44"/>
        <v>0.53232116244411365</v>
      </c>
      <c r="EP26" s="62">
        <v>0.55500000000000005</v>
      </c>
      <c r="EQ26" s="93">
        <v>0.70604769035825399</v>
      </c>
      <c r="ER26" s="93">
        <f t="shared" si="45"/>
        <v>1.2721580006455027</v>
      </c>
      <c r="ES26" s="62">
        <v>0.87749999999999995</v>
      </c>
      <c r="ET26" s="93">
        <v>0.87502293517863206</v>
      </c>
      <c r="EU26" s="93">
        <f t="shared" si="46"/>
        <v>0.99717713410670328</v>
      </c>
      <c r="EV26" s="62">
        <v>0.48</v>
      </c>
      <c r="EW26" s="93">
        <v>0.19517857142857101</v>
      </c>
      <c r="EX26" s="93">
        <f t="shared" si="47"/>
        <v>0.40662202380952295</v>
      </c>
      <c r="EY26" s="62">
        <v>0.67874999999999996</v>
      </c>
      <c r="EZ26" s="93">
        <v>0.72073514214504297</v>
      </c>
      <c r="FA26" s="93">
        <f t="shared" si="48"/>
        <v>1.0618565630129546</v>
      </c>
      <c r="FB26" s="62">
        <v>0.94</v>
      </c>
      <c r="FC26" s="93">
        <v>0.92851340373679903</v>
      </c>
      <c r="FD26" s="93">
        <f t="shared" si="49"/>
        <v>0.98778021674127559</v>
      </c>
      <c r="FE26" s="62">
        <v>0.31</v>
      </c>
      <c r="FF26" s="93">
        <v>0.135472972972973</v>
      </c>
      <c r="FG26" s="93">
        <f t="shared" si="50"/>
        <v>0.43700959023539682</v>
      </c>
      <c r="FH26" s="62">
        <v>0.625</v>
      </c>
      <c r="FI26" s="93">
        <v>0.36840849439274598</v>
      </c>
      <c r="FJ26" s="93">
        <f t="shared" si="51"/>
        <v>0.58945359102839356</v>
      </c>
      <c r="FK26" s="54">
        <v>0.86102308736985056</v>
      </c>
      <c r="FL26" s="93">
        <v>0.87688885981553</v>
      </c>
      <c r="FM26" s="93">
        <f t="shared" si="52"/>
        <v>1.0184266515943774</v>
      </c>
      <c r="FN26" s="54">
        <v>0.61009999999999998</v>
      </c>
      <c r="FO26" s="93">
        <v>0.84137931034482805</v>
      </c>
      <c r="FP26" s="93">
        <f t="shared" si="53"/>
        <v>1.3790842654398101</v>
      </c>
      <c r="FQ26" s="63">
        <v>1539</v>
      </c>
      <c r="FR26" s="8">
        <v>1207</v>
      </c>
      <c r="FS26" s="54">
        <f t="shared" si="54"/>
        <v>0.7842755035737492</v>
      </c>
      <c r="FT26" s="63">
        <v>317</v>
      </c>
      <c r="FU26" s="8">
        <v>247</v>
      </c>
      <c r="FV26" s="54">
        <f t="shared" si="55"/>
        <v>0.77917981072555209</v>
      </c>
      <c r="FW26" s="63">
        <v>1856</v>
      </c>
      <c r="FX26" s="8">
        <v>1454</v>
      </c>
      <c r="FY26" s="54">
        <f t="shared" si="56"/>
        <v>0.78340517241379315</v>
      </c>
      <c r="FZ26" s="63">
        <v>16672</v>
      </c>
      <c r="GA26" s="8">
        <v>30706</v>
      </c>
      <c r="GB26" s="54">
        <f t="shared" si="57"/>
        <v>1.841770633397313</v>
      </c>
      <c r="GC26" s="63">
        <v>18528</v>
      </c>
      <c r="GD26" s="8">
        <v>32160</v>
      </c>
      <c r="GE26" s="54">
        <f t="shared" si="58"/>
        <v>1.7357512953367875</v>
      </c>
      <c r="GF26" s="63">
        <v>872</v>
      </c>
      <c r="GG26" s="8">
        <v>874</v>
      </c>
      <c r="GH26" s="299">
        <f t="shared" si="59"/>
        <v>1.0022935779816513</v>
      </c>
      <c r="GI26" s="8">
        <v>9083</v>
      </c>
      <c r="GJ26" s="8">
        <v>13136</v>
      </c>
      <c r="GK26" s="93">
        <f t="shared" si="60"/>
        <v>1.4462182098425631</v>
      </c>
      <c r="GL26" s="8">
        <v>137</v>
      </c>
      <c r="GM26" s="8">
        <v>213</v>
      </c>
      <c r="GN26" s="93">
        <f t="shared" si="61"/>
        <v>1.5547445255474452</v>
      </c>
    </row>
    <row r="27" spans="1:196" s="1" customFormat="1" ht="15" customHeight="1" x14ac:dyDescent="0.6">
      <c r="A27" s="16">
        <v>8</v>
      </c>
      <c r="B27" s="17" t="s">
        <v>521</v>
      </c>
      <c r="C27" s="18">
        <v>9103</v>
      </c>
      <c r="D27" s="17" t="s">
        <v>594</v>
      </c>
      <c r="E27" s="8">
        <v>1242</v>
      </c>
      <c r="F27" s="8">
        <v>1258</v>
      </c>
      <c r="G27" s="351">
        <f t="shared" si="62"/>
        <v>1.0128824476650564</v>
      </c>
      <c r="H27" s="8">
        <v>1650</v>
      </c>
      <c r="I27" s="8">
        <v>1844</v>
      </c>
      <c r="J27" s="351">
        <f t="shared" si="2"/>
        <v>1.1175757575757577</v>
      </c>
      <c r="K27" s="8">
        <v>0</v>
      </c>
      <c r="L27" s="8">
        <v>43</v>
      </c>
      <c r="M27" s="351" t="str">
        <f t="shared" si="3"/>
        <v>N/A</v>
      </c>
      <c r="N27" s="8">
        <v>54</v>
      </c>
      <c r="O27" s="8">
        <v>87</v>
      </c>
      <c r="P27" s="354">
        <f t="shared" si="4"/>
        <v>1.6111111111111112</v>
      </c>
      <c r="Q27" s="8">
        <v>24</v>
      </c>
      <c r="R27" s="8">
        <v>24</v>
      </c>
      <c r="S27" s="354">
        <f t="shared" si="5"/>
        <v>1</v>
      </c>
      <c r="T27" s="8">
        <v>2970</v>
      </c>
      <c r="U27" s="8">
        <v>3256</v>
      </c>
      <c r="V27" s="351">
        <f t="shared" si="0"/>
        <v>1.0962962962962963</v>
      </c>
      <c r="W27" s="8">
        <v>2970</v>
      </c>
      <c r="X27" s="8">
        <v>3256</v>
      </c>
      <c r="Y27" s="351">
        <f t="shared" si="6"/>
        <v>1.0962962962962963</v>
      </c>
      <c r="Z27" s="8">
        <v>253</v>
      </c>
      <c r="AA27" s="8">
        <v>247</v>
      </c>
      <c r="AB27" s="351">
        <f t="shared" si="7"/>
        <v>0.97628458498023718</v>
      </c>
      <c r="AC27" s="8">
        <v>15</v>
      </c>
      <c r="AD27" s="8">
        <v>19</v>
      </c>
      <c r="AE27" s="354">
        <f t="shared" si="8"/>
        <v>1.2666666666666666</v>
      </c>
      <c r="AF27" s="8">
        <v>71</v>
      </c>
      <c r="AG27" s="8">
        <v>72</v>
      </c>
      <c r="AH27" s="354">
        <f t="shared" si="9"/>
        <v>1.0140845070422535</v>
      </c>
      <c r="AI27" s="8">
        <v>339</v>
      </c>
      <c r="AJ27" s="8">
        <v>338</v>
      </c>
      <c r="AK27" s="351">
        <f t="shared" si="10"/>
        <v>0.99705014749262533</v>
      </c>
      <c r="AL27" s="8">
        <v>0</v>
      </c>
      <c r="AM27" s="8">
        <v>0</v>
      </c>
      <c r="AN27" s="351" t="str">
        <f t="shared" si="11"/>
        <v>N/A</v>
      </c>
      <c r="AO27" s="8">
        <v>15</v>
      </c>
      <c r="AP27" s="8">
        <v>15</v>
      </c>
      <c r="AQ27" s="354">
        <f t="shared" si="12"/>
        <v>1</v>
      </c>
      <c r="AR27" s="8">
        <v>0</v>
      </c>
      <c r="AS27" s="8">
        <v>0</v>
      </c>
      <c r="AT27" s="354" t="str">
        <f t="shared" si="13"/>
        <v>N/A</v>
      </c>
      <c r="AU27" s="8">
        <v>15</v>
      </c>
      <c r="AV27" s="8">
        <v>15</v>
      </c>
      <c r="AW27" s="351">
        <f t="shared" si="14"/>
        <v>1</v>
      </c>
      <c r="AX27" s="8">
        <v>3820</v>
      </c>
      <c r="AY27" s="8">
        <v>3928</v>
      </c>
      <c r="AZ27" s="351">
        <f t="shared" si="15"/>
        <v>1.0282722513089004</v>
      </c>
      <c r="BA27" s="8">
        <v>400</v>
      </c>
      <c r="BB27" s="8">
        <v>407</v>
      </c>
      <c r="BC27" s="351">
        <f t="shared" si="16"/>
        <v>1.0175000000000001</v>
      </c>
      <c r="BD27" s="8">
        <v>194</v>
      </c>
      <c r="BE27" s="8">
        <v>226</v>
      </c>
      <c r="BF27" s="354">
        <f t="shared" si="17"/>
        <v>1.1649484536082475</v>
      </c>
      <c r="BG27" s="8">
        <v>147</v>
      </c>
      <c r="BH27" s="8">
        <v>149</v>
      </c>
      <c r="BI27" s="354">
        <f t="shared" si="18"/>
        <v>1.0136054421768708</v>
      </c>
      <c r="BJ27" s="8">
        <v>5969</v>
      </c>
      <c r="BK27" s="8">
        <v>6194</v>
      </c>
      <c r="BL27" s="558">
        <f t="shared" si="1"/>
        <v>1.0376947562405763</v>
      </c>
      <c r="BM27" s="8">
        <v>10530</v>
      </c>
      <c r="BN27" s="8">
        <v>10904</v>
      </c>
      <c r="BO27" s="351">
        <f t="shared" si="19"/>
        <v>1.0355175688509022</v>
      </c>
      <c r="BP27" s="8">
        <v>0</v>
      </c>
      <c r="BQ27" s="8">
        <v>0</v>
      </c>
      <c r="BR27" s="351" t="str">
        <f t="shared" si="20"/>
        <v>N/A</v>
      </c>
      <c r="BS27" s="8">
        <v>10884</v>
      </c>
      <c r="BT27" s="8">
        <v>11257</v>
      </c>
      <c r="BU27" s="351">
        <f t="shared" si="21"/>
        <v>1.0342704887908858</v>
      </c>
      <c r="BV27" s="8">
        <v>13854</v>
      </c>
      <c r="BW27" s="8">
        <v>14513</v>
      </c>
      <c r="BX27" s="351">
        <f t="shared" si="22"/>
        <v>1.0475674895337086</v>
      </c>
      <c r="BY27" s="8">
        <v>46720</v>
      </c>
      <c r="BZ27" s="8">
        <v>41120</v>
      </c>
      <c r="CA27" s="357">
        <f t="shared" si="23"/>
        <v>0.88013698630136983</v>
      </c>
      <c r="CB27" s="8">
        <v>45000</v>
      </c>
      <c r="CC27" s="8">
        <v>51699</v>
      </c>
      <c r="CD27" s="357">
        <f t="shared" si="24"/>
        <v>1.1488666666666667</v>
      </c>
      <c r="CE27" s="8">
        <v>8960</v>
      </c>
      <c r="CF27" s="8">
        <v>8000</v>
      </c>
      <c r="CG27" s="357">
        <f t="shared" si="25"/>
        <v>0.8928571428571429</v>
      </c>
      <c r="CH27" s="8">
        <v>3000</v>
      </c>
      <c r="CI27" s="8">
        <v>3646</v>
      </c>
      <c r="CJ27" s="351">
        <f t="shared" si="26"/>
        <v>1.2153333333333334</v>
      </c>
      <c r="CK27" s="8">
        <v>11960</v>
      </c>
      <c r="CL27" s="8">
        <v>11646</v>
      </c>
      <c r="CM27" s="357">
        <f t="shared" si="27"/>
        <v>0.97374581939799332</v>
      </c>
      <c r="CN27" s="8">
        <v>4211</v>
      </c>
      <c r="CO27" s="8">
        <v>5024</v>
      </c>
      <c r="CP27" s="357">
        <f t="shared" si="63"/>
        <v>1.1930657800997388</v>
      </c>
      <c r="CQ27" s="8">
        <v>600</v>
      </c>
      <c r="CR27" s="8">
        <v>1352</v>
      </c>
      <c r="CS27" s="357">
        <f t="shared" si="28"/>
        <v>2.2533333333333334</v>
      </c>
      <c r="CT27" s="8">
        <v>108491</v>
      </c>
      <c r="CU27" s="8">
        <v>110841</v>
      </c>
      <c r="CV27" s="357">
        <f t="shared" si="29"/>
        <v>1.0216607829220856</v>
      </c>
      <c r="CW27" s="8">
        <v>122345</v>
      </c>
      <c r="CX27" s="8">
        <v>125354</v>
      </c>
      <c r="CY27" s="357">
        <f t="shared" si="30"/>
        <v>1.0245943847317014</v>
      </c>
      <c r="CZ27" s="8">
        <v>4489</v>
      </c>
      <c r="DA27" s="8">
        <v>5371</v>
      </c>
      <c r="DB27" s="354">
        <f t="shared" si="31"/>
        <v>1.1964802851414569</v>
      </c>
      <c r="DC27" s="8">
        <v>842</v>
      </c>
      <c r="DD27" s="8">
        <v>1597</v>
      </c>
      <c r="DE27" s="354">
        <f t="shared" si="32"/>
        <v>1.8966745843230404</v>
      </c>
      <c r="DF27" s="8">
        <v>57730</v>
      </c>
      <c r="DG27" s="8">
        <v>51371</v>
      </c>
      <c r="DH27" s="357">
        <f t="shared" si="33"/>
        <v>0.8898492984583406</v>
      </c>
      <c r="DI27" s="62">
        <v>0.99</v>
      </c>
      <c r="DJ27" s="93">
        <v>0.96276497695852503</v>
      </c>
      <c r="DK27" s="93">
        <f t="shared" si="34"/>
        <v>0.97248987571568191</v>
      </c>
      <c r="DL27" s="62">
        <v>0.97</v>
      </c>
      <c r="DM27" s="93">
        <v>0.97788697788697798</v>
      </c>
      <c r="DN27" s="93">
        <f t="shared" si="35"/>
        <v>1.0081309050381217</v>
      </c>
      <c r="DO27" s="62">
        <v>0.98</v>
      </c>
      <c r="DP27" s="93">
        <v>0.96331171715377095</v>
      </c>
      <c r="DQ27" s="93">
        <f t="shared" si="36"/>
        <v>0.98297113995282748</v>
      </c>
      <c r="DR27" s="62">
        <v>0.92</v>
      </c>
      <c r="DS27" s="93">
        <v>0.91147308781869696</v>
      </c>
      <c r="DT27" s="93">
        <f t="shared" si="37"/>
        <v>0.99073161719423575</v>
      </c>
      <c r="DU27" s="62">
        <v>0.97</v>
      </c>
      <c r="DV27" s="93">
        <v>0.94577006507592198</v>
      </c>
      <c r="DW27" s="93">
        <f t="shared" si="38"/>
        <v>0.97502068564528044</v>
      </c>
      <c r="DX27" s="62">
        <v>0.94500000000000006</v>
      </c>
      <c r="DY27" s="93">
        <v>0.93089680589680601</v>
      </c>
      <c r="DZ27" s="93">
        <f t="shared" si="39"/>
        <v>0.98507598507598515</v>
      </c>
      <c r="EA27" s="62">
        <v>0.95500000000000007</v>
      </c>
      <c r="EB27" s="93">
        <v>0.95685858750611597</v>
      </c>
      <c r="EC27" s="93">
        <f t="shared" si="40"/>
        <v>1.00194616492787</v>
      </c>
      <c r="ED27" s="62">
        <v>0.97</v>
      </c>
      <c r="EE27" s="93">
        <v>0.95157707685473103</v>
      </c>
      <c r="EF27" s="93">
        <f t="shared" si="41"/>
        <v>0.9810072957265269</v>
      </c>
      <c r="EG27" s="62">
        <v>0.96250000000000002</v>
      </c>
      <c r="EH27" s="93">
        <v>0.95603941294012196</v>
      </c>
      <c r="EI27" s="93">
        <f t="shared" si="42"/>
        <v>0.99328770175597081</v>
      </c>
      <c r="EJ27" s="62">
        <v>0.84</v>
      </c>
      <c r="EK27" s="93">
        <v>0.91255812446331097</v>
      </c>
      <c r="EL27" s="93">
        <f t="shared" si="43"/>
        <v>1.0863787195991799</v>
      </c>
      <c r="EM27" s="62">
        <v>0.27</v>
      </c>
      <c r="EN27" s="93">
        <v>0.23870114006514601</v>
      </c>
      <c r="EO27" s="93">
        <f t="shared" si="44"/>
        <v>0.88407829653757775</v>
      </c>
      <c r="EP27" s="62">
        <v>0.55499999999999994</v>
      </c>
      <c r="EQ27" s="93">
        <v>0.61393347227109096</v>
      </c>
      <c r="ER27" s="93">
        <f t="shared" si="45"/>
        <v>1.1061864365244884</v>
      </c>
      <c r="ES27" s="62">
        <v>0.89749999999999996</v>
      </c>
      <c r="ET27" s="93">
        <v>0.91990051768649495</v>
      </c>
      <c r="EU27" s="93">
        <f t="shared" si="46"/>
        <v>1.0249587940796601</v>
      </c>
      <c r="EV27" s="62">
        <v>0.62</v>
      </c>
      <c r="EW27" s="93">
        <v>0.26993829203247</v>
      </c>
      <c r="EX27" s="93">
        <f t="shared" si="47"/>
        <v>0.43538434198785486</v>
      </c>
      <c r="EY27" s="62">
        <v>0.75875000000000004</v>
      </c>
      <c r="EZ27" s="93">
        <v>0.65354117140258805</v>
      </c>
      <c r="FA27" s="93">
        <f t="shared" si="48"/>
        <v>0.86133927038232361</v>
      </c>
      <c r="FB27" s="62">
        <v>0.7</v>
      </c>
      <c r="FC27" s="93">
        <v>0.64207350521119</v>
      </c>
      <c r="FD27" s="93">
        <f t="shared" si="49"/>
        <v>0.91724786458741436</v>
      </c>
      <c r="FE27" s="62">
        <v>0.23</v>
      </c>
      <c r="FF27" s="93">
        <v>0.31574999999999998</v>
      </c>
      <c r="FG27" s="93">
        <f t="shared" si="50"/>
        <v>1.3728260869565216</v>
      </c>
      <c r="FH27" s="62">
        <v>0.46499999999999997</v>
      </c>
      <c r="FI27" s="93">
        <v>0.41791172934913301</v>
      </c>
      <c r="FJ27" s="93">
        <f t="shared" si="51"/>
        <v>0.8987349018260925</v>
      </c>
      <c r="FK27" s="54">
        <v>0.84668933139064273</v>
      </c>
      <c r="FL27" s="93">
        <v>0.92291938186557398</v>
      </c>
      <c r="FM27" s="93">
        <f t="shared" si="52"/>
        <v>1.0900330825590154</v>
      </c>
      <c r="FN27" s="54">
        <v>0.61009999999999998</v>
      </c>
      <c r="FO27" s="93">
        <v>0.98121477770820298</v>
      </c>
      <c r="FP27" s="93">
        <f t="shared" si="53"/>
        <v>1.608285162609741</v>
      </c>
      <c r="FQ27" s="63">
        <v>5223</v>
      </c>
      <c r="FR27" s="8">
        <v>4494</v>
      </c>
      <c r="FS27" s="54">
        <f t="shared" si="54"/>
        <v>0.86042504307869039</v>
      </c>
      <c r="FT27" s="63">
        <v>861</v>
      </c>
      <c r="FU27" s="8">
        <v>402</v>
      </c>
      <c r="FV27" s="54">
        <f t="shared" si="55"/>
        <v>0.46689895470383275</v>
      </c>
      <c r="FW27" s="63">
        <v>6084</v>
      </c>
      <c r="FX27" s="8">
        <v>4896</v>
      </c>
      <c r="FY27" s="54">
        <f t="shared" si="56"/>
        <v>0.80473372781065089</v>
      </c>
      <c r="FZ27" s="63">
        <v>54575</v>
      </c>
      <c r="GA27" s="8">
        <v>64583</v>
      </c>
      <c r="GB27" s="54">
        <f t="shared" si="57"/>
        <v>1.1833806688043975</v>
      </c>
      <c r="GC27" s="63">
        <v>60659</v>
      </c>
      <c r="GD27" s="8">
        <v>69479</v>
      </c>
      <c r="GE27" s="54">
        <f t="shared" si="58"/>
        <v>1.1454029904878089</v>
      </c>
      <c r="GF27" s="63">
        <v>2673</v>
      </c>
      <c r="GG27" s="8">
        <v>2688</v>
      </c>
      <c r="GH27" s="299">
        <f t="shared" si="59"/>
        <v>1.005611672278339</v>
      </c>
      <c r="GI27" s="8">
        <v>2850</v>
      </c>
      <c r="GJ27" s="8">
        <v>3581</v>
      </c>
      <c r="GK27" s="93">
        <f t="shared" si="60"/>
        <v>1.2564912280701754</v>
      </c>
      <c r="GL27" s="8">
        <v>366</v>
      </c>
      <c r="GM27" s="8">
        <v>1391</v>
      </c>
      <c r="GN27" s="93">
        <f t="shared" si="61"/>
        <v>3.8005464480874318</v>
      </c>
    </row>
    <row r="28" spans="1:196" s="1" customFormat="1" ht="15" customHeight="1" x14ac:dyDescent="0.6">
      <c r="A28" s="16">
        <v>8</v>
      </c>
      <c r="B28" s="17" t="s">
        <v>521</v>
      </c>
      <c r="C28" s="18">
        <v>9207</v>
      </c>
      <c r="D28" s="17" t="s">
        <v>595</v>
      </c>
      <c r="E28" s="8">
        <v>2705</v>
      </c>
      <c r="F28" s="8">
        <v>2974</v>
      </c>
      <c r="G28" s="351">
        <f t="shared" si="62"/>
        <v>1.0994454713493531</v>
      </c>
      <c r="H28" s="8">
        <v>2930</v>
      </c>
      <c r="I28" s="8">
        <v>3047</v>
      </c>
      <c r="J28" s="351">
        <f t="shared" si="2"/>
        <v>1.0399317406143345</v>
      </c>
      <c r="K28" s="8">
        <v>0</v>
      </c>
      <c r="L28" s="8">
        <v>0</v>
      </c>
      <c r="M28" s="351" t="str">
        <f t="shared" si="3"/>
        <v>N/A</v>
      </c>
      <c r="N28" s="8">
        <v>0</v>
      </c>
      <c r="O28" s="8">
        <v>0</v>
      </c>
      <c r="P28" s="354" t="str">
        <f t="shared" si="4"/>
        <v>N/A</v>
      </c>
      <c r="Q28" s="8">
        <v>0</v>
      </c>
      <c r="R28" s="8">
        <v>0</v>
      </c>
      <c r="S28" s="354" t="str">
        <f t="shared" si="5"/>
        <v>N/A</v>
      </c>
      <c r="T28" s="8">
        <v>5635</v>
      </c>
      <c r="U28" s="8">
        <v>6021</v>
      </c>
      <c r="V28" s="351">
        <f t="shared" si="0"/>
        <v>1.0685004436557231</v>
      </c>
      <c r="W28" s="8">
        <v>5635</v>
      </c>
      <c r="X28" s="8">
        <v>6021</v>
      </c>
      <c r="Y28" s="351">
        <f t="shared" si="6"/>
        <v>1.0685004436557231</v>
      </c>
      <c r="Z28" s="8">
        <v>0</v>
      </c>
      <c r="AA28" s="8">
        <v>0</v>
      </c>
      <c r="AB28" s="351" t="str">
        <f t="shared" si="7"/>
        <v>N/A</v>
      </c>
      <c r="AC28" s="8">
        <v>0</v>
      </c>
      <c r="AD28" s="8">
        <v>0</v>
      </c>
      <c r="AE28" s="354" t="str">
        <f t="shared" si="8"/>
        <v>N/A</v>
      </c>
      <c r="AF28" s="8">
        <v>0</v>
      </c>
      <c r="AG28" s="8">
        <v>0</v>
      </c>
      <c r="AH28" s="354" t="str">
        <f t="shared" si="9"/>
        <v>N/A</v>
      </c>
      <c r="AI28" s="8">
        <v>0</v>
      </c>
      <c r="AJ28" s="8">
        <v>0</v>
      </c>
      <c r="AK28" s="351" t="str">
        <f t="shared" si="10"/>
        <v>N/A</v>
      </c>
      <c r="AL28" s="8">
        <v>0</v>
      </c>
      <c r="AM28" s="8">
        <v>0</v>
      </c>
      <c r="AN28" s="351" t="str">
        <f t="shared" si="11"/>
        <v>N/A</v>
      </c>
      <c r="AO28" s="8">
        <v>0</v>
      </c>
      <c r="AP28" s="8">
        <v>0</v>
      </c>
      <c r="AQ28" s="354" t="str">
        <f t="shared" si="12"/>
        <v>N/A</v>
      </c>
      <c r="AR28" s="8">
        <v>0</v>
      </c>
      <c r="AS28" s="8">
        <v>0</v>
      </c>
      <c r="AT28" s="354" t="str">
        <f t="shared" si="13"/>
        <v>N/A</v>
      </c>
      <c r="AU28" s="8">
        <v>0</v>
      </c>
      <c r="AV28" s="8">
        <v>0</v>
      </c>
      <c r="AW28" s="351" t="str">
        <f t="shared" si="14"/>
        <v>N/A</v>
      </c>
      <c r="AX28" s="8">
        <v>6036</v>
      </c>
      <c r="AY28" s="8">
        <v>6107</v>
      </c>
      <c r="AZ28" s="351">
        <f t="shared" si="15"/>
        <v>1.0117627567925778</v>
      </c>
      <c r="BA28" s="8">
        <v>352</v>
      </c>
      <c r="BB28" s="8">
        <v>397</v>
      </c>
      <c r="BC28" s="351">
        <f t="shared" si="16"/>
        <v>1.1278409090909092</v>
      </c>
      <c r="BD28" s="8">
        <v>0</v>
      </c>
      <c r="BE28" s="8">
        <v>0</v>
      </c>
      <c r="BF28" s="354" t="str">
        <f t="shared" si="17"/>
        <v>N/A</v>
      </c>
      <c r="BG28" s="8">
        <v>15</v>
      </c>
      <c r="BH28" s="8">
        <v>17</v>
      </c>
      <c r="BI28" s="354">
        <f t="shared" si="18"/>
        <v>1.1333333333333333</v>
      </c>
      <c r="BJ28" s="8">
        <v>5035</v>
      </c>
      <c r="BK28" s="8">
        <v>5314</v>
      </c>
      <c r="BL28" s="558">
        <f t="shared" si="1"/>
        <v>1.0554121151936444</v>
      </c>
      <c r="BM28" s="8">
        <v>11438</v>
      </c>
      <c r="BN28" s="8">
        <v>11835</v>
      </c>
      <c r="BO28" s="351">
        <f t="shared" si="19"/>
        <v>1.0347088651862213</v>
      </c>
      <c r="BP28" s="8">
        <v>0</v>
      </c>
      <c r="BQ28" s="8">
        <v>0</v>
      </c>
      <c r="BR28" s="351" t="str">
        <f t="shared" si="20"/>
        <v>N/A</v>
      </c>
      <c r="BS28" s="8">
        <v>11438</v>
      </c>
      <c r="BT28" s="8">
        <v>11835</v>
      </c>
      <c r="BU28" s="351">
        <f t="shared" si="21"/>
        <v>1.0347088651862213</v>
      </c>
      <c r="BV28" s="8">
        <v>17073</v>
      </c>
      <c r="BW28" s="8">
        <v>17856</v>
      </c>
      <c r="BX28" s="351">
        <f t="shared" si="22"/>
        <v>1.0458618871903005</v>
      </c>
      <c r="BY28" s="8">
        <v>68480</v>
      </c>
      <c r="BZ28" s="8">
        <v>61680</v>
      </c>
      <c r="CA28" s="357">
        <f t="shared" si="23"/>
        <v>0.90070093457943923</v>
      </c>
      <c r="CB28" s="8">
        <v>37530</v>
      </c>
      <c r="CC28" s="8">
        <v>33251</v>
      </c>
      <c r="CD28" s="357">
        <f t="shared" si="24"/>
        <v>0.88598454569677587</v>
      </c>
      <c r="CE28" s="8">
        <v>23040</v>
      </c>
      <c r="CF28" s="8">
        <v>20960</v>
      </c>
      <c r="CG28" s="357">
        <f t="shared" si="25"/>
        <v>0.90972222222222221</v>
      </c>
      <c r="CH28" s="8">
        <v>3000</v>
      </c>
      <c r="CI28" s="8">
        <v>3067</v>
      </c>
      <c r="CJ28" s="351">
        <f t="shared" si="26"/>
        <v>1.0223333333333333</v>
      </c>
      <c r="CK28" s="8">
        <v>26040</v>
      </c>
      <c r="CL28" s="8">
        <v>24027</v>
      </c>
      <c r="CM28" s="357">
        <f t="shared" si="27"/>
        <v>0.92269585253456221</v>
      </c>
      <c r="CN28" s="8">
        <v>639</v>
      </c>
      <c r="CO28" s="8">
        <v>757</v>
      </c>
      <c r="CP28" s="357">
        <f t="shared" si="63"/>
        <v>1.1846635367762128</v>
      </c>
      <c r="CQ28" s="8">
        <v>800</v>
      </c>
      <c r="CR28" s="8">
        <v>3038</v>
      </c>
      <c r="CS28" s="357">
        <f t="shared" si="28"/>
        <v>3.7974999999999999</v>
      </c>
      <c r="CT28" s="8">
        <v>133489</v>
      </c>
      <c r="CU28" s="8">
        <v>122753</v>
      </c>
      <c r="CV28" s="357">
        <f t="shared" si="29"/>
        <v>0.91957389747469831</v>
      </c>
      <c r="CW28" s="8">
        <v>150562</v>
      </c>
      <c r="CX28" s="8">
        <v>140609</v>
      </c>
      <c r="CY28" s="357">
        <f t="shared" si="30"/>
        <v>0.9338943425299876</v>
      </c>
      <c r="CZ28" s="8">
        <v>639</v>
      </c>
      <c r="DA28" s="8">
        <v>757</v>
      </c>
      <c r="DB28" s="354">
        <f t="shared" si="31"/>
        <v>1.1846635367762128</v>
      </c>
      <c r="DC28" s="8">
        <v>815</v>
      </c>
      <c r="DD28" s="8">
        <v>3055</v>
      </c>
      <c r="DE28" s="354">
        <f t="shared" si="32"/>
        <v>3.7484662576687118</v>
      </c>
      <c r="DF28" s="8">
        <v>94802</v>
      </c>
      <c r="DG28" s="8">
        <v>86084</v>
      </c>
      <c r="DH28" s="357">
        <f t="shared" si="33"/>
        <v>0.90803991476973056</v>
      </c>
      <c r="DI28" s="62">
        <v>0.89</v>
      </c>
      <c r="DJ28" s="93">
        <v>0.88529463192865898</v>
      </c>
      <c r="DK28" s="93">
        <f t="shared" si="34"/>
        <v>0.99471306958276284</v>
      </c>
      <c r="DL28" s="62">
        <v>0.66</v>
      </c>
      <c r="DM28" s="93">
        <v>0.64231738035264496</v>
      </c>
      <c r="DN28" s="93">
        <f t="shared" si="35"/>
        <v>0.97320815204946198</v>
      </c>
      <c r="DO28" s="62">
        <v>0.77500000000000002</v>
      </c>
      <c r="DP28" s="93">
        <v>0.87714406421630797</v>
      </c>
      <c r="DQ28" s="93">
        <f t="shared" si="36"/>
        <v>1.1317987925371715</v>
      </c>
      <c r="DR28" s="62">
        <v>0.87</v>
      </c>
      <c r="DS28" s="93">
        <v>0.86919973100201697</v>
      </c>
      <c r="DT28" s="93">
        <f t="shared" si="37"/>
        <v>0.99908015057703103</v>
      </c>
      <c r="DU28" s="62">
        <v>0.76</v>
      </c>
      <c r="DV28" s="93">
        <v>0.56547423695438104</v>
      </c>
      <c r="DW28" s="93">
        <f t="shared" si="38"/>
        <v>0.74404504862418552</v>
      </c>
      <c r="DX28" s="62">
        <v>0.81499999999999995</v>
      </c>
      <c r="DY28" s="93">
        <v>0.71549576482311905</v>
      </c>
      <c r="DZ28" s="93">
        <f t="shared" si="39"/>
        <v>0.87790891389339765</v>
      </c>
      <c r="EA28" s="62">
        <v>0.88</v>
      </c>
      <c r="EB28" s="93">
        <v>0.88197335553705203</v>
      </c>
      <c r="EC28" s="93">
        <f t="shared" si="40"/>
        <v>1.0022424494739228</v>
      </c>
      <c r="ED28" s="62">
        <v>0.71</v>
      </c>
      <c r="EE28" s="93">
        <v>0.574332171893148</v>
      </c>
      <c r="EF28" s="93">
        <f t="shared" si="41"/>
        <v>0.80891855196218032</v>
      </c>
      <c r="EG28" s="62">
        <v>0.79499999999999993</v>
      </c>
      <c r="EH28" s="93">
        <v>0.82263664874552</v>
      </c>
      <c r="EI28" s="93">
        <f t="shared" si="42"/>
        <v>1.0347630801830441</v>
      </c>
      <c r="EJ28" s="62">
        <v>0.89</v>
      </c>
      <c r="EK28" s="93">
        <v>0.85912297758831302</v>
      </c>
      <c r="EL28" s="93">
        <f t="shared" si="43"/>
        <v>0.9653067163913629</v>
      </c>
      <c r="EM28" s="62">
        <v>0.28999999999999998</v>
      </c>
      <c r="EN28" s="93">
        <v>0.23556389157792801</v>
      </c>
      <c r="EO28" s="93">
        <f t="shared" si="44"/>
        <v>0.81228928130320011</v>
      </c>
      <c r="EP28" s="62">
        <v>0.59</v>
      </c>
      <c r="EQ28" s="93">
        <v>0.43932938502521302</v>
      </c>
      <c r="ER28" s="93">
        <f t="shared" si="45"/>
        <v>0.74462607631392042</v>
      </c>
      <c r="ES28" s="62">
        <v>0.88500000000000001</v>
      </c>
      <c r="ET28" s="93">
        <v>0.865162769371848</v>
      </c>
      <c r="EU28" s="93">
        <f t="shared" si="46"/>
        <v>0.97758505013768138</v>
      </c>
      <c r="EV28" s="62">
        <v>0.5</v>
      </c>
      <c r="EW28" s="93">
        <v>0.24911714139677499</v>
      </c>
      <c r="EX28" s="93">
        <f t="shared" si="47"/>
        <v>0.49823428279354998</v>
      </c>
      <c r="EY28" s="62">
        <v>0.6925</v>
      </c>
      <c r="EZ28" s="93">
        <v>0.488005746431594</v>
      </c>
      <c r="FA28" s="93">
        <f t="shared" si="48"/>
        <v>0.7047014388903885</v>
      </c>
      <c r="FB28" s="62">
        <v>0.85</v>
      </c>
      <c r="FC28" s="93">
        <v>0.59960873818063298</v>
      </c>
      <c r="FD28" s="93">
        <f t="shared" si="49"/>
        <v>0.70542204491839178</v>
      </c>
      <c r="FE28" s="62">
        <v>0.35</v>
      </c>
      <c r="FF28" s="93">
        <v>0.28730916030534298</v>
      </c>
      <c r="FG28" s="93">
        <f t="shared" si="50"/>
        <v>0.82088331515812285</v>
      </c>
      <c r="FH28" s="62">
        <v>0.6</v>
      </c>
      <c r="FI28" s="93">
        <v>0.327173596370749</v>
      </c>
      <c r="FJ28" s="93">
        <f t="shared" si="51"/>
        <v>0.54528932728458168</v>
      </c>
      <c r="FK28" s="54">
        <v>0.8</v>
      </c>
      <c r="FL28" s="93">
        <v>0.95772787318361996</v>
      </c>
      <c r="FM28" s="93">
        <f t="shared" si="52"/>
        <v>1.1971598414795248</v>
      </c>
      <c r="FN28" s="54">
        <v>0.61009999999999998</v>
      </c>
      <c r="FO28" s="93">
        <v>0.83404255319148901</v>
      </c>
      <c r="FP28" s="93">
        <f t="shared" si="53"/>
        <v>1.3670587660899673</v>
      </c>
      <c r="FQ28" s="63">
        <v>5324</v>
      </c>
      <c r="FR28" s="8">
        <v>4141</v>
      </c>
      <c r="FS28" s="54">
        <f t="shared" si="54"/>
        <v>0.77779864763335838</v>
      </c>
      <c r="FT28" s="63">
        <v>1043</v>
      </c>
      <c r="FU28" s="8">
        <v>702</v>
      </c>
      <c r="FV28" s="54">
        <f t="shared" si="55"/>
        <v>0.673058485139022</v>
      </c>
      <c r="FW28" s="63">
        <v>6367</v>
      </c>
      <c r="FX28" s="8">
        <v>4843</v>
      </c>
      <c r="FY28" s="54">
        <f t="shared" si="56"/>
        <v>0.7606408041463798</v>
      </c>
      <c r="FZ28" s="63">
        <v>63875</v>
      </c>
      <c r="GA28" s="8">
        <v>54045</v>
      </c>
      <c r="GB28" s="54">
        <f t="shared" si="57"/>
        <v>0.84610567514677104</v>
      </c>
      <c r="GC28" s="63">
        <v>70242</v>
      </c>
      <c r="GD28" s="8">
        <v>58888</v>
      </c>
      <c r="GE28" s="54">
        <f t="shared" si="58"/>
        <v>0.83835881666239576</v>
      </c>
      <c r="GF28" s="63">
        <v>2249</v>
      </c>
      <c r="GG28" s="8">
        <v>2202</v>
      </c>
      <c r="GH28" s="299">
        <f t="shared" si="59"/>
        <v>0.97910182303245885</v>
      </c>
      <c r="GI28" s="8">
        <v>248</v>
      </c>
      <c r="GJ28" s="8">
        <v>725</v>
      </c>
      <c r="GK28" s="93">
        <f t="shared" si="60"/>
        <v>2.9233870967741935</v>
      </c>
      <c r="GL28" s="8">
        <v>488</v>
      </c>
      <c r="GM28" s="8">
        <v>2537</v>
      </c>
      <c r="GN28" s="93">
        <f t="shared" si="61"/>
        <v>5.1987704918032787</v>
      </c>
    </row>
    <row r="29" spans="1:196" s="1" customFormat="1" ht="15" customHeight="1" x14ac:dyDescent="0.6">
      <c r="A29" s="16">
        <v>8</v>
      </c>
      <c r="B29" s="17" t="s">
        <v>521</v>
      </c>
      <c r="C29" s="18">
        <v>9208</v>
      </c>
      <c r="D29" s="17" t="s">
        <v>596</v>
      </c>
      <c r="E29" s="8">
        <v>5716</v>
      </c>
      <c r="F29" s="8">
        <v>6056</v>
      </c>
      <c r="G29" s="351">
        <f t="shared" si="62"/>
        <v>1.059482155353394</v>
      </c>
      <c r="H29" s="8">
        <v>3580</v>
      </c>
      <c r="I29" s="8">
        <v>3712</v>
      </c>
      <c r="J29" s="351">
        <f t="shared" si="2"/>
        <v>1.0368715083798883</v>
      </c>
      <c r="K29" s="8">
        <v>0</v>
      </c>
      <c r="L29" s="8">
        <v>0</v>
      </c>
      <c r="M29" s="351" t="str">
        <f t="shared" si="3"/>
        <v>N/A</v>
      </c>
      <c r="N29" s="8">
        <v>0</v>
      </c>
      <c r="O29" s="8">
        <v>0</v>
      </c>
      <c r="P29" s="354" t="str">
        <f t="shared" si="4"/>
        <v>N/A</v>
      </c>
      <c r="Q29" s="8">
        <v>0</v>
      </c>
      <c r="R29" s="8">
        <v>0</v>
      </c>
      <c r="S29" s="354" t="str">
        <f t="shared" si="5"/>
        <v>N/A</v>
      </c>
      <c r="T29" s="8">
        <v>9296</v>
      </c>
      <c r="U29" s="8">
        <v>9768</v>
      </c>
      <c r="V29" s="351">
        <f t="shared" si="0"/>
        <v>1.0507745266781412</v>
      </c>
      <c r="W29" s="8">
        <v>9296</v>
      </c>
      <c r="X29" s="8">
        <v>9768</v>
      </c>
      <c r="Y29" s="351">
        <f t="shared" si="6"/>
        <v>1.0507745266781412</v>
      </c>
      <c r="Z29" s="8">
        <v>444</v>
      </c>
      <c r="AA29" s="8">
        <v>442</v>
      </c>
      <c r="AB29" s="351">
        <f t="shared" si="7"/>
        <v>0.99549549549549554</v>
      </c>
      <c r="AC29" s="8">
        <v>0</v>
      </c>
      <c r="AD29" s="8">
        <v>0</v>
      </c>
      <c r="AE29" s="354" t="str">
        <f t="shared" si="8"/>
        <v>N/A</v>
      </c>
      <c r="AF29" s="8">
        <v>116</v>
      </c>
      <c r="AG29" s="8">
        <v>136</v>
      </c>
      <c r="AH29" s="354">
        <f t="shared" si="9"/>
        <v>1.1724137931034482</v>
      </c>
      <c r="AI29" s="8">
        <v>560</v>
      </c>
      <c r="AJ29" s="8">
        <v>578</v>
      </c>
      <c r="AK29" s="351">
        <f t="shared" si="10"/>
        <v>1.0321428571428573</v>
      </c>
      <c r="AL29" s="8">
        <v>0</v>
      </c>
      <c r="AM29" s="8">
        <v>0</v>
      </c>
      <c r="AN29" s="351" t="str">
        <f t="shared" si="11"/>
        <v>N/A</v>
      </c>
      <c r="AO29" s="8">
        <v>0</v>
      </c>
      <c r="AP29" s="8">
        <v>0</v>
      </c>
      <c r="AQ29" s="354" t="str">
        <f t="shared" si="12"/>
        <v>N/A</v>
      </c>
      <c r="AR29" s="8">
        <v>0</v>
      </c>
      <c r="AS29" s="8">
        <v>0</v>
      </c>
      <c r="AT29" s="354" t="str">
        <f t="shared" si="13"/>
        <v>N/A</v>
      </c>
      <c r="AU29" s="8">
        <v>0</v>
      </c>
      <c r="AV29" s="8">
        <v>0</v>
      </c>
      <c r="AW29" s="351" t="str">
        <f t="shared" si="14"/>
        <v>N/A</v>
      </c>
      <c r="AX29" s="8">
        <v>5062</v>
      </c>
      <c r="AY29" s="8">
        <v>5389</v>
      </c>
      <c r="AZ29" s="351">
        <f t="shared" si="15"/>
        <v>1.0645989727380483</v>
      </c>
      <c r="BA29" s="8">
        <v>587</v>
      </c>
      <c r="BB29" s="8">
        <v>662</v>
      </c>
      <c r="BC29" s="351">
        <f t="shared" si="16"/>
        <v>1.1277683134582623</v>
      </c>
      <c r="BD29" s="8">
        <v>0</v>
      </c>
      <c r="BE29" s="8">
        <v>0</v>
      </c>
      <c r="BF29" s="354" t="str">
        <f t="shared" si="17"/>
        <v>N/A</v>
      </c>
      <c r="BG29" s="8">
        <v>0</v>
      </c>
      <c r="BH29" s="8">
        <v>0</v>
      </c>
      <c r="BI29" s="354" t="str">
        <f t="shared" si="18"/>
        <v>N/A</v>
      </c>
      <c r="BJ29" s="8">
        <v>4605</v>
      </c>
      <c r="BK29" s="8">
        <v>4772</v>
      </c>
      <c r="BL29" s="558">
        <f t="shared" si="1"/>
        <v>1.0362649294245385</v>
      </c>
      <c r="BM29" s="8">
        <v>10254</v>
      </c>
      <c r="BN29" s="8">
        <v>10823</v>
      </c>
      <c r="BO29" s="351">
        <f t="shared" si="19"/>
        <v>1.055490540276965</v>
      </c>
      <c r="BP29" s="8">
        <v>60</v>
      </c>
      <c r="BQ29" s="8">
        <v>65</v>
      </c>
      <c r="BR29" s="351">
        <f t="shared" si="20"/>
        <v>1.0833333333333333</v>
      </c>
      <c r="BS29" s="8">
        <v>10874</v>
      </c>
      <c r="BT29" s="8">
        <v>11466</v>
      </c>
      <c r="BU29" s="351">
        <f t="shared" si="21"/>
        <v>1.0544417877505978</v>
      </c>
      <c r="BV29" s="8">
        <v>20170</v>
      </c>
      <c r="BW29" s="8">
        <v>21234</v>
      </c>
      <c r="BX29" s="351">
        <f t="shared" si="22"/>
        <v>1.0527516113039168</v>
      </c>
      <c r="BY29" s="8">
        <v>44080</v>
      </c>
      <c r="BZ29" s="8">
        <v>33136</v>
      </c>
      <c r="CA29" s="357">
        <f t="shared" si="23"/>
        <v>0.75172413793103443</v>
      </c>
      <c r="CB29" s="8">
        <v>40380</v>
      </c>
      <c r="CC29" s="8">
        <v>51566</v>
      </c>
      <c r="CD29" s="357">
        <f t="shared" si="24"/>
        <v>1.2770183259039127</v>
      </c>
      <c r="CE29" s="8">
        <v>14080</v>
      </c>
      <c r="CF29" s="8">
        <v>10560</v>
      </c>
      <c r="CG29" s="357">
        <f t="shared" si="25"/>
        <v>0.75</v>
      </c>
      <c r="CH29" s="8">
        <v>3000</v>
      </c>
      <c r="CI29" s="8">
        <v>3286</v>
      </c>
      <c r="CJ29" s="351">
        <f t="shared" si="26"/>
        <v>1.0953333333333333</v>
      </c>
      <c r="CK29" s="8">
        <v>17080</v>
      </c>
      <c r="CL29" s="8">
        <v>13846</v>
      </c>
      <c r="CM29" s="357">
        <f t="shared" si="27"/>
        <v>0.81065573770491806</v>
      </c>
      <c r="CN29" s="8">
        <v>3849</v>
      </c>
      <c r="CO29" s="8">
        <v>4216</v>
      </c>
      <c r="CP29" s="357">
        <f t="shared" si="63"/>
        <v>1.0953494414133542</v>
      </c>
      <c r="CQ29" s="8">
        <v>150</v>
      </c>
      <c r="CR29" s="8">
        <v>303</v>
      </c>
      <c r="CS29" s="357">
        <f t="shared" si="28"/>
        <v>2.02</v>
      </c>
      <c r="CT29" s="8">
        <v>105539</v>
      </c>
      <c r="CU29" s="8">
        <v>103067</v>
      </c>
      <c r="CV29" s="357">
        <f t="shared" si="29"/>
        <v>0.97657737897838715</v>
      </c>
      <c r="CW29" s="8">
        <v>125709</v>
      </c>
      <c r="CX29" s="8">
        <v>124301</v>
      </c>
      <c r="CY29" s="357">
        <f t="shared" si="30"/>
        <v>0.98879952907110868</v>
      </c>
      <c r="CZ29" s="8">
        <v>3849</v>
      </c>
      <c r="DA29" s="8">
        <v>4216</v>
      </c>
      <c r="DB29" s="354">
        <f t="shared" si="31"/>
        <v>1.0953494414133542</v>
      </c>
      <c r="DC29" s="8">
        <v>266</v>
      </c>
      <c r="DD29" s="8">
        <v>439</v>
      </c>
      <c r="DE29" s="354">
        <f t="shared" si="32"/>
        <v>1.6503759398496241</v>
      </c>
      <c r="DF29" s="8">
        <v>62327</v>
      </c>
      <c r="DG29" s="8">
        <v>48070</v>
      </c>
      <c r="DH29" s="357">
        <f t="shared" si="33"/>
        <v>0.77125483337879253</v>
      </c>
      <c r="DI29" s="62">
        <v>0.98</v>
      </c>
      <c r="DJ29" s="93">
        <v>0.95834875971862299</v>
      </c>
      <c r="DK29" s="93">
        <f t="shared" si="34"/>
        <v>0.97790689767206429</v>
      </c>
      <c r="DL29" s="62">
        <v>0.87</v>
      </c>
      <c r="DM29" s="93">
        <v>0.94410876132930499</v>
      </c>
      <c r="DN29" s="93">
        <f t="shared" si="35"/>
        <v>1.0851824842865574</v>
      </c>
      <c r="DO29" s="62">
        <v>0.92500000000000004</v>
      </c>
      <c r="DP29" s="93">
        <v>0.95752660038374304</v>
      </c>
      <c r="DQ29" s="93">
        <f t="shared" si="36"/>
        <v>1.0351638923067492</v>
      </c>
      <c r="DR29" s="62">
        <v>0.91</v>
      </c>
      <c r="DS29" s="93">
        <v>0.94749009247027804</v>
      </c>
      <c r="DT29" s="93">
        <f t="shared" si="37"/>
        <v>1.0411979038134924</v>
      </c>
      <c r="DU29" s="62">
        <v>0.91</v>
      </c>
      <c r="DV29" s="93">
        <v>0.94746767241379304</v>
      </c>
      <c r="DW29" s="93">
        <f t="shared" si="38"/>
        <v>1.0411732663887836</v>
      </c>
      <c r="DX29" s="62">
        <v>0.91</v>
      </c>
      <c r="DY29" s="93">
        <v>0.94748157248157205</v>
      </c>
      <c r="DZ29" s="93">
        <f t="shared" si="39"/>
        <v>1.0411885411885407</v>
      </c>
      <c r="EA29" s="62">
        <v>0.94500000000000006</v>
      </c>
      <c r="EB29" s="93">
        <v>0.95444839857651298</v>
      </c>
      <c r="EC29" s="93">
        <f t="shared" si="40"/>
        <v>1.0099983053719714</v>
      </c>
      <c r="ED29" s="62">
        <v>0.89</v>
      </c>
      <c r="EE29" s="93">
        <v>0.94695930498399605</v>
      </c>
      <c r="EF29" s="93">
        <f t="shared" si="41"/>
        <v>1.0639992190831415</v>
      </c>
      <c r="EG29" s="62">
        <v>0.91749999999999998</v>
      </c>
      <c r="EH29" s="93">
        <v>0.95290571724592599</v>
      </c>
      <c r="EI29" s="93">
        <f t="shared" si="42"/>
        <v>1.0385893375977395</v>
      </c>
      <c r="EJ29" s="62">
        <v>0.92</v>
      </c>
      <c r="EK29" s="93">
        <v>0.89914267908574896</v>
      </c>
      <c r="EL29" s="93">
        <f t="shared" si="43"/>
        <v>0.97732899900624881</v>
      </c>
      <c r="EM29" s="62">
        <v>0.28999999999999998</v>
      </c>
      <c r="EN29" s="93">
        <v>0.265264555108019</v>
      </c>
      <c r="EO29" s="93">
        <f t="shared" si="44"/>
        <v>0.91470536244144485</v>
      </c>
      <c r="EP29" s="62">
        <v>0.60499999999999998</v>
      </c>
      <c r="EQ29" s="93">
        <v>0.63040546440664802</v>
      </c>
      <c r="ER29" s="93">
        <f t="shared" si="45"/>
        <v>1.0419925031514843</v>
      </c>
      <c r="ES29" s="62">
        <v>0.93250000000000011</v>
      </c>
      <c r="ET29" s="93">
        <v>0.91137463761461901</v>
      </c>
      <c r="EU29" s="93">
        <f t="shared" si="46"/>
        <v>0.97734545588699073</v>
      </c>
      <c r="EV29" s="62">
        <v>0.59</v>
      </c>
      <c r="EW29" s="93">
        <v>0.327293530268359</v>
      </c>
      <c r="EX29" s="93">
        <f t="shared" si="47"/>
        <v>0.55473479706501527</v>
      </c>
      <c r="EY29" s="62">
        <v>0.76124999999999998</v>
      </c>
      <c r="EZ29" s="93">
        <v>0.68549730090667005</v>
      </c>
      <c r="FA29" s="93">
        <f t="shared" si="48"/>
        <v>0.90048906523043681</v>
      </c>
      <c r="FB29" s="62">
        <v>0.85</v>
      </c>
      <c r="FC29" s="93">
        <v>0.73037127206329899</v>
      </c>
      <c r="FD29" s="93">
        <f t="shared" si="49"/>
        <v>0.8592603200744694</v>
      </c>
      <c r="FE29" s="62">
        <v>0.28000000000000003</v>
      </c>
      <c r="FF29" s="93">
        <v>0.43522727272727302</v>
      </c>
      <c r="FG29" s="93">
        <f t="shared" si="50"/>
        <v>1.5543831168831177</v>
      </c>
      <c r="FH29" s="62">
        <v>0.56499999999999995</v>
      </c>
      <c r="FI29" s="93">
        <v>0.50527228080312003</v>
      </c>
      <c r="FJ29" s="93">
        <f t="shared" si="51"/>
        <v>0.89428722266038951</v>
      </c>
      <c r="FK29" s="54">
        <v>0.87509462528387583</v>
      </c>
      <c r="FL29" s="93">
        <v>0.839184060721063</v>
      </c>
      <c r="FM29" s="93">
        <f t="shared" si="52"/>
        <v>0.95896379257138775</v>
      </c>
      <c r="FN29" s="54">
        <v>0.61009999999999998</v>
      </c>
      <c r="FO29" s="93">
        <v>0.92255125284738004</v>
      </c>
      <c r="FP29" s="93">
        <f t="shared" si="53"/>
        <v>1.5121312126657598</v>
      </c>
      <c r="FQ29" s="63">
        <v>5001</v>
      </c>
      <c r="FR29" s="8">
        <v>3726</v>
      </c>
      <c r="FS29" s="54">
        <f t="shared" si="54"/>
        <v>0.74505098980203954</v>
      </c>
      <c r="FT29" s="63">
        <v>2063</v>
      </c>
      <c r="FU29" s="8">
        <v>1314</v>
      </c>
      <c r="FV29" s="54">
        <f t="shared" si="55"/>
        <v>0.63693650024236548</v>
      </c>
      <c r="FW29" s="63">
        <v>7064</v>
      </c>
      <c r="FX29" s="8">
        <v>5040</v>
      </c>
      <c r="FY29" s="54">
        <f t="shared" si="56"/>
        <v>0.71347678369195922</v>
      </c>
      <c r="FZ29" s="63">
        <v>56425</v>
      </c>
      <c r="GA29" s="8">
        <v>52099</v>
      </c>
      <c r="GB29" s="54">
        <f t="shared" si="57"/>
        <v>0.92333185644661053</v>
      </c>
      <c r="GC29" s="63">
        <v>63489</v>
      </c>
      <c r="GD29" s="8">
        <v>57139</v>
      </c>
      <c r="GE29" s="54">
        <f t="shared" si="58"/>
        <v>0.89998267416402844</v>
      </c>
      <c r="GF29" s="63">
        <v>1910</v>
      </c>
      <c r="GG29" s="8">
        <v>1907</v>
      </c>
      <c r="GH29" s="299">
        <f t="shared" si="59"/>
        <v>0.99842931937172774</v>
      </c>
      <c r="GI29" s="8">
        <v>2915</v>
      </c>
      <c r="GJ29" s="8">
        <v>2396</v>
      </c>
      <c r="GK29" s="93">
        <f t="shared" si="60"/>
        <v>0.82195540308747861</v>
      </c>
      <c r="GL29" s="8">
        <v>92</v>
      </c>
      <c r="GM29" s="8">
        <v>273</v>
      </c>
      <c r="GN29" s="93">
        <f t="shared" si="61"/>
        <v>2.9673913043478262</v>
      </c>
    </row>
    <row r="30" spans="1:196" s="1" customFormat="1" ht="15" customHeight="1" x14ac:dyDescent="0.6">
      <c r="A30" s="16">
        <v>8</v>
      </c>
      <c r="B30" s="17" t="s">
        <v>521</v>
      </c>
      <c r="C30" s="18">
        <v>9302</v>
      </c>
      <c r="D30" s="17" t="s">
        <v>597</v>
      </c>
      <c r="E30" s="8">
        <v>8400</v>
      </c>
      <c r="F30" s="8">
        <v>8623</v>
      </c>
      <c r="G30" s="351">
        <f t="shared" si="62"/>
        <v>1.026547619047619</v>
      </c>
      <c r="H30" s="8">
        <v>3681</v>
      </c>
      <c r="I30" s="8">
        <v>3995</v>
      </c>
      <c r="J30" s="351">
        <f t="shared" si="2"/>
        <v>1.0853029068187992</v>
      </c>
      <c r="K30" s="8">
        <v>0</v>
      </c>
      <c r="L30" s="8">
        <v>0</v>
      </c>
      <c r="M30" s="351" t="str">
        <f t="shared" si="3"/>
        <v>N/A</v>
      </c>
      <c r="N30" s="8">
        <v>0</v>
      </c>
      <c r="O30" s="8">
        <v>0</v>
      </c>
      <c r="P30" s="354" t="str">
        <f t="shared" si="4"/>
        <v>N/A</v>
      </c>
      <c r="Q30" s="8">
        <v>0</v>
      </c>
      <c r="R30" s="8">
        <v>0</v>
      </c>
      <c r="S30" s="354" t="str">
        <f t="shared" si="5"/>
        <v>N/A</v>
      </c>
      <c r="T30" s="8">
        <v>12081</v>
      </c>
      <c r="U30" s="8">
        <v>12618</v>
      </c>
      <c r="V30" s="351">
        <f t="shared" si="0"/>
        <v>1.0444499627514279</v>
      </c>
      <c r="W30" s="8">
        <v>12081</v>
      </c>
      <c r="X30" s="8">
        <v>12618</v>
      </c>
      <c r="Y30" s="351">
        <f t="shared" si="6"/>
        <v>1.0444499627514279</v>
      </c>
      <c r="Z30" s="8">
        <v>172</v>
      </c>
      <c r="AA30" s="8">
        <v>142</v>
      </c>
      <c r="AB30" s="351">
        <f t="shared" si="7"/>
        <v>0.82558139534883723</v>
      </c>
      <c r="AC30" s="8">
        <v>24</v>
      </c>
      <c r="AD30" s="8">
        <v>54</v>
      </c>
      <c r="AE30" s="354">
        <f t="shared" si="8"/>
        <v>2.25</v>
      </c>
      <c r="AF30" s="8">
        <v>35</v>
      </c>
      <c r="AG30" s="8">
        <v>35</v>
      </c>
      <c r="AH30" s="354">
        <f t="shared" si="9"/>
        <v>1</v>
      </c>
      <c r="AI30" s="8">
        <v>231</v>
      </c>
      <c r="AJ30" s="8">
        <v>231</v>
      </c>
      <c r="AK30" s="351">
        <f t="shared" si="10"/>
        <v>1</v>
      </c>
      <c r="AL30" s="8">
        <v>403</v>
      </c>
      <c r="AM30" s="8">
        <v>400</v>
      </c>
      <c r="AN30" s="351">
        <f t="shared" si="11"/>
        <v>0.99255583126550873</v>
      </c>
      <c r="AO30" s="8">
        <v>0</v>
      </c>
      <c r="AP30" s="8">
        <v>0</v>
      </c>
      <c r="AQ30" s="354" t="str">
        <f t="shared" si="12"/>
        <v>N/A</v>
      </c>
      <c r="AR30" s="8">
        <v>82</v>
      </c>
      <c r="AS30" s="8">
        <v>159</v>
      </c>
      <c r="AT30" s="354">
        <f t="shared" si="13"/>
        <v>1.9390243902439024</v>
      </c>
      <c r="AU30" s="8">
        <v>485</v>
      </c>
      <c r="AV30" s="8">
        <v>559</v>
      </c>
      <c r="AW30" s="351">
        <f t="shared" si="14"/>
        <v>1.1525773195876288</v>
      </c>
      <c r="AX30" s="8">
        <v>6827</v>
      </c>
      <c r="AY30" s="8">
        <v>7168</v>
      </c>
      <c r="AZ30" s="351">
        <f t="shared" si="15"/>
        <v>1.049948732972023</v>
      </c>
      <c r="BA30" s="8">
        <v>1059</v>
      </c>
      <c r="BB30" s="8">
        <v>1189</v>
      </c>
      <c r="BC30" s="351">
        <f t="shared" si="16"/>
        <v>1.1227573182247403</v>
      </c>
      <c r="BD30" s="8">
        <v>0</v>
      </c>
      <c r="BE30" s="8">
        <v>0</v>
      </c>
      <c r="BF30" s="354" t="str">
        <f t="shared" si="17"/>
        <v>N/A</v>
      </c>
      <c r="BG30" s="8">
        <v>57</v>
      </c>
      <c r="BH30" s="8">
        <v>76</v>
      </c>
      <c r="BI30" s="354">
        <f t="shared" si="18"/>
        <v>1.3333333333333333</v>
      </c>
      <c r="BJ30" s="8">
        <v>12636</v>
      </c>
      <c r="BK30" s="8">
        <v>13168</v>
      </c>
      <c r="BL30" s="558">
        <f t="shared" si="1"/>
        <v>1.0421019309908199</v>
      </c>
      <c r="BM30" s="8">
        <v>20579</v>
      </c>
      <c r="BN30" s="8">
        <v>21601</v>
      </c>
      <c r="BO30" s="351">
        <f t="shared" si="19"/>
        <v>1.0496622770785753</v>
      </c>
      <c r="BP30" s="8">
        <v>230</v>
      </c>
      <c r="BQ30" s="8">
        <v>240</v>
      </c>
      <c r="BR30" s="351">
        <f t="shared" si="20"/>
        <v>1.0434782608695652</v>
      </c>
      <c r="BS30" s="8">
        <v>21525</v>
      </c>
      <c r="BT30" s="8">
        <v>22631</v>
      </c>
      <c r="BU30" s="351">
        <f t="shared" si="21"/>
        <v>1.0513821138211381</v>
      </c>
      <c r="BV30" s="8">
        <v>33606</v>
      </c>
      <c r="BW30" s="8">
        <v>35249</v>
      </c>
      <c r="BX30" s="351">
        <f t="shared" si="22"/>
        <v>1.0488900791525322</v>
      </c>
      <c r="BY30" s="8">
        <v>64800</v>
      </c>
      <c r="BZ30" s="8">
        <v>64800</v>
      </c>
      <c r="CA30" s="357">
        <f t="shared" si="23"/>
        <v>1</v>
      </c>
      <c r="CB30" s="8">
        <v>67740</v>
      </c>
      <c r="CC30" s="8">
        <v>82884</v>
      </c>
      <c r="CD30" s="357">
        <f t="shared" si="24"/>
        <v>1.2235606731620903</v>
      </c>
      <c r="CE30" s="8">
        <v>34560</v>
      </c>
      <c r="CF30" s="8">
        <v>32160</v>
      </c>
      <c r="CG30" s="357">
        <f t="shared" si="25"/>
        <v>0.93055555555555558</v>
      </c>
      <c r="CH30" s="8">
        <v>3000</v>
      </c>
      <c r="CI30" s="8">
        <v>3015</v>
      </c>
      <c r="CJ30" s="351">
        <f t="shared" si="26"/>
        <v>1.0049999999999999</v>
      </c>
      <c r="CK30" s="8">
        <v>37560</v>
      </c>
      <c r="CL30" s="8">
        <v>35175</v>
      </c>
      <c r="CM30" s="357">
        <f t="shared" si="27"/>
        <v>0.93650159744408945</v>
      </c>
      <c r="CN30" s="8">
        <v>1380</v>
      </c>
      <c r="CO30" s="8">
        <v>4303</v>
      </c>
      <c r="CP30" s="357">
        <f t="shared" si="63"/>
        <v>3.1181159420289855</v>
      </c>
      <c r="CQ30" s="8">
        <v>2510</v>
      </c>
      <c r="CR30" s="8">
        <v>9213</v>
      </c>
      <c r="CS30" s="357">
        <f t="shared" si="28"/>
        <v>3.6705179282868525</v>
      </c>
      <c r="CT30" s="8">
        <v>173990</v>
      </c>
      <c r="CU30" s="8">
        <v>196375</v>
      </c>
      <c r="CV30" s="357">
        <f t="shared" si="29"/>
        <v>1.1286568193574342</v>
      </c>
      <c r="CW30" s="8">
        <v>207596</v>
      </c>
      <c r="CX30" s="8">
        <v>231624</v>
      </c>
      <c r="CY30" s="357">
        <f t="shared" si="30"/>
        <v>1.115744041311008</v>
      </c>
      <c r="CZ30" s="8">
        <v>1404</v>
      </c>
      <c r="DA30" s="8">
        <v>4357</v>
      </c>
      <c r="DB30" s="354">
        <f t="shared" si="31"/>
        <v>3.1032763532763532</v>
      </c>
      <c r="DC30" s="8">
        <v>2684</v>
      </c>
      <c r="DD30" s="8">
        <v>9483</v>
      </c>
      <c r="DE30" s="354">
        <f t="shared" si="32"/>
        <v>3.5331594634873325</v>
      </c>
      <c r="DF30" s="8">
        <v>104100</v>
      </c>
      <c r="DG30" s="8">
        <v>102144</v>
      </c>
      <c r="DH30" s="357">
        <f t="shared" si="33"/>
        <v>0.98121037463976946</v>
      </c>
      <c r="DI30" s="62">
        <v>0.9</v>
      </c>
      <c r="DJ30" s="93">
        <v>0.95970525137580398</v>
      </c>
      <c r="DK30" s="93">
        <f t="shared" si="34"/>
        <v>1.0663391681953378</v>
      </c>
      <c r="DL30" s="62">
        <v>0.74</v>
      </c>
      <c r="DM30" s="93">
        <v>0.98233809924306104</v>
      </c>
      <c r="DN30" s="93">
        <f t="shared" si="35"/>
        <v>1.3274839178960285</v>
      </c>
      <c r="DO30" s="62">
        <v>0.82000000000000006</v>
      </c>
      <c r="DP30" s="93">
        <v>0.96089434846007704</v>
      </c>
      <c r="DQ30" s="93">
        <f t="shared" si="36"/>
        <v>1.1718223761708255</v>
      </c>
      <c r="DR30" s="62">
        <v>0.88</v>
      </c>
      <c r="DS30" s="93">
        <v>0.90258610692334496</v>
      </c>
      <c r="DT30" s="93">
        <f t="shared" si="37"/>
        <v>1.0256660305947101</v>
      </c>
      <c r="DU30" s="62">
        <v>0.82</v>
      </c>
      <c r="DV30" s="93">
        <v>0.80150187734668299</v>
      </c>
      <c r="DW30" s="93">
        <f t="shared" si="38"/>
        <v>0.97744131383741839</v>
      </c>
      <c r="DX30" s="62">
        <v>0.85</v>
      </c>
      <c r="DY30" s="93">
        <v>0.87058170867015405</v>
      </c>
      <c r="DZ30" s="93">
        <f t="shared" si="39"/>
        <v>1.0242137749060636</v>
      </c>
      <c r="EA30" s="62">
        <v>0.89</v>
      </c>
      <c r="EB30" s="93">
        <v>0.94332280059870299</v>
      </c>
      <c r="EC30" s="93">
        <f t="shared" si="40"/>
        <v>1.0599132590996663</v>
      </c>
      <c r="ED30" s="62">
        <v>0.78</v>
      </c>
      <c r="EE30" s="93">
        <v>0.842978395061728</v>
      </c>
      <c r="EF30" s="93">
        <f t="shared" si="41"/>
        <v>1.0807415321304206</v>
      </c>
      <c r="EG30" s="62">
        <v>0.83499999999999996</v>
      </c>
      <c r="EH30" s="93">
        <v>0.92856534937161295</v>
      </c>
      <c r="EI30" s="93">
        <f t="shared" si="42"/>
        <v>1.1120543106246863</v>
      </c>
      <c r="EJ30" s="62">
        <v>0.89</v>
      </c>
      <c r="EK30" s="93">
        <v>0.87840869084142204</v>
      </c>
      <c r="EL30" s="93">
        <f t="shared" si="43"/>
        <v>0.98697605712519332</v>
      </c>
      <c r="EM30" s="62">
        <v>0.34</v>
      </c>
      <c r="EN30" s="93">
        <v>0.31485148514851502</v>
      </c>
      <c r="EO30" s="93">
        <f t="shared" si="44"/>
        <v>0.92603377984857349</v>
      </c>
      <c r="EP30" s="62">
        <v>0.61499999999999999</v>
      </c>
      <c r="EQ30" s="93">
        <v>0.60015276893698299</v>
      </c>
      <c r="ER30" s="93">
        <f t="shared" si="45"/>
        <v>0.97585816087314314</v>
      </c>
      <c r="ES30" s="62">
        <v>0.89</v>
      </c>
      <c r="ET30" s="93">
        <v>0.89348161878282395</v>
      </c>
      <c r="EU30" s="93">
        <f t="shared" si="46"/>
        <v>1.003911931216656</v>
      </c>
      <c r="EV30" s="62">
        <v>0.56000000000000005</v>
      </c>
      <c r="EW30" s="93">
        <v>0.34165491854636598</v>
      </c>
      <c r="EX30" s="93">
        <f t="shared" si="47"/>
        <v>0.61009806883279638</v>
      </c>
      <c r="EY30" s="62">
        <v>0.72500000000000009</v>
      </c>
      <c r="EZ30" s="93">
        <v>0.65013124719372795</v>
      </c>
      <c r="FA30" s="93">
        <f t="shared" si="48"/>
        <v>0.8967327547499695</v>
      </c>
      <c r="FB30" s="62">
        <v>0.86</v>
      </c>
      <c r="FC30" s="93">
        <v>0.67761194029850802</v>
      </c>
      <c r="FD30" s="93">
        <f t="shared" si="49"/>
        <v>0.78792086081221868</v>
      </c>
      <c r="FE30" s="62">
        <v>0.31</v>
      </c>
      <c r="FF30" s="93">
        <v>0.35967039800994999</v>
      </c>
      <c r="FG30" s="93">
        <f t="shared" si="50"/>
        <v>1.1602270903546774</v>
      </c>
      <c r="FH30" s="62">
        <v>0.58499999999999996</v>
      </c>
      <c r="FI30" s="93">
        <v>0.386922530206112</v>
      </c>
      <c r="FJ30" s="93">
        <f t="shared" si="51"/>
        <v>0.6614060345403624</v>
      </c>
      <c r="FK30" s="54">
        <v>0.86046511627906974</v>
      </c>
      <c r="FL30" s="93">
        <v>0.85724122102363998</v>
      </c>
      <c r="FM30" s="93">
        <f t="shared" si="52"/>
        <v>0.99625331091936542</v>
      </c>
      <c r="FN30" s="54">
        <v>0.61009999999999998</v>
      </c>
      <c r="FO30" s="93">
        <v>0.88326478962353705</v>
      </c>
      <c r="FP30" s="93">
        <f t="shared" si="53"/>
        <v>1.4477377309023718</v>
      </c>
      <c r="FQ30" s="63">
        <v>10635</v>
      </c>
      <c r="FR30" s="8">
        <v>9376</v>
      </c>
      <c r="FS30" s="54">
        <f t="shared" si="54"/>
        <v>0.88161730136342265</v>
      </c>
      <c r="FT30" s="63">
        <v>2982</v>
      </c>
      <c r="FU30" s="8">
        <v>2280</v>
      </c>
      <c r="FV30" s="54">
        <f t="shared" si="55"/>
        <v>0.76458752515090544</v>
      </c>
      <c r="FW30" s="63">
        <v>13617</v>
      </c>
      <c r="FX30" s="8">
        <v>11656</v>
      </c>
      <c r="FY30" s="54">
        <f t="shared" si="56"/>
        <v>0.85598883748255861</v>
      </c>
      <c r="FZ30" s="63">
        <v>95615</v>
      </c>
      <c r="GA30" s="8">
        <v>116293</v>
      </c>
      <c r="GB30" s="54">
        <f t="shared" si="57"/>
        <v>1.2162631386288763</v>
      </c>
      <c r="GC30" s="63">
        <v>109232</v>
      </c>
      <c r="GD30" s="8">
        <v>127949</v>
      </c>
      <c r="GE30" s="54">
        <f t="shared" si="58"/>
        <v>1.171350886187198</v>
      </c>
      <c r="GF30" s="63">
        <v>5620</v>
      </c>
      <c r="GG30" s="8">
        <v>5928</v>
      </c>
      <c r="GH30" s="299">
        <f t="shared" si="59"/>
        <v>1.0548042704626335</v>
      </c>
      <c r="GI30" s="8">
        <v>1090</v>
      </c>
      <c r="GJ30" s="8">
        <v>3662</v>
      </c>
      <c r="GK30" s="93">
        <f t="shared" si="60"/>
        <v>3.3596330275229356</v>
      </c>
      <c r="GL30" s="8">
        <v>1220</v>
      </c>
      <c r="GM30" s="8">
        <v>8016</v>
      </c>
      <c r="GN30" s="93">
        <f t="shared" si="61"/>
        <v>6.5704918032786885</v>
      </c>
    </row>
    <row r="31" spans="1:196" s="1" customFormat="1" ht="15" customHeight="1" x14ac:dyDescent="0.6">
      <c r="A31" s="16">
        <v>11</v>
      </c>
      <c r="B31" s="17" t="s">
        <v>522</v>
      </c>
      <c r="C31" s="18">
        <v>9209</v>
      </c>
      <c r="D31" s="17" t="s">
        <v>598</v>
      </c>
      <c r="E31" s="8">
        <v>2445</v>
      </c>
      <c r="F31" s="8">
        <v>2049</v>
      </c>
      <c r="G31" s="351">
        <f t="shared" si="62"/>
        <v>0.83803680981595097</v>
      </c>
      <c r="H31" s="8">
        <v>583</v>
      </c>
      <c r="I31" s="8">
        <v>1392</v>
      </c>
      <c r="J31" s="351">
        <f t="shared" si="2"/>
        <v>2.3876500857632932</v>
      </c>
      <c r="K31" s="8">
        <v>0</v>
      </c>
      <c r="L31" s="8">
        <v>0</v>
      </c>
      <c r="M31" s="351" t="str">
        <f t="shared" si="3"/>
        <v>N/A</v>
      </c>
      <c r="N31" s="8">
        <v>0</v>
      </c>
      <c r="O31" s="8">
        <v>0</v>
      </c>
      <c r="P31" s="354" t="str">
        <f t="shared" si="4"/>
        <v>N/A</v>
      </c>
      <c r="Q31" s="8">
        <v>0</v>
      </c>
      <c r="R31" s="8">
        <v>0</v>
      </c>
      <c r="S31" s="354" t="str">
        <f t="shared" si="5"/>
        <v>N/A</v>
      </c>
      <c r="T31" s="8">
        <v>3028</v>
      </c>
      <c r="U31" s="8">
        <v>3441</v>
      </c>
      <c r="V31" s="351">
        <f t="shared" si="0"/>
        <v>1.1363936591809776</v>
      </c>
      <c r="W31" s="8">
        <v>3028</v>
      </c>
      <c r="X31" s="8">
        <v>3441</v>
      </c>
      <c r="Y31" s="351">
        <f t="shared" si="6"/>
        <v>1.1363936591809776</v>
      </c>
      <c r="Z31" s="8">
        <v>30</v>
      </c>
      <c r="AA31" s="8">
        <v>33</v>
      </c>
      <c r="AB31" s="351">
        <f t="shared" si="7"/>
        <v>1.1000000000000001</v>
      </c>
      <c r="AC31" s="8">
        <v>0</v>
      </c>
      <c r="AD31" s="8">
        <v>0</v>
      </c>
      <c r="AE31" s="354" t="str">
        <f t="shared" si="8"/>
        <v>N/A</v>
      </c>
      <c r="AF31" s="8">
        <v>15</v>
      </c>
      <c r="AG31" s="8">
        <v>21</v>
      </c>
      <c r="AH31" s="354">
        <f t="shared" si="9"/>
        <v>1.4</v>
      </c>
      <c r="AI31" s="8">
        <v>45</v>
      </c>
      <c r="AJ31" s="8">
        <v>54</v>
      </c>
      <c r="AK31" s="351">
        <f t="shared" si="10"/>
        <v>1.2</v>
      </c>
      <c r="AL31" s="8">
        <v>50</v>
      </c>
      <c r="AM31" s="8">
        <v>77</v>
      </c>
      <c r="AN31" s="351">
        <f t="shared" si="11"/>
        <v>1.54</v>
      </c>
      <c r="AO31" s="8">
        <v>0</v>
      </c>
      <c r="AP31" s="8">
        <v>0</v>
      </c>
      <c r="AQ31" s="354" t="str">
        <f t="shared" si="12"/>
        <v>N/A</v>
      </c>
      <c r="AR31" s="8">
        <v>15</v>
      </c>
      <c r="AS31" s="8">
        <v>23</v>
      </c>
      <c r="AT31" s="354">
        <f t="shared" si="13"/>
        <v>1.5333333333333334</v>
      </c>
      <c r="AU31" s="8">
        <v>65</v>
      </c>
      <c r="AV31" s="8">
        <v>100</v>
      </c>
      <c r="AW31" s="351">
        <f t="shared" si="14"/>
        <v>1.5384615384615385</v>
      </c>
      <c r="AX31" s="8">
        <v>2096</v>
      </c>
      <c r="AY31" s="8">
        <v>2148</v>
      </c>
      <c r="AZ31" s="351">
        <f t="shared" si="15"/>
        <v>1.0248091603053435</v>
      </c>
      <c r="BA31" s="8">
        <v>286</v>
      </c>
      <c r="BB31" s="8">
        <v>295</v>
      </c>
      <c r="BC31" s="351">
        <f t="shared" si="16"/>
        <v>1.0314685314685315</v>
      </c>
      <c r="BD31" s="8">
        <v>0</v>
      </c>
      <c r="BE31" s="8">
        <v>0</v>
      </c>
      <c r="BF31" s="354" t="str">
        <f t="shared" si="17"/>
        <v>N/A</v>
      </c>
      <c r="BG31" s="8">
        <v>0</v>
      </c>
      <c r="BH31" s="8">
        <v>0</v>
      </c>
      <c r="BI31" s="354" t="str">
        <f t="shared" si="18"/>
        <v>N/A</v>
      </c>
      <c r="BJ31" s="8">
        <v>1705</v>
      </c>
      <c r="BK31" s="8">
        <v>1467</v>
      </c>
      <c r="BL31" s="558">
        <f t="shared" si="1"/>
        <v>0.86041055718475068</v>
      </c>
      <c r="BM31" s="8">
        <v>4087</v>
      </c>
      <c r="BN31" s="8">
        <v>3910</v>
      </c>
      <c r="BO31" s="351">
        <f t="shared" si="19"/>
        <v>0.95669195008563734</v>
      </c>
      <c r="BP31" s="8">
        <v>0</v>
      </c>
      <c r="BQ31" s="8">
        <v>0</v>
      </c>
      <c r="BR31" s="351" t="str">
        <f t="shared" si="20"/>
        <v>N/A</v>
      </c>
      <c r="BS31" s="8">
        <v>4197</v>
      </c>
      <c r="BT31" s="8">
        <v>4064</v>
      </c>
      <c r="BU31" s="351">
        <f t="shared" si="21"/>
        <v>0.96831069811770309</v>
      </c>
      <c r="BV31" s="8">
        <v>7225</v>
      </c>
      <c r="BW31" s="8">
        <v>7505</v>
      </c>
      <c r="BX31" s="351">
        <f t="shared" si="22"/>
        <v>1.0387543252595155</v>
      </c>
      <c r="BY31" s="8">
        <v>22720</v>
      </c>
      <c r="BZ31" s="8">
        <v>22640</v>
      </c>
      <c r="CA31" s="357">
        <f t="shared" si="23"/>
        <v>0.99647887323943662</v>
      </c>
      <c r="CB31" s="8">
        <v>29790</v>
      </c>
      <c r="CC31" s="8">
        <v>29408</v>
      </c>
      <c r="CD31" s="357">
        <f t="shared" si="24"/>
        <v>0.98717690500167843</v>
      </c>
      <c r="CE31" s="8">
        <v>3840</v>
      </c>
      <c r="CF31" s="8">
        <v>2720</v>
      </c>
      <c r="CG31" s="357">
        <f t="shared" si="25"/>
        <v>0.70833333333333337</v>
      </c>
      <c r="CH31" s="8">
        <v>1320</v>
      </c>
      <c r="CI31" s="8">
        <v>2377</v>
      </c>
      <c r="CJ31" s="351">
        <f t="shared" si="26"/>
        <v>1.8007575757575758</v>
      </c>
      <c r="CK31" s="8">
        <v>5160</v>
      </c>
      <c r="CL31" s="8">
        <v>5097</v>
      </c>
      <c r="CM31" s="357">
        <f t="shared" si="27"/>
        <v>0.98779069767441863</v>
      </c>
      <c r="CN31" s="8">
        <v>225</v>
      </c>
      <c r="CO31" s="8">
        <v>171</v>
      </c>
      <c r="CP31" s="357">
        <f t="shared" si="63"/>
        <v>0.76</v>
      </c>
      <c r="CQ31" s="8">
        <v>494</v>
      </c>
      <c r="CR31" s="8">
        <v>778</v>
      </c>
      <c r="CS31" s="357">
        <f t="shared" si="28"/>
        <v>1.5748987854251013</v>
      </c>
      <c r="CT31" s="8">
        <v>58389</v>
      </c>
      <c r="CU31" s="8">
        <v>58094</v>
      </c>
      <c r="CV31" s="357">
        <f t="shared" si="29"/>
        <v>0.99494767850108756</v>
      </c>
      <c r="CW31" s="8">
        <v>65614</v>
      </c>
      <c r="CX31" s="8">
        <v>65599</v>
      </c>
      <c r="CY31" s="357">
        <f t="shared" si="30"/>
        <v>0.99977139025208039</v>
      </c>
      <c r="CZ31" s="8">
        <v>225</v>
      </c>
      <c r="DA31" s="8">
        <v>171</v>
      </c>
      <c r="DB31" s="354">
        <f t="shared" si="31"/>
        <v>0.76</v>
      </c>
      <c r="DC31" s="8">
        <v>524</v>
      </c>
      <c r="DD31" s="8">
        <v>822</v>
      </c>
      <c r="DE31" s="354">
        <f t="shared" si="32"/>
        <v>1.5687022900763359</v>
      </c>
      <c r="DF31" s="8">
        <v>27429</v>
      </c>
      <c r="DG31" s="8">
        <v>27047</v>
      </c>
      <c r="DH31" s="357">
        <f t="shared" si="33"/>
        <v>0.98607313427394361</v>
      </c>
      <c r="DI31" s="62">
        <v>0.9</v>
      </c>
      <c r="DJ31" s="93">
        <v>0.84425577076147496</v>
      </c>
      <c r="DK31" s="93">
        <f t="shared" si="34"/>
        <v>0.93806196751274995</v>
      </c>
      <c r="DL31" s="62">
        <v>0.77</v>
      </c>
      <c r="DM31" s="93">
        <v>0.53559322033898304</v>
      </c>
      <c r="DN31" s="93">
        <f t="shared" si="35"/>
        <v>0.69557561082984809</v>
      </c>
      <c r="DO31" s="62">
        <v>0.83499999999999996</v>
      </c>
      <c r="DP31" s="93">
        <v>0.82185039370078705</v>
      </c>
      <c r="DQ31" s="93">
        <f t="shared" si="36"/>
        <v>0.98425196850393659</v>
      </c>
      <c r="DR31" s="62">
        <v>0.85</v>
      </c>
      <c r="DS31" s="93">
        <v>0.81698389458272302</v>
      </c>
      <c r="DT31" s="93">
        <f t="shared" si="37"/>
        <v>0.96115752303849766</v>
      </c>
      <c r="DU31" s="62">
        <v>0.75</v>
      </c>
      <c r="DV31" s="93">
        <v>0.83620689655172398</v>
      </c>
      <c r="DW31" s="93">
        <f t="shared" si="38"/>
        <v>1.114942528735632</v>
      </c>
      <c r="DX31" s="62">
        <v>0.8</v>
      </c>
      <c r="DY31" s="93">
        <v>0.82476024411508297</v>
      </c>
      <c r="DZ31" s="93">
        <f t="shared" si="39"/>
        <v>1.0309503051438536</v>
      </c>
      <c r="EA31" s="62">
        <v>0.875</v>
      </c>
      <c r="EB31" s="93">
        <v>0.83465108284633904</v>
      </c>
      <c r="EC31" s="93">
        <f t="shared" si="40"/>
        <v>0.95388695182438743</v>
      </c>
      <c r="ED31" s="62">
        <v>0.76</v>
      </c>
      <c r="EE31" s="93">
        <v>0.78363959691760499</v>
      </c>
      <c r="EF31" s="93">
        <f t="shared" si="41"/>
        <v>1.0311047327863223</v>
      </c>
      <c r="EG31" s="62">
        <v>0.8175</v>
      </c>
      <c r="EH31" s="93">
        <v>0.82318454363757498</v>
      </c>
      <c r="EI31" s="93">
        <f t="shared" si="42"/>
        <v>1.0069535701988686</v>
      </c>
      <c r="EJ31" s="62">
        <v>0.82</v>
      </c>
      <c r="EK31" s="93">
        <v>0.80946416569927304</v>
      </c>
      <c r="EL31" s="93">
        <f t="shared" si="43"/>
        <v>0.98715142158447933</v>
      </c>
      <c r="EM31" s="62">
        <v>0.28999999999999998</v>
      </c>
      <c r="EN31" s="93">
        <v>0.30118296529968502</v>
      </c>
      <c r="EO31" s="93">
        <f t="shared" si="44"/>
        <v>1.0385619493092588</v>
      </c>
      <c r="EP31" s="62">
        <v>0.55499999999999994</v>
      </c>
      <c r="EQ31" s="93">
        <v>0.58758219437463399</v>
      </c>
      <c r="ER31" s="93">
        <f t="shared" si="45"/>
        <v>1.0587066565308723</v>
      </c>
      <c r="ES31" s="62">
        <v>0.84749999999999992</v>
      </c>
      <c r="ET31" s="93">
        <v>0.81326520024901405</v>
      </c>
      <c r="EU31" s="93">
        <f t="shared" si="46"/>
        <v>0.95960495604603435</v>
      </c>
      <c r="EV31" s="62">
        <v>0.52500000000000002</v>
      </c>
      <c r="EW31" s="93">
        <v>0.33127518763633701</v>
      </c>
      <c r="EX31" s="93">
        <f t="shared" si="47"/>
        <v>0.63100035740254667</v>
      </c>
      <c r="EY31" s="62">
        <v>0.68625000000000003</v>
      </c>
      <c r="EZ31" s="93">
        <v>0.61453680696352098</v>
      </c>
      <c r="FA31" s="93">
        <f t="shared" si="48"/>
        <v>0.89549990085758968</v>
      </c>
      <c r="FB31" s="62">
        <v>0.82</v>
      </c>
      <c r="FC31" s="93">
        <v>0.63651661758519096</v>
      </c>
      <c r="FD31" s="93">
        <f t="shared" si="49"/>
        <v>0.77623977754291584</v>
      </c>
      <c r="FE31" s="62">
        <v>0.28999999999999998</v>
      </c>
      <c r="FF31" s="93">
        <v>0.36323529411764699</v>
      </c>
      <c r="FG31" s="93">
        <f t="shared" si="50"/>
        <v>1.2525354969574034</v>
      </c>
      <c r="FH31" s="62">
        <v>0.55499999999999994</v>
      </c>
      <c r="FI31" s="93">
        <v>0.49068079262311198</v>
      </c>
      <c r="FJ31" s="93">
        <f t="shared" si="51"/>
        <v>0.88410953625785949</v>
      </c>
      <c r="FK31" s="54">
        <v>0.9</v>
      </c>
      <c r="FL31" s="93">
        <v>0.74269005847953196</v>
      </c>
      <c r="FM31" s="93">
        <f t="shared" si="52"/>
        <v>0.8252111760883688</v>
      </c>
      <c r="FN31" s="54">
        <v>0.61009999999999998</v>
      </c>
      <c r="FO31" s="93">
        <v>0.81873479318734799</v>
      </c>
      <c r="FP31" s="93">
        <f t="shared" si="53"/>
        <v>1.3419681907676577</v>
      </c>
      <c r="FQ31" s="63">
        <v>1599</v>
      </c>
      <c r="FR31" s="8">
        <v>1349</v>
      </c>
      <c r="FS31" s="54">
        <f t="shared" si="54"/>
        <v>0.84365228267667292</v>
      </c>
      <c r="FT31" s="63">
        <v>385</v>
      </c>
      <c r="FU31" s="8">
        <v>355</v>
      </c>
      <c r="FV31" s="54">
        <f t="shared" si="55"/>
        <v>0.92207792207792205</v>
      </c>
      <c r="FW31" s="63">
        <v>1984</v>
      </c>
      <c r="FX31" s="8">
        <v>1704</v>
      </c>
      <c r="FY31" s="54">
        <f t="shared" si="56"/>
        <v>0.8588709677419355</v>
      </c>
      <c r="FZ31" s="63">
        <v>33213</v>
      </c>
      <c r="GA31" s="8">
        <v>34584</v>
      </c>
      <c r="GB31" s="54">
        <f t="shared" si="57"/>
        <v>1.0412790172522808</v>
      </c>
      <c r="GC31" s="63">
        <v>35197</v>
      </c>
      <c r="GD31" s="8">
        <v>36288</v>
      </c>
      <c r="GE31" s="54">
        <f t="shared" si="58"/>
        <v>1.0309969599681792</v>
      </c>
      <c r="GF31" s="63">
        <v>689</v>
      </c>
      <c r="GG31" s="8">
        <v>650</v>
      </c>
      <c r="GH31" s="299">
        <f t="shared" si="59"/>
        <v>0.94339622641509435</v>
      </c>
      <c r="GI31" s="8">
        <v>188</v>
      </c>
      <c r="GJ31" s="8">
        <v>127</v>
      </c>
      <c r="GK31" s="93">
        <f t="shared" si="60"/>
        <v>0.67553191489361697</v>
      </c>
      <c r="GL31" s="8">
        <v>275</v>
      </c>
      <c r="GM31" s="8">
        <v>683</v>
      </c>
      <c r="GN31" s="93">
        <f t="shared" si="61"/>
        <v>2.4836363636363634</v>
      </c>
    </row>
    <row r="32" spans="1:196" s="1" customFormat="1" ht="15" customHeight="1" x14ac:dyDescent="0.6">
      <c r="A32" s="16">
        <v>11</v>
      </c>
      <c r="B32" s="17" t="s">
        <v>522</v>
      </c>
      <c r="C32" s="18">
        <v>9210</v>
      </c>
      <c r="D32" s="17" t="s">
        <v>599</v>
      </c>
      <c r="E32" s="8">
        <v>6215</v>
      </c>
      <c r="F32" s="8">
        <v>6278</v>
      </c>
      <c r="G32" s="351">
        <f t="shared" si="62"/>
        <v>1.0101367658889784</v>
      </c>
      <c r="H32" s="8">
        <v>1277</v>
      </c>
      <c r="I32" s="8">
        <v>1994</v>
      </c>
      <c r="J32" s="351">
        <f t="shared" si="2"/>
        <v>1.5614722004698511</v>
      </c>
      <c r="K32" s="8">
        <v>0</v>
      </c>
      <c r="L32" s="8">
        <v>0</v>
      </c>
      <c r="M32" s="351" t="str">
        <f t="shared" si="3"/>
        <v>N/A</v>
      </c>
      <c r="N32" s="8">
        <v>0</v>
      </c>
      <c r="O32" s="8">
        <v>0</v>
      </c>
      <c r="P32" s="354" t="str">
        <f t="shared" si="4"/>
        <v>N/A</v>
      </c>
      <c r="Q32" s="8">
        <v>0</v>
      </c>
      <c r="R32" s="8">
        <v>0</v>
      </c>
      <c r="S32" s="354" t="str">
        <f t="shared" si="5"/>
        <v>N/A</v>
      </c>
      <c r="T32" s="8">
        <v>7492</v>
      </c>
      <c r="U32" s="8">
        <v>8272</v>
      </c>
      <c r="V32" s="351">
        <f t="shared" si="0"/>
        <v>1.1041110517885744</v>
      </c>
      <c r="W32" s="8">
        <v>7492</v>
      </c>
      <c r="X32" s="8">
        <v>8272</v>
      </c>
      <c r="Y32" s="351">
        <f t="shared" si="6"/>
        <v>1.1041110517885744</v>
      </c>
      <c r="Z32" s="8">
        <v>0</v>
      </c>
      <c r="AA32" s="8">
        <v>0</v>
      </c>
      <c r="AB32" s="351" t="str">
        <f t="shared" si="7"/>
        <v>N/A</v>
      </c>
      <c r="AC32" s="8">
        <v>0</v>
      </c>
      <c r="AD32" s="8">
        <v>0</v>
      </c>
      <c r="AE32" s="354" t="str">
        <f t="shared" si="8"/>
        <v>N/A</v>
      </c>
      <c r="AF32" s="8">
        <v>0</v>
      </c>
      <c r="AG32" s="8">
        <v>0</v>
      </c>
      <c r="AH32" s="354" t="str">
        <f t="shared" si="9"/>
        <v>N/A</v>
      </c>
      <c r="AI32" s="8">
        <v>0</v>
      </c>
      <c r="AJ32" s="8">
        <v>0</v>
      </c>
      <c r="AK32" s="351" t="str">
        <f t="shared" si="10"/>
        <v>N/A</v>
      </c>
      <c r="AL32" s="8">
        <v>0</v>
      </c>
      <c r="AM32" s="8">
        <v>0</v>
      </c>
      <c r="AN32" s="351" t="str">
        <f t="shared" si="11"/>
        <v>N/A</v>
      </c>
      <c r="AO32" s="8">
        <v>0</v>
      </c>
      <c r="AP32" s="8">
        <v>0</v>
      </c>
      <c r="AQ32" s="354" t="str">
        <f t="shared" si="12"/>
        <v>N/A</v>
      </c>
      <c r="AR32" s="8">
        <v>0</v>
      </c>
      <c r="AS32" s="8">
        <v>0</v>
      </c>
      <c r="AT32" s="354" t="str">
        <f t="shared" si="13"/>
        <v>N/A</v>
      </c>
      <c r="AU32" s="8">
        <v>0</v>
      </c>
      <c r="AV32" s="8">
        <v>0</v>
      </c>
      <c r="AW32" s="351" t="str">
        <f t="shared" si="14"/>
        <v>N/A</v>
      </c>
      <c r="AX32" s="8">
        <v>3376</v>
      </c>
      <c r="AY32" s="8">
        <v>2962</v>
      </c>
      <c r="AZ32" s="351">
        <f t="shared" si="15"/>
        <v>0.87736966824644547</v>
      </c>
      <c r="BA32" s="8">
        <v>439</v>
      </c>
      <c r="BB32" s="8">
        <v>457</v>
      </c>
      <c r="BC32" s="351">
        <f t="shared" si="16"/>
        <v>1.041002277904328</v>
      </c>
      <c r="BD32" s="8">
        <v>0</v>
      </c>
      <c r="BE32" s="8">
        <v>0</v>
      </c>
      <c r="BF32" s="354" t="str">
        <f t="shared" si="17"/>
        <v>N/A</v>
      </c>
      <c r="BG32" s="8">
        <v>0</v>
      </c>
      <c r="BH32" s="8">
        <v>0</v>
      </c>
      <c r="BI32" s="354" t="str">
        <f t="shared" si="18"/>
        <v>N/A</v>
      </c>
      <c r="BJ32" s="8">
        <v>3059</v>
      </c>
      <c r="BK32" s="8">
        <v>3241</v>
      </c>
      <c r="BL32" s="558">
        <f t="shared" si="1"/>
        <v>1.0594965675057209</v>
      </c>
      <c r="BM32" s="8">
        <v>6874</v>
      </c>
      <c r="BN32" s="8">
        <v>6660</v>
      </c>
      <c r="BO32" s="351">
        <f t="shared" si="19"/>
        <v>0.96886819901076515</v>
      </c>
      <c r="BP32" s="8">
        <v>0</v>
      </c>
      <c r="BQ32" s="8">
        <v>0</v>
      </c>
      <c r="BR32" s="351" t="str">
        <f t="shared" si="20"/>
        <v>N/A</v>
      </c>
      <c r="BS32" s="8">
        <v>6874</v>
      </c>
      <c r="BT32" s="8">
        <v>6660</v>
      </c>
      <c r="BU32" s="351">
        <f t="shared" si="21"/>
        <v>0.96886819901076515</v>
      </c>
      <c r="BV32" s="8">
        <v>14366</v>
      </c>
      <c r="BW32" s="8">
        <v>14932</v>
      </c>
      <c r="BX32" s="351">
        <f t="shared" si="22"/>
        <v>1.0393985799805094</v>
      </c>
      <c r="BY32" s="8">
        <v>17280</v>
      </c>
      <c r="BZ32" s="8">
        <v>15840</v>
      </c>
      <c r="CA32" s="357">
        <f t="shared" si="23"/>
        <v>0.91666666666666663</v>
      </c>
      <c r="CB32" s="8">
        <v>8520</v>
      </c>
      <c r="CC32" s="8">
        <v>9005</v>
      </c>
      <c r="CD32" s="357">
        <f t="shared" si="24"/>
        <v>1.056924882629108</v>
      </c>
      <c r="CE32" s="8">
        <v>8960</v>
      </c>
      <c r="CF32" s="8">
        <v>8960</v>
      </c>
      <c r="CG32" s="357">
        <f t="shared" si="25"/>
        <v>1</v>
      </c>
      <c r="CH32" s="8">
        <v>1320</v>
      </c>
      <c r="CI32" s="8">
        <v>1320</v>
      </c>
      <c r="CJ32" s="351">
        <f t="shared" si="26"/>
        <v>1</v>
      </c>
      <c r="CK32" s="8">
        <v>10280</v>
      </c>
      <c r="CL32" s="8">
        <v>10280</v>
      </c>
      <c r="CM32" s="357">
        <f t="shared" si="27"/>
        <v>1</v>
      </c>
      <c r="CN32" s="8">
        <v>390</v>
      </c>
      <c r="CO32" s="8">
        <v>408</v>
      </c>
      <c r="CP32" s="357">
        <f t="shared" si="63"/>
        <v>1.0461538461538462</v>
      </c>
      <c r="CQ32" s="8">
        <v>240</v>
      </c>
      <c r="CR32" s="8">
        <v>239</v>
      </c>
      <c r="CS32" s="357">
        <f t="shared" si="28"/>
        <v>0.99583333333333335</v>
      </c>
      <c r="CT32" s="8">
        <v>36710</v>
      </c>
      <c r="CU32" s="8">
        <v>35772</v>
      </c>
      <c r="CV32" s="357">
        <f t="shared" si="29"/>
        <v>0.97444837918823213</v>
      </c>
      <c r="CW32" s="8">
        <v>51076</v>
      </c>
      <c r="CX32" s="8">
        <v>50704</v>
      </c>
      <c r="CY32" s="357">
        <f t="shared" si="30"/>
        <v>0.99271673584462372</v>
      </c>
      <c r="CZ32" s="8">
        <v>390</v>
      </c>
      <c r="DA32" s="8">
        <v>408</v>
      </c>
      <c r="DB32" s="354">
        <f t="shared" si="31"/>
        <v>1.0461538461538462</v>
      </c>
      <c r="DC32" s="8">
        <v>240</v>
      </c>
      <c r="DD32" s="8">
        <v>239</v>
      </c>
      <c r="DE32" s="354">
        <f t="shared" si="32"/>
        <v>0.99583333333333335</v>
      </c>
      <c r="DF32" s="8">
        <v>27956</v>
      </c>
      <c r="DG32" s="8">
        <v>27251</v>
      </c>
      <c r="DH32" s="357">
        <f t="shared" si="33"/>
        <v>0.97478179997138359</v>
      </c>
      <c r="DI32" s="62">
        <v>0.77</v>
      </c>
      <c r="DJ32" s="93">
        <v>0.86861196195389301</v>
      </c>
      <c r="DK32" s="93">
        <f t="shared" si="34"/>
        <v>1.1280674830570039</v>
      </c>
      <c r="DL32" s="62">
        <v>0.77</v>
      </c>
      <c r="DM32" s="93">
        <v>0.57986870897155396</v>
      </c>
      <c r="DN32" s="93">
        <f t="shared" si="35"/>
        <v>0.75307624541760254</v>
      </c>
      <c r="DO32" s="62">
        <v>0.77</v>
      </c>
      <c r="DP32" s="93">
        <v>0.84879879879879905</v>
      </c>
      <c r="DQ32" s="93">
        <f t="shared" si="36"/>
        <v>1.1023361023361027</v>
      </c>
      <c r="DR32" s="62">
        <v>0.8</v>
      </c>
      <c r="DS32" s="93">
        <v>0.86508442179037903</v>
      </c>
      <c r="DT32" s="93">
        <f t="shared" si="37"/>
        <v>1.0813555272379738</v>
      </c>
      <c r="DU32" s="62">
        <v>0.79</v>
      </c>
      <c r="DV32" s="93">
        <v>0.78184553660982903</v>
      </c>
      <c r="DW32" s="93">
        <f t="shared" si="38"/>
        <v>0.9896778944428215</v>
      </c>
      <c r="DX32" s="62">
        <v>0.79500000000000004</v>
      </c>
      <c r="DY32" s="93">
        <v>0.84501934235976806</v>
      </c>
      <c r="DZ32" s="93">
        <f t="shared" si="39"/>
        <v>1.0629174117732931</v>
      </c>
      <c r="EA32" s="62">
        <v>0.78500000000000003</v>
      </c>
      <c r="EB32" s="93">
        <v>0.86683759314157505</v>
      </c>
      <c r="EC32" s="93">
        <f t="shared" si="40"/>
        <v>1.1042517110083758</v>
      </c>
      <c r="ED32" s="62">
        <v>0.78</v>
      </c>
      <c r="EE32" s="93">
        <v>0.74418604651162801</v>
      </c>
      <c r="EF32" s="93">
        <f t="shared" si="41"/>
        <v>0.95408467501490768</v>
      </c>
      <c r="EG32" s="62">
        <v>0.78249999999999997</v>
      </c>
      <c r="EH32" s="93">
        <v>0.84670506295204895</v>
      </c>
      <c r="EI32" s="93">
        <f t="shared" si="42"/>
        <v>1.0820511986607655</v>
      </c>
      <c r="EJ32" s="62">
        <v>0.96</v>
      </c>
      <c r="EK32" s="93">
        <v>0.92654028436018998</v>
      </c>
      <c r="EL32" s="93">
        <f t="shared" si="43"/>
        <v>0.96514612954186463</v>
      </c>
      <c r="EM32" s="62">
        <v>0.28999999999999998</v>
      </c>
      <c r="EN32" s="93">
        <v>0.23931451612903201</v>
      </c>
      <c r="EO32" s="93">
        <f t="shared" si="44"/>
        <v>0.82522246941045529</v>
      </c>
      <c r="EP32" s="62">
        <v>0.625</v>
      </c>
      <c r="EQ32" s="93">
        <v>0.45010063737000999</v>
      </c>
      <c r="ER32" s="93">
        <f t="shared" si="45"/>
        <v>0.72016101979201597</v>
      </c>
      <c r="ES32" s="62">
        <v>0.87250000000000005</v>
      </c>
      <c r="ET32" s="93">
        <v>0.89476825992410403</v>
      </c>
      <c r="EU32" s="93">
        <f t="shared" si="46"/>
        <v>1.0255223609445319</v>
      </c>
      <c r="EV32" s="62">
        <v>0.53500000000000003</v>
      </c>
      <c r="EW32" s="93">
        <v>0.28472349638545402</v>
      </c>
      <c r="EX32" s="93">
        <f t="shared" si="47"/>
        <v>0.53219345118776451</v>
      </c>
      <c r="EY32" s="62">
        <v>0.7037500000000001</v>
      </c>
      <c r="EZ32" s="93">
        <v>0.56689807510255597</v>
      </c>
      <c r="FA32" s="93">
        <f t="shared" si="48"/>
        <v>0.80553900547432455</v>
      </c>
      <c r="FB32" s="62">
        <v>0.93</v>
      </c>
      <c r="FC32" s="93">
        <v>0.88636363636363602</v>
      </c>
      <c r="FD32" s="93">
        <f t="shared" si="49"/>
        <v>0.9530791788856301</v>
      </c>
      <c r="FE32" s="62">
        <v>0.28999999999999998</v>
      </c>
      <c r="FF32" s="93">
        <v>0.21830357142857101</v>
      </c>
      <c r="FG32" s="93">
        <f t="shared" si="50"/>
        <v>0.75277093596058975</v>
      </c>
      <c r="FH32" s="62">
        <v>0.61</v>
      </c>
      <c r="FI32" s="93">
        <v>0.30408560311284</v>
      </c>
      <c r="FJ32" s="93">
        <f t="shared" si="51"/>
        <v>0.49850098870957377</v>
      </c>
      <c r="FK32" s="54">
        <v>0.9</v>
      </c>
      <c r="FL32" s="93">
        <v>0.98284313725490202</v>
      </c>
      <c r="FM32" s="93">
        <f t="shared" si="52"/>
        <v>1.0920479302832244</v>
      </c>
      <c r="FN32" s="54">
        <v>0.61009999999999998</v>
      </c>
      <c r="FO32" s="93">
        <v>0.71548117154811697</v>
      </c>
      <c r="FP32" s="93">
        <f t="shared" si="53"/>
        <v>1.172727702914468</v>
      </c>
      <c r="FQ32" s="63">
        <v>2492</v>
      </c>
      <c r="FR32" s="8">
        <v>2489</v>
      </c>
      <c r="FS32" s="54">
        <f t="shared" si="54"/>
        <v>0.9987961476725522</v>
      </c>
      <c r="FT32" s="63">
        <v>1487</v>
      </c>
      <c r="FU32" s="8">
        <v>1021</v>
      </c>
      <c r="FV32" s="54">
        <f t="shared" si="55"/>
        <v>0.68661735036987226</v>
      </c>
      <c r="FW32" s="63">
        <v>3979</v>
      </c>
      <c r="FX32" s="8">
        <v>3510</v>
      </c>
      <c r="FY32" s="54">
        <f t="shared" si="56"/>
        <v>0.88213118874088969</v>
      </c>
      <c r="FZ32" s="63">
        <v>17016</v>
      </c>
      <c r="GA32" s="8">
        <v>17093</v>
      </c>
      <c r="GB32" s="54">
        <f t="shared" si="57"/>
        <v>1.0045251527973671</v>
      </c>
      <c r="GC32" s="63">
        <v>20995</v>
      </c>
      <c r="GD32" s="8">
        <v>20603</v>
      </c>
      <c r="GE32" s="54">
        <f t="shared" si="58"/>
        <v>0.98132888783043581</v>
      </c>
      <c r="GF32" s="63">
        <v>1131</v>
      </c>
      <c r="GG32" s="8">
        <v>1528</v>
      </c>
      <c r="GH32" s="299">
        <f t="shared" si="59"/>
        <v>1.3510167992926614</v>
      </c>
      <c r="GI32" s="8">
        <v>341</v>
      </c>
      <c r="GJ32" s="8">
        <v>401</v>
      </c>
      <c r="GK32" s="93">
        <f t="shared" si="60"/>
        <v>1.1759530791788857</v>
      </c>
      <c r="GL32" s="8">
        <v>146</v>
      </c>
      <c r="GM32" s="8">
        <v>171</v>
      </c>
      <c r="GN32" s="93">
        <f t="shared" si="61"/>
        <v>1.1712328767123288</v>
      </c>
    </row>
    <row r="33" spans="1:196" s="1" customFormat="1" ht="15" customHeight="1" x14ac:dyDescent="0.6">
      <c r="A33" s="16">
        <v>11</v>
      </c>
      <c r="B33" s="17" t="s">
        <v>522</v>
      </c>
      <c r="C33" s="18">
        <v>9211</v>
      </c>
      <c r="D33" s="17" t="s">
        <v>600</v>
      </c>
      <c r="E33" s="8">
        <v>5226</v>
      </c>
      <c r="F33" s="8">
        <v>5352</v>
      </c>
      <c r="G33" s="351">
        <f t="shared" si="62"/>
        <v>1.024110218140069</v>
      </c>
      <c r="H33" s="8">
        <v>1590</v>
      </c>
      <c r="I33" s="8">
        <v>1978</v>
      </c>
      <c r="J33" s="351">
        <f t="shared" si="2"/>
        <v>1.2440251572327043</v>
      </c>
      <c r="K33" s="8">
        <v>688</v>
      </c>
      <c r="L33" s="8">
        <v>677</v>
      </c>
      <c r="M33" s="351">
        <f t="shared" si="3"/>
        <v>0.98401162790697672</v>
      </c>
      <c r="N33" s="8">
        <v>37</v>
      </c>
      <c r="O33" s="8">
        <v>36</v>
      </c>
      <c r="P33" s="354">
        <f t="shared" si="4"/>
        <v>0.97297297297297303</v>
      </c>
      <c r="Q33" s="8">
        <v>0</v>
      </c>
      <c r="R33" s="8">
        <v>0</v>
      </c>
      <c r="S33" s="354" t="str">
        <f t="shared" si="5"/>
        <v>N/A</v>
      </c>
      <c r="T33" s="8">
        <v>7541</v>
      </c>
      <c r="U33" s="8">
        <v>8043</v>
      </c>
      <c r="V33" s="351">
        <f t="shared" si="0"/>
        <v>1.0665694205012597</v>
      </c>
      <c r="W33" s="8">
        <v>7541</v>
      </c>
      <c r="X33" s="8">
        <v>8043</v>
      </c>
      <c r="Y33" s="351">
        <f t="shared" si="6"/>
        <v>1.0665694205012597</v>
      </c>
      <c r="Z33" s="8">
        <v>0</v>
      </c>
      <c r="AA33" s="8">
        <v>0</v>
      </c>
      <c r="AB33" s="351" t="str">
        <f t="shared" si="7"/>
        <v>N/A</v>
      </c>
      <c r="AC33" s="8">
        <v>0</v>
      </c>
      <c r="AD33" s="8">
        <v>0</v>
      </c>
      <c r="AE33" s="354" t="str">
        <f t="shared" si="8"/>
        <v>N/A</v>
      </c>
      <c r="AF33" s="8">
        <v>30</v>
      </c>
      <c r="AG33" s="8">
        <v>0</v>
      </c>
      <c r="AH33" s="354">
        <f t="shared" si="9"/>
        <v>0</v>
      </c>
      <c r="AI33" s="8">
        <v>30</v>
      </c>
      <c r="AJ33" s="8">
        <v>0</v>
      </c>
      <c r="AK33" s="351">
        <f t="shared" si="10"/>
        <v>0</v>
      </c>
      <c r="AL33" s="8">
        <v>0</v>
      </c>
      <c r="AM33" s="8">
        <v>0</v>
      </c>
      <c r="AN33" s="351" t="str">
        <f t="shared" si="11"/>
        <v>N/A</v>
      </c>
      <c r="AO33" s="8">
        <v>15</v>
      </c>
      <c r="AP33" s="8">
        <v>15</v>
      </c>
      <c r="AQ33" s="354">
        <f t="shared" si="12"/>
        <v>1</v>
      </c>
      <c r="AR33" s="8">
        <v>30</v>
      </c>
      <c r="AS33" s="8">
        <v>24</v>
      </c>
      <c r="AT33" s="354">
        <f t="shared" si="13"/>
        <v>0.8</v>
      </c>
      <c r="AU33" s="8">
        <v>45</v>
      </c>
      <c r="AV33" s="8">
        <v>39</v>
      </c>
      <c r="AW33" s="351">
        <f t="shared" si="14"/>
        <v>0.8666666666666667</v>
      </c>
      <c r="AX33" s="8">
        <v>176</v>
      </c>
      <c r="AY33" s="8">
        <v>102</v>
      </c>
      <c r="AZ33" s="351">
        <f t="shared" si="15"/>
        <v>0.57954545454545459</v>
      </c>
      <c r="BA33" s="8">
        <v>196</v>
      </c>
      <c r="BB33" s="8">
        <v>242</v>
      </c>
      <c r="BC33" s="351">
        <f t="shared" si="16"/>
        <v>1.2346938775510203</v>
      </c>
      <c r="BD33" s="8">
        <v>61</v>
      </c>
      <c r="BE33" s="8">
        <v>39</v>
      </c>
      <c r="BF33" s="354">
        <f t="shared" si="17"/>
        <v>0.63934426229508201</v>
      </c>
      <c r="BG33" s="8">
        <v>108</v>
      </c>
      <c r="BH33" s="8">
        <v>25</v>
      </c>
      <c r="BI33" s="354">
        <f t="shared" si="18"/>
        <v>0.23148148148148148</v>
      </c>
      <c r="BJ33" s="8">
        <v>758</v>
      </c>
      <c r="BK33" s="8">
        <v>796</v>
      </c>
      <c r="BL33" s="558">
        <f t="shared" si="1"/>
        <v>1.050131926121372</v>
      </c>
      <c r="BM33" s="8">
        <v>1299</v>
      </c>
      <c r="BN33" s="8">
        <v>1204</v>
      </c>
      <c r="BO33" s="351">
        <f t="shared" si="19"/>
        <v>0.92686682063125481</v>
      </c>
      <c r="BP33" s="8">
        <v>0</v>
      </c>
      <c r="BQ33" s="8">
        <v>0</v>
      </c>
      <c r="BR33" s="351" t="str">
        <f t="shared" si="20"/>
        <v>N/A</v>
      </c>
      <c r="BS33" s="8">
        <v>1374</v>
      </c>
      <c r="BT33" s="8">
        <v>1243</v>
      </c>
      <c r="BU33" s="351">
        <f t="shared" si="21"/>
        <v>0.90465793304221254</v>
      </c>
      <c r="BV33" s="8">
        <v>8915</v>
      </c>
      <c r="BW33" s="8">
        <v>9286</v>
      </c>
      <c r="BX33" s="351">
        <f t="shared" si="22"/>
        <v>1.0416152551878857</v>
      </c>
      <c r="BY33" s="8">
        <v>8960</v>
      </c>
      <c r="BZ33" s="8">
        <v>8960</v>
      </c>
      <c r="CA33" s="357">
        <f t="shared" si="23"/>
        <v>1</v>
      </c>
      <c r="CB33" s="8">
        <v>20190</v>
      </c>
      <c r="CC33" s="8">
        <v>19968</v>
      </c>
      <c r="CD33" s="357">
        <f t="shared" si="24"/>
        <v>0.98900445765230316</v>
      </c>
      <c r="CE33" s="8">
        <v>3840</v>
      </c>
      <c r="CF33" s="8">
        <v>3840</v>
      </c>
      <c r="CG33" s="357">
        <f t="shared" si="25"/>
        <v>1</v>
      </c>
      <c r="CH33" s="8">
        <v>720</v>
      </c>
      <c r="CI33" s="8">
        <v>751</v>
      </c>
      <c r="CJ33" s="351">
        <f t="shared" si="26"/>
        <v>1.0430555555555556</v>
      </c>
      <c r="CK33" s="8">
        <v>4560</v>
      </c>
      <c r="CL33" s="8">
        <v>4591</v>
      </c>
      <c r="CM33" s="357">
        <f t="shared" si="27"/>
        <v>1.0067982456140352</v>
      </c>
      <c r="CN33" s="8">
        <v>150</v>
      </c>
      <c r="CO33" s="8">
        <v>152</v>
      </c>
      <c r="CP33" s="357">
        <f t="shared" si="63"/>
        <v>1.0133333333333334</v>
      </c>
      <c r="CQ33" s="8">
        <v>389</v>
      </c>
      <c r="CR33" s="8">
        <v>443</v>
      </c>
      <c r="CS33" s="357">
        <f t="shared" si="28"/>
        <v>1.1388174807197944</v>
      </c>
      <c r="CT33" s="8">
        <v>34249</v>
      </c>
      <c r="CU33" s="8">
        <v>34114</v>
      </c>
      <c r="CV33" s="357">
        <f t="shared" si="29"/>
        <v>0.99605827907384159</v>
      </c>
      <c r="CW33" s="8">
        <v>43164</v>
      </c>
      <c r="CX33" s="8">
        <v>43400</v>
      </c>
      <c r="CY33" s="357">
        <f t="shared" si="30"/>
        <v>1.005467519228987</v>
      </c>
      <c r="CZ33" s="8">
        <v>263</v>
      </c>
      <c r="DA33" s="8">
        <v>242</v>
      </c>
      <c r="DB33" s="354">
        <f t="shared" si="31"/>
        <v>0.92015209125475284</v>
      </c>
      <c r="DC33" s="8">
        <v>557</v>
      </c>
      <c r="DD33" s="8">
        <v>492</v>
      </c>
      <c r="DE33" s="354">
        <f t="shared" si="32"/>
        <v>0.88330341113105926</v>
      </c>
      <c r="DF33" s="8">
        <v>14056</v>
      </c>
      <c r="DG33" s="8">
        <v>15020</v>
      </c>
      <c r="DH33" s="357">
        <f t="shared" si="33"/>
        <v>1.0685828116107001</v>
      </c>
      <c r="DI33" s="62">
        <v>0.81</v>
      </c>
      <c r="DJ33" s="93">
        <v>0.87212787212787202</v>
      </c>
      <c r="DK33" s="93">
        <f t="shared" si="34"/>
        <v>1.0767010767010765</v>
      </c>
      <c r="DL33" s="62">
        <v>0.7</v>
      </c>
      <c r="DM33" s="93">
        <v>0.47520661157024802</v>
      </c>
      <c r="DN33" s="93">
        <f t="shared" si="35"/>
        <v>0.67886658795749721</v>
      </c>
      <c r="DO33" s="62">
        <v>0.755</v>
      </c>
      <c r="DP33" s="93">
        <v>0.79485116653258203</v>
      </c>
      <c r="DQ33" s="93">
        <f t="shared" si="36"/>
        <v>1.05278300202991</v>
      </c>
      <c r="DR33" s="62">
        <v>0.87</v>
      </c>
      <c r="DS33" s="93">
        <v>0.82176422093981905</v>
      </c>
      <c r="DT33" s="93">
        <f t="shared" si="37"/>
        <v>0.94455657579289543</v>
      </c>
      <c r="DU33" s="62">
        <v>0.65</v>
      </c>
      <c r="DV33" s="93">
        <v>0.764408493427705</v>
      </c>
      <c r="DW33" s="93">
        <f t="shared" si="38"/>
        <v>1.1760130668118538</v>
      </c>
      <c r="DX33" s="62">
        <v>0.76</v>
      </c>
      <c r="DY33" s="93">
        <v>0.80765883376849401</v>
      </c>
      <c r="DZ33" s="93">
        <f t="shared" si="39"/>
        <v>1.06270899180065</v>
      </c>
      <c r="EA33" s="62">
        <v>0.84000000000000008</v>
      </c>
      <c r="EB33" s="93">
        <v>0.82889895273139003</v>
      </c>
      <c r="EC33" s="93">
        <f t="shared" si="40"/>
        <v>0.98678446753736904</v>
      </c>
      <c r="ED33" s="62">
        <v>0.67500000000000004</v>
      </c>
      <c r="EE33" s="93">
        <v>0.73288288288288295</v>
      </c>
      <c r="EF33" s="93">
        <f t="shared" si="41"/>
        <v>1.0857524190857524</v>
      </c>
      <c r="EG33" s="62">
        <v>0.75750000000000006</v>
      </c>
      <c r="EH33" s="93">
        <v>0.80594443247900105</v>
      </c>
      <c r="EI33" s="93">
        <f t="shared" si="42"/>
        <v>1.0639530461768989</v>
      </c>
      <c r="EJ33" s="62">
        <v>0.72</v>
      </c>
      <c r="EK33" s="93">
        <v>0.65093365862813202</v>
      </c>
      <c r="EL33" s="93">
        <f t="shared" si="43"/>
        <v>0.90407452587240567</v>
      </c>
      <c r="EM33" s="62">
        <v>0.31</v>
      </c>
      <c r="EN33" s="93">
        <v>0.20039062499999999</v>
      </c>
      <c r="EO33" s="93">
        <f t="shared" si="44"/>
        <v>0.64642137096774188</v>
      </c>
      <c r="EP33" s="62">
        <v>0.51500000000000001</v>
      </c>
      <c r="EQ33" s="93">
        <v>0.48188427038752402</v>
      </c>
      <c r="ER33" s="93">
        <f t="shared" si="45"/>
        <v>0.93569761240295923</v>
      </c>
      <c r="ES33" s="62">
        <v>0.78</v>
      </c>
      <c r="ET33" s="93">
        <v>0.69524312896405904</v>
      </c>
      <c r="EU33" s="93">
        <f t="shared" si="46"/>
        <v>0.89133734482571669</v>
      </c>
      <c r="EV33" s="62">
        <v>0.49250000000000005</v>
      </c>
      <c r="EW33" s="93">
        <v>0.27909454061251698</v>
      </c>
      <c r="EX33" s="93">
        <f t="shared" si="47"/>
        <v>0.5666894225634862</v>
      </c>
      <c r="EY33" s="62">
        <v>0.63624999999999998</v>
      </c>
      <c r="EZ33" s="93">
        <v>0.55122119815668202</v>
      </c>
      <c r="FA33" s="93">
        <f t="shared" si="48"/>
        <v>0.86635944700460832</v>
      </c>
      <c r="FB33" s="62">
        <v>0.75</v>
      </c>
      <c r="FC33" s="93">
        <v>0.608521970705726</v>
      </c>
      <c r="FD33" s="93">
        <f t="shared" si="49"/>
        <v>0.81136262760763467</v>
      </c>
      <c r="FE33" s="62">
        <v>0.28000000000000003</v>
      </c>
      <c r="FF33" s="93">
        <v>0.19895833333333299</v>
      </c>
      <c r="FG33" s="93">
        <f t="shared" si="50"/>
        <v>0.71056547619047483</v>
      </c>
      <c r="FH33" s="62">
        <v>0.51500000000000001</v>
      </c>
      <c r="FI33" s="93">
        <v>0.265955129601394</v>
      </c>
      <c r="FJ33" s="93">
        <f t="shared" si="51"/>
        <v>0.51641772738134761</v>
      </c>
      <c r="FK33" s="54">
        <v>0.9</v>
      </c>
      <c r="FL33" s="93">
        <v>0.64462809917355401</v>
      </c>
      <c r="FM33" s="93">
        <f t="shared" si="52"/>
        <v>0.71625344352617115</v>
      </c>
      <c r="FN33" s="54">
        <v>0.61009999999999998</v>
      </c>
      <c r="FO33" s="93">
        <v>0.69105691056910601</v>
      </c>
      <c r="FP33" s="93">
        <f t="shared" si="53"/>
        <v>1.1326944936389216</v>
      </c>
      <c r="FQ33" s="63">
        <v>460</v>
      </c>
      <c r="FR33" s="8">
        <v>429</v>
      </c>
      <c r="FS33" s="54">
        <f t="shared" si="54"/>
        <v>0.93260869565217386</v>
      </c>
      <c r="FT33" s="63">
        <v>980</v>
      </c>
      <c r="FU33" s="8">
        <v>1043</v>
      </c>
      <c r="FV33" s="54">
        <f t="shared" si="55"/>
        <v>1.0642857142857143</v>
      </c>
      <c r="FW33" s="63">
        <v>1440</v>
      </c>
      <c r="FX33" s="8">
        <v>1472</v>
      </c>
      <c r="FY33" s="54">
        <f t="shared" si="56"/>
        <v>1.0222222222222221</v>
      </c>
      <c r="FZ33" s="63">
        <v>18930</v>
      </c>
      <c r="GA33" s="8">
        <v>17562</v>
      </c>
      <c r="GB33" s="54">
        <f t="shared" si="57"/>
        <v>0.92773375594294771</v>
      </c>
      <c r="GC33" s="63">
        <v>20370</v>
      </c>
      <c r="GD33" s="8">
        <v>19034</v>
      </c>
      <c r="GE33" s="54">
        <f t="shared" si="58"/>
        <v>0.93441335297005401</v>
      </c>
      <c r="GF33" s="63">
        <v>288</v>
      </c>
      <c r="GG33" s="8">
        <v>328</v>
      </c>
      <c r="GH33" s="299">
        <f t="shared" si="59"/>
        <v>1.1388888888888888</v>
      </c>
      <c r="GI33" s="8">
        <v>127</v>
      </c>
      <c r="GJ33" s="8">
        <v>111</v>
      </c>
      <c r="GK33" s="93">
        <f t="shared" si="60"/>
        <v>0.87401574803149606</v>
      </c>
      <c r="GL33" s="8">
        <v>201</v>
      </c>
      <c r="GM33" s="8">
        <v>313</v>
      </c>
      <c r="GN33" s="93">
        <f t="shared" si="61"/>
        <v>1.5572139303482586</v>
      </c>
    </row>
    <row r="34" spans="1:196" s="1" customFormat="1" ht="15" customHeight="1" x14ac:dyDescent="0.6">
      <c r="A34" s="16">
        <v>11</v>
      </c>
      <c r="B34" s="17" t="s">
        <v>522</v>
      </c>
      <c r="C34" s="18">
        <v>9212</v>
      </c>
      <c r="D34" s="17" t="s">
        <v>601</v>
      </c>
      <c r="E34" s="8">
        <v>797</v>
      </c>
      <c r="F34" s="8">
        <v>853</v>
      </c>
      <c r="G34" s="351">
        <f t="shared" si="62"/>
        <v>1.070263488080301</v>
      </c>
      <c r="H34" s="8">
        <v>768</v>
      </c>
      <c r="I34" s="8">
        <v>926</v>
      </c>
      <c r="J34" s="351">
        <f t="shared" si="2"/>
        <v>1.2057291666666667</v>
      </c>
      <c r="K34" s="8">
        <v>0</v>
      </c>
      <c r="L34" s="8">
        <v>0</v>
      </c>
      <c r="M34" s="351" t="str">
        <f t="shared" si="3"/>
        <v>N/A</v>
      </c>
      <c r="N34" s="8">
        <v>0</v>
      </c>
      <c r="O34" s="8">
        <v>0</v>
      </c>
      <c r="P34" s="354" t="str">
        <f t="shared" si="4"/>
        <v>N/A</v>
      </c>
      <c r="Q34" s="8">
        <v>0</v>
      </c>
      <c r="R34" s="8">
        <v>0</v>
      </c>
      <c r="S34" s="354" t="str">
        <f t="shared" si="5"/>
        <v>N/A</v>
      </c>
      <c r="T34" s="8">
        <v>1565</v>
      </c>
      <c r="U34" s="8">
        <v>1779</v>
      </c>
      <c r="V34" s="351">
        <f t="shared" si="0"/>
        <v>1.1367412140575079</v>
      </c>
      <c r="W34" s="8">
        <v>1565</v>
      </c>
      <c r="X34" s="8">
        <v>1779</v>
      </c>
      <c r="Y34" s="351">
        <f t="shared" si="6"/>
        <v>1.1367412140575079</v>
      </c>
      <c r="Z34" s="8">
        <v>1854</v>
      </c>
      <c r="AA34" s="8">
        <v>1868</v>
      </c>
      <c r="AB34" s="351">
        <f t="shared" si="7"/>
        <v>1.0075512405609492</v>
      </c>
      <c r="AC34" s="8">
        <v>0</v>
      </c>
      <c r="AD34" s="8">
        <v>0</v>
      </c>
      <c r="AE34" s="354" t="str">
        <f t="shared" si="8"/>
        <v>N/A</v>
      </c>
      <c r="AF34" s="8">
        <v>15</v>
      </c>
      <c r="AG34" s="8">
        <v>15</v>
      </c>
      <c r="AH34" s="354">
        <f t="shared" si="9"/>
        <v>1</v>
      </c>
      <c r="AI34" s="8">
        <v>1869</v>
      </c>
      <c r="AJ34" s="8">
        <v>1883</v>
      </c>
      <c r="AK34" s="351">
        <f t="shared" si="10"/>
        <v>1.0074906367041199</v>
      </c>
      <c r="AL34" s="8">
        <v>90</v>
      </c>
      <c r="AM34" s="8">
        <v>74</v>
      </c>
      <c r="AN34" s="351">
        <f t="shared" si="11"/>
        <v>0.82222222222222219</v>
      </c>
      <c r="AO34" s="8">
        <v>0</v>
      </c>
      <c r="AP34" s="8">
        <v>0</v>
      </c>
      <c r="AQ34" s="354" t="str">
        <f t="shared" si="12"/>
        <v>N/A</v>
      </c>
      <c r="AR34" s="8">
        <v>0</v>
      </c>
      <c r="AS34" s="8">
        <v>0</v>
      </c>
      <c r="AT34" s="354" t="str">
        <f t="shared" si="13"/>
        <v>N/A</v>
      </c>
      <c r="AU34" s="8">
        <v>90</v>
      </c>
      <c r="AV34" s="8">
        <v>74</v>
      </c>
      <c r="AW34" s="351">
        <f t="shared" si="14"/>
        <v>0.82222222222222219</v>
      </c>
      <c r="AX34" s="8">
        <v>1177</v>
      </c>
      <c r="AY34" s="8">
        <v>1183</v>
      </c>
      <c r="AZ34" s="351">
        <f t="shared" si="15"/>
        <v>1.0050977060322854</v>
      </c>
      <c r="BA34" s="8">
        <v>304</v>
      </c>
      <c r="BB34" s="8">
        <v>280</v>
      </c>
      <c r="BC34" s="351">
        <f t="shared" si="16"/>
        <v>0.92105263157894735</v>
      </c>
      <c r="BD34" s="8">
        <v>15</v>
      </c>
      <c r="BE34" s="8">
        <v>18</v>
      </c>
      <c r="BF34" s="354">
        <f t="shared" si="17"/>
        <v>1.2</v>
      </c>
      <c r="BG34" s="8">
        <v>15</v>
      </c>
      <c r="BH34" s="8">
        <v>29</v>
      </c>
      <c r="BI34" s="354">
        <f t="shared" si="18"/>
        <v>1.9333333333333333</v>
      </c>
      <c r="BJ34" s="8">
        <v>501</v>
      </c>
      <c r="BK34" s="8">
        <v>501</v>
      </c>
      <c r="BL34" s="558">
        <f t="shared" si="1"/>
        <v>1</v>
      </c>
      <c r="BM34" s="8">
        <v>2025</v>
      </c>
      <c r="BN34" s="8">
        <v>2011</v>
      </c>
      <c r="BO34" s="351">
        <f t="shared" si="19"/>
        <v>0.99308641975308642</v>
      </c>
      <c r="BP34" s="8">
        <v>0</v>
      </c>
      <c r="BQ34" s="8">
        <v>0</v>
      </c>
      <c r="BR34" s="351" t="str">
        <f t="shared" si="20"/>
        <v>N/A</v>
      </c>
      <c r="BS34" s="8">
        <v>3971</v>
      </c>
      <c r="BT34" s="8">
        <v>3968</v>
      </c>
      <c r="BU34" s="351">
        <f t="shared" si="21"/>
        <v>0.99924452279022913</v>
      </c>
      <c r="BV34" s="8">
        <v>5536</v>
      </c>
      <c r="BW34" s="8">
        <v>5747</v>
      </c>
      <c r="BX34" s="351">
        <f t="shared" si="22"/>
        <v>1.0381141618497109</v>
      </c>
      <c r="BY34" s="8">
        <v>32320</v>
      </c>
      <c r="BZ34" s="8">
        <v>20160</v>
      </c>
      <c r="CA34" s="357">
        <f t="shared" si="23"/>
        <v>0.62376237623762376</v>
      </c>
      <c r="CB34" s="8">
        <v>17010</v>
      </c>
      <c r="CC34" s="8">
        <v>18334</v>
      </c>
      <c r="CD34" s="357">
        <f t="shared" si="24"/>
        <v>1.0778365667254557</v>
      </c>
      <c r="CE34" s="8">
        <v>5120</v>
      </c>
      <c r="CF34" s="8">
        <v>5120</v>
      </c>
      <c r="CG34" s="357">
        <f t="shared" si="25"/>
        <v>1</v>
      </c>
      <c r="CH34" s="8">
        <v>900</v>
      </c>
      <c r="CI34" s="8">
        <v>946</v>
      </c>
      <c r="CJ34" s="351">
        <f t="shared" si="26"/>
        <v>1.0511111111111111</v>
      </c>
      <c r="CK34" s="8">
        <v>6020</v>
      </c>
      <c r="CL34" s="8">
        <v>6066</v>
      </c>
      <c r="CM34" s="357">
        <f t="shared" si="27"/>
        <v>1.0076411960132889</v>
      </c>
      <c r="CN34" s="8">
        <v>285</v>
      </c>
      <c r="CO34" s="8">
        <v>481</v>
      </c>
      <c r="CP34" s="357">
        <f t="shared" si="63"/>
        <v>1.687719298245614</v>
      </c>
      <c r="CQ34" s="8">
        <v>450</v>
      </c>
      <c r="CR34" s="8">
        <v>744</v>
      </c>
      <c r="CS34" s="357">
        <f t="shared" si="28"/>
        <v>1.6533333333333333</v>
      </c>
      <c r="CT34" s="8">
        <v>56085</v>
      </c>
      <c r="CU34" s="8">
        <v>45785</v>
      </c>
      <c r="CV34" s="357">
        <f t="shared" si="29"/>
        <v>0.81635018275831328</v>
      </c>
      <c r="CW34" s="8">
        <v>61621</v>
      </c>
      <c r="CX34" s="8">
        <v>51532</v>
      </c>
      <c r="CY34" s="357">
        <f t="shared" si="30"/>
        <v>0.83627334837149669</v>
      </c>
      <c r="CZ34" s="8">
        <v>300</v>
      </c>
      <c r="DA34" s="8">
        <v>499</v>
      </c>
      <c r="DB34" s="354">
        <f t="shared" si="31"/>
        <v>1.6633333333333333</v>
      </c>
      <c r="DC34" s="8">
        <v>480</v>
      </c>
      <c r="DD34" s="8">
        <v>788</v>
      </c>
      <c r="DE34" s="354">
        <f t="shared" si="32"/>
        <v>1.6416666666666666</v>
      </c>
      <c r="DF34" s="8">
        <v>38512</v>
      </c>
      <c r="DG34" s="8">
        <v>26486</v>
      </c>
      <c r="DH34" s="357">
        <f t="shared" si="33"/>
        <v>0.68773369339426671</v>
      </c>
      <c r="DI34" s="62">
        <v>0.71</v>
      </c>
      <c r="DJ34" s="93">
        <v>0.80260303687635604</v>
      </c>
      <c r="DK34" s="93">
        <f t="shared" si="34"/>
        <v>1.1304268125019099</v>
      </c>
      <c r="DL34" s="62">
        <v>0.62</v>
      </c>
      <c r="DM34" s="93">
        <v>0.84642857142857197</v>
      </c>
      <c r="DN34" s="93">
        <f t="shared" si="35"/>
        <v>1.3652073732718903</v>
      </c>
      <c r="DO34" s="62">
        <v>0.66500000000000004</v>
      </c>
      <c r="DP34" s="93">
        <v>0.805695564516129</v>
      </c>
      <c r="DQ34" s="93">
        <f t="shared" si="36"/>
        <v>1.211572277467863</v>
      </c>
      <c r="DR34" s="62">
        <v>0.9</v>
      </c>
      <c r="DS34" s="93">
        <v>0.90973036342321201</v>
      </c>
      <c r="DT34" s="93">
        <f t="shared" si="37"/>
        <v>1.0108115149146799</v>
      </c>
      <c r="DU34" s="62">
        <v>0.78</v>
      </c>
      <c r="DV34" s="93">
        <v>0.78077753779697601</v>
      </c>
      <c r="DW34" s="93">
        <f t="shared" si="38"/>
        <v>1.0009968433294565</v>
      </c>
      <c r="DX34" s="62">
        <v>0.84000000000000008</v>
      </c>
      <c r="DY34" s="93">
        <v>0.84260820685778504</v>
      </c>
      <c r="DZ34" s="93">
        <f t="shared" si="39"/>
        <v>1.0031050081640298</v>
      </c>
      <c r="EA34" s="62">
        <v>0.80499999999999994</v>
      </c>
      <c r="EB34" s="93">
        <v>0.82272627174631097</v>
      </c>
      <c r="EC34" s="93">
        <f t="shared" si="40"/>
        <v>1.0220202133494547</v>
      </c>
      <c r="ED34" s="62">
        <v>0.7</v>
      </c>
      <c r="EE34" s="93">
        <v>0.79601990049751203</v>
      </c>
      <c r="EF34" s="93">
        <f t="shared" si="41"/>
        <v>1.1371712864250172</v>
      </c>
      <c r="EG34" s="62">
        <v>0.75249999999999995</v>
      </c>
      <c r="EH34" s="93">
        <v>0.81712197668348696</v>
      </c>
      <c r="EI34" s="93">
        <f t="shared" si="42"/>
        <v>1.0858763809747336</v>
      </c>
      <c r="EJ34" s="62">
        <v>0.72</v>
      </c>
      <c r="EK34" s="93">
        <v>0.64008778346744699</v>
      </c>
      <c r="EL34" s="93">
        <f t="shared" si="43"/>
        <v>0.88901081037145424</v>
      </c>
      <c r="EM34" s="62">
        <v>0.21</v>
      </c>
      <c r="EN34" s="93">
        <v>0.24754746835443001</v>
      </c>
      <c r="EO34" s="93">
        <f t="shared" si="44"/>
        <v>1.1787974683544287</v>
      </c>
      <c r="EP34" s="62">
        <v>0.46499999999999997</v>
      </c>
      <c r="EQ34" s="93">
        <v>0.42334825816315402</v>
      </c>
      <c r="ER34" s="93">
        <f t="shared" si="45"/>
        <v>0.91042636164119151</v>
      </c>
      <c r="ES34" s="62">
        <v>0.76249999999999996</v>
      </c>
      <c r="ET34" s="93">
        <v>0.67320130959035396</v>
      </c>
      <c r="EU34" s="93">
        <f t="shared" si="46"/>
        <v>0.88288696339718553</v>
      </c>
      <c r="EV34" s="62">
        <v>0.45499999999999996</v>
      </c>
      <c r="EW34" s="93">
        <v>0.27252133202446599</v>
      </c>
      <c r="EX34" s="93">
        <f t="shared" si="47"/>
        <v>0.59894798247135383</v>
      </c>
      <c r="EY34" s="62">
        <v>0.6087499999999999</v>
      </c>
      <c r="EZ34" s="93">
        <v>0.467263059846309</v>
      </c>
      <c r="FA34" s="93">
        <f t="shared" si="48"/>
        <v>0.76757792171878292</v>
      </c>
      <c r="FB34" s="62">
        <v>0.75</v>
      </c>
      <c r="FC34" s="93">
        <v>0.53594080338266403</v>
      </c>
      <c r="FD34" s="93">
        <f t="shared" si="49"/>
        <v>0.71458773784355201</v>
      </c>
      <c r="FE34" s="62">
        <v>0.32</v>
      </c>
      <c r="FF34" s="93">
        <v>0.478515625</v>
      </c>
      <c r="FG34" s="93">
        <f t="shared" si="50"/>
        <v>1.495361328125</v>
      </c>
      <c r="FH34" s="62">
        <v>0.53500000000000003</v>
      </c>
      <c r="FI34" s="93">
        <v>0.48747115067589802</v>
      </c>
      <c r="FJ34" s="93">
        <f t="shared" si="51"/>
        <v>0.91116102930074394</v>
      </c>
      <c r="FK34" s="54">
        <v>0.72413793103448276</v>
      </c>
      <c r="FL34" s="93">
        <v>0.74348697394789598</v>
      </c>
      <c r="FM34" s="93">
        <f t="shared" si="52"/>
        <v>1.0267201068804277</v>
      </c>
      <c r="FN34" s="54">
        <v>0.61009999999999998</v>
      </c>
      <c r="FO34" s="93">
        <v>0.59771573604060901</v>
      </c>
      <c r="FP34" s="93">
        <f t="shared" si="53"/>
        <v>0.97970125559844135</v>
      </c>
      <c r="FQ34" s="63">
        <v>2011</v>
      </c>
      <c r="FR34" s="8">
        <v>1359</v>
      </c>
      <c r="FS34" s="54">
        <f t="shared" si="54"/>
        <v>0.67578319244157137</v>
      </c>
      <c r="FT34" s="63">
        <v>339</v>
      </c>
      <c r="FU34" s="8">
        <v>184</v>
      </c>
      <c r="FV34" s="54">
        <f t="shared" si="55"/>
        <v>0.54277286135693215</v>
      </c>
      <c r="FW34" s="63">
        <v>2350</v>
      </c>
      <c r="FX34" s="8">
        <v>1543</v>
      </c>
      <c r="FY34" s="54">
        <f t="shared" si="56"/>
        <v>0.65659574468085102</v>
      </c>
      <c r="FZ34" s="63">
        <v>21347</v>
      </c>
      <c r="GA34" s="8">
        <v>19681</v>
      </c>
      <c r="GB34" s="54">
        <f t="shared" si="57"/>
        <v>0.92195624677940691</v>
      </c>
      <c r="GC34" s="63">
        <v>23697</v>
      </c>
      <c r="GD34" s="8">
        <v>21224</v>
      </c>
      <c r="GE34" s="54">
        <f t="shared" si="58"/>
        <v>0.89564079841330124</v>
      </c>
      <c r="GF34" s="63">
        <v>194</v>
      </c>
      <c r="GG34" s="8">
        <v>205</v>
      </c>
      <c r="GH34" s="299">
        <f t="shared" si="59"/>
        <v>1.0567010309278351</v>
      </c>
      <c r="GI34" s="8">
        <v>186</v>
      </c>
      <c r="GJ34" s="8">
        <v>353</v>
      </c>
      <c r="GK34" s="93">
        <f t="shared" si="60"/>
        <v>1.8978494623655915</v>
      </c>
      <c r="GL34" s="8">
        <v>275</v>
      </c>
      <c r="GM34" s="8">
        <v>501</v>
      </c>
      <c r="GN34" s="93">
        <f t="shared" si="61"/>
        <v>1.8218181818181818</v>
      </c>
    </row>
    <row r="35" spans="1:196" s="1" customFormat="1" ht="15" customHeight="1" x14ac:dyDescent="0.6">
      <c r="A35" s="16">
        <v>11</v>
      </c>
      <c r="B35" s="17" t="s">
        <v>522</v>
      </c>
      <c r="C35" s="18">
        <v>9213</v>
      </c>
      <c r="D35" s="17" t="s">
        <v>602</v>
      </c>
      <c r="E35" s="8">
        <v>2476</v>
      </c>
      <c r="F35" s="8">
        <v>2449</v>
      </c>
      <c r="G35" s="351">
        <f t="shared" si="62"/>
        <v>0.98909531502423265</v>
      </c>
      <c r="H35" s="8">
        <v>1221</v>
      </c>
      <c r="I35" s="8">
        <v>1855</v>
      </c>
      <c r="J35" s="351">
        <f t="shared" si="2"/>
        <v>1.5192465192465192</v>
      </c>
      <c r="K35" s="8">
        <v>0</v>
      </c>
      <c r="L35" s="8">
        <v>0</v>
      </c>
      <c r="M35" s="351" t="str">
        <f t="shared" si="3"/>
        <v>N/A</v>
      </c>
      <c r="N35" s="8">
        <v>0</v>
      </c>
      <c r="O35" s="8">
        <v>0</v>
      </c>
      <c r="P35" s="354" t="str">
        <f t="shared" si="4"/>
        <v>N/A</v>
      </c>
      <c r="Q35" s="8">
        <v>0</v>
      </c>
      <c r="R35" s="8">
        <v>0</v>
      </c>
      <c r="S35" s="354" t="str">
        <f t="shared" si="5"/>
        <v>N/A</v>
      </c>
      <c r="T35" s="8">
        <v>3697</v>
      </c>
      <c r="U35" s="8">
        <v>4304</v>
      </c>
      <c r="V35" s="351">
        <f t="shared" si="0"/>
        <v>1.1641871787936164</v>
      </c>
      <c r="W35" s="8">
        <v>3697</v>
      </c>
      <c r="X35" s="8">
        <v>4304</v>
      </c>
      <c r="Y35" s="351">
        <f t="shared" si="6"/>
        <v>1.1641871787936164</v>
      </c>
      <c r="Z35" s="8">
        <v>30</v>
      </c>
      <c r="AA35" s="8">
        <v>18</v>
      </c>
      <c r="AB35" s="351">
        <f t="shared" si="7"/>
        <v>0.6</v>
      </c>
      <c r="AC35" s="8">
        <v>0</v>
      </c>
      <c r="AD35" s="8">
        <v>16</v>
      </c>
      <c r="AE35" s="354" t="str">
        <f t="shared" si="8"/>
        <v>N/A</v>
      </c>
      <c r="AF35" s="8">
        <v>0</v>
      </c>
      <c r="AG35" s="8">
        <v>0</v>
      </c>
      <c r="AH35" s="354" t="str">
        <f t="shared" si="9"/>
        <v>N/A</v>
      </c>
      <c r="AI35" s="8">
        <v>30</v>
      </c>
      <c r="AJ35" s="8">
        <v>34</v>
      </c>
      <c r="AK35" s="351">
        <f t="shared" si="10"/>
        <v>1.1333333333333333</v>
      </c>
      <c r="AL35" s="8">
        <v>0</v>
      </c>
      <c r="AM35" s="8">
        <v>0</v>
      </c>
      <c r="AN35" s="351" t="str">
        <f t="shared" si="11"/>
        <v>N/A</v>
      </c>
      <c r="AO35" s="8">
        <v>0</v>
      </c>
      <c r="AP35" s="8">
        <v>0</v>
      </c>
      <c r="AQ35" s="354" t="str">
        <f t="shared" si="12"/>
        <v>N/A</v>
      </c>
      <c r="AR35" s="8">
        <v>0</v>
      </c>
      <c r="AS35" s="8">
        <v>0</v>
      </c>
      <c r="AT35" s="354" t="str">
        <f t="shared" si="13"/>
        <v>N/A</v>
      </c>
      <c r="AU35" s="8">
        <v>0</v>
      </c>
      <c r="AV35" s="8">
        <v>0</v>
      </c>
      <c r="AW35" s="351" t="str">
        <f t="shared" si="14"/>
        <v>N/A</v>
      </c>
      <c r="AX35" s="8">
        <v>3693</v>
      </c>
      <c r="AY35" s="8">
        <v>3466</v>
      </c>
      <c r="AZ35" s="351">
        <f t="shared" si="15"/>
        <v>0.93853235851611161</v>
      </c>
      <c r="BA35" s="8">
        <v>237</v>
      </c>
      <c r="BB35" s="8">
        <v>273</v>
      </c>
      <c r="BC35" s="351">
        <f t="shared" si="16"/>
        <v>1.1518987341772151</v>
      </c>
      <c r="BD35" s="8">
        <v>60</v>
      </c>
      <c r="BE35" s="8">
        <v>149</v>
      </c>
      <c r="BF35" s="354">
        <f t="shared" si="17"/>
        <v>2.4833333333333334</v>
      </c>
      <c r="BG35" s="8">
        <v>15</v>
      </c>
      <c r="BH35" s="8">
        <v>26</v>
      </c>
      <c r="BI35" s="354">
        <f t="shared" si="18"/>
        <v>1.7333333333333334</v>
      </c>
      <c r="BJ35" s="8">
        <v>927</v>
      </c>
      <c r="BK35" s="8">
        <v>898</v>
      </c>
      <c r="BL35" s="558">
        <f t="shared" si="1"/>
        <v>0.96871628910463858</v>
      </c>
      <c r="BM35" s="8">
        <v>4932</v>
      </c>
      <c r="BN35" s="8">
        <v>4812</v>
      </c>
      <c r="BO35" s="351">
        <f t="shared" si="19"/>
        <v>0.97566909975669103</v>
      </c>
      <c r="BP35" s="8">
        <v>30</v>
      </c>
      <c r="BQ35" s="8">
        <v>24</v>
      </c>
      <c r="BR35" s="351">
        <f t="shared" si="20"/>
        <v>0.8</v>
      </c>
      <c r="BS35" s="8">
        <v>4992</v>
      </c>
      <c r="BT35" s="8">
        <v>4870</v>
      </c>
      <c r="BU35" s="351">
        <f t="shared" si="21"/>
        <v>0.97556089743589747</v>
      </c>
      <c r="BV35" s="8">
        <v>8689</v>
      </c>
      <c r="BW35" s="8">
        <v>9174</v>
      </c>
      <c r="BX35" s="351">
        <f t="shared" si="22"/>
        <v>1.0558177005409137</v>
      </c>
      <c r="BY35" s="8">
        <v>16880</v>
      </c>
      <c r="BZ35" s="8">
        <v>13919</v>
      </c>
      <c r="CA35" s="357">
        <f t="shared" si="23"/>
        <v>0.82458530805687202</v>
      </c>
      <c r="CB35" s="8">
        <v>23790</v>
      </c>
      <c r="CC35" s="8">
        <v>25272</v>
      </c>
      <c r="CD35" s="357">
        <f t="shared" si="24"/>
        <v>1.062295081967213</v>
      </c>
      <c r="CE35" s="8">
        <v>5120</v>
      </c>
      <c r="CF35" s="8">
        <v>5120</v>
      </c>
      <c r="CG35" s="357">
        <f t="shared" si="25"/>
        <v>1</v>
      </c>
      <c r="CH35" s="8">
        <v>840</v>
      </c>
      <c r="CI35" s="8">
        <v>1116</v>
      </c>
      <c r="CJ35" s="351">
        <f t="shared" si="26"/>
        <v>1.3285714285714285</v>
      </c>
      <c r="CK35" s="8">
        <v>5960</v>
      </c>
      <c r="CL35" s="8">
        <v>6236</v>
      </c>
      <c r="CM35" s="357">
        <f t="shared" si="27"/>
        <v>1.0463087248322147</v>
      </c>
      <c r="CN35" s="8">
        <v>240</v>
      </c>
      <c r="CO35" s="8">
        <v>999</v>
      </c>
      <c r="CP35" s="357">
        <f t="shared" si="63"/>
        <v>4.1624999999999996</v>
      </c>
      <c r="CQ35" s="8">
        <v>450</v>
      </c>
      <c r="CR35" s="8">
        <v>2017</v>
      </c>
      <c r="CS35" s="357">
        <f t="shared" si="28"/>
        <v>4.4822222222222221</v>
      </c>
      <c r="CT35" s="8">
        <v>47320</v>
      </c>
      <c r="CU35" s="8">
        <v>48443</v>
      </c>
      <c r="CV35" s="357">
        <f t="shared" si="29"/>
        <v>1.0237320371935756</v>
      </c>
      <c r="CW35" s="8">
        <v>56009</v>
      </c>
      <c r="CX35" s="8">
        <v>57617</v>
      </c>
      <c r="CY35" s="357">
        <f t="shared" si="30"/>
        <v>1.0287096716599118</v>
      </c>
      <c r="CZ35" s="8">
        <v>300</v>
      </c>
      <c r="DA35" s="8">
        <v>1164</v>
      </c>
      <c r="DB35" s="354">
        <f t="shared" si="31"/>
        <v>3.88</v>
      </c>
      <c r="DC35" s="8">
        <v>465</v>
      </c>
      <c r="DD35" s="8">
        <v>2043</v>
      </c>
      <c r="DE35" s="354">
        <f t="shared" si="32"/>
        <v>4.3935483870967742</v>
      </c>
      <c r="DF35" s="8">
        <v>23458</v>
      </c>
      <c r="DG35" s="8">
        <v>21167</v>
      </c>
      <c r="DH35" s="357">
        <f t="shared" si="33"/>
        <v>0.90233609003325088</v>
      </c>
      <c r="DI35" s="62">
        <v>0.92</v>
      </c>
      <c r="DJ35" s="93">
        <v>0.82901892538612099</v>
      </c>
      <c r="DK35" s="93">
        <f t="shared" si="34"/>
        <v>0.90110752759360968</v>
      </c>
      <c r="DL35" s="62">
        <v>0.92</v>
      </c>
      <c r="DM35" s="93">
        <v>0.93040293040292998</v>
      </c>
      <c r="DN35" s="93">
        <f t="shared" si="35"/>
        <v>1.011307533046663</v>
      </c>
      <c r="DO35" s="62">
        <v>0.92</v>
      </c>
      <c r="DP35" s="93">
        <v>0.83470225872689896</v>
      </c>
      <c r="DQ35" s="93">
        <f t="shared" si="36"/>
        <v>0.90728506383358576</v>
      </c>
      <c r="DR35" s="62">
        <v>0.9</v>
      </c>
      <c r="DS35" s="93">
        <v>0.90240914659044502</v>
      </c>
      <c r="DT35" s="93">
        <f t="shared" si="37"/>
        <v>1.0026768295449389</v>
      </c>
      <c r="DU35" s="62">
        <v>0.94</v>
      </c>
      <c r="DV35" s="93">
        <v>0.81293800539083505</v>
      </c>
      <c r="DW35" s="93">
        <f t="shared" si="38"/>
        <v>0.86482766530939903</v>
      </c>
      <c r="DX35" s="62">
        <v>0.91999999999999993</v>
      </c>
      <c r="DY35" s="93">
        <v>0.86384758364312297</v>
      </c>
      <c r="DZ35" s="93">
        <f t="shared" si="39"/>
        <v>0.93896476482948155</v>
      </c>
      <c r="EA35" s="62">
        <v>0.91</v>
      </c>
      <c r="EB35" s="93">
        <v>0.85452739142776002</v>
      </c>
      <c r="EC35" s="93">
        <f t="shared" si="40"/>
        <v>0.93904108948105491</v>
      </c>
      <c r="ED35" s="62">
        <v>0.92999999999999994</v>
      </c>
      <c r="EE35" s="93">
        <v>0.82800751879699297</v>
      </c>
      <c r="EF35" s="93">
        <f t="shared" si="41"/>
        <v>0.89033066537311079</v>
      </c>
      <c r="EG35" s="62">
        <v>0.91999999999999993</v>
      </c>
      <c r="EH35" s="93">
        <v>0.84837584477872197</v>
      </c>
      <c r="EI35" s="93">
        <f t="shared" si="42"/>
        <v>0.92214765736817617</v>
      </c>
      <c r="EJ35" s="62">
        <v>0.94</v>
      </c>
      <c r="EK35" s="93">
        <v>0.84036185552985998</v>
      </c>
      <c r="EL35" s="93">
        <f t="shared" si="43"/>
        <v>0.89400197396793624</v>
      </c>
      <c r="EM35" s="62">
        <v>0.28999999999999998</v>
      </c>
      <c r="EN35" s="93">
        <v>0.193182415042807</v>
      </c>
      <c r="EO35" s="93">
        <f t="shared" si="44"/>
        <v>0.66614625876830003</v>
      </c>
      <c r="EP35" s="62">
        <v>0.61499999999999999</v>
      </c>
      <c r="EQ35" s="93">
        <v>0.58600829841256696</v>
      </c>
      <c r="ER35" s="93">
        <f t="shared" si="45"/>
        <v>0.95285902180905202</v>
      </c>
      <c r="ES35" s="62">
        <v>0.92500000000000004</v>
      </c>
      <c r="ET35" s="93">
        <v>0.84310013717421095</v>
      </c>
      <c r="EU35" s="93">
        <f t="shared" si="46"/>
        <v>0.91145960775590373</v>
      </c>
      <c r="EV35" s="62">
        <v>0.61</v>
      </c>
      <c r="EW35" s="93">
        <v>0.25700382671138999</v>
      </c>
      <c r="EX35" s="93">
        <f t="shared" si="47"/>
        <v>0.42131774870719674</v>
      </c>
      <c r="EY35" s="62">
        <v>0.76750000000000007</v>
      </c>
      <c r="EZ35" s="93">
        <v>0.62778346668518004</v>
      </c>
      <c r="FA35" s="93">
        <f t="shared" si="48"/>
        <v>0.81795891424779155</v>
      </c>
      <c r="FB35" s="62">
        <v>0.77</v>
      </c>
      <c r="FC35" s="93">
        <v>0.48297491039426499</v>
      </c>
      <c r="FD35" s="93">
        <f t="shared" si="49"/>
        <v>0.62724014336917533</v>
      </c>
      <c r="FE35" s="62">
        <v>0.27</v>
      </c>
      <c r="FF35" s="93">
        <v>0.30058593750000001</v>
      </c>
      <c r="FG35" s="93">
        <f t="shared" si="50"/>
        <v>1.11328125</v>
      </c>
      <c r="FH35" s="62">
        <v>0.52</v>
      </c>
      <c r="FI35" s="93">
        <v>0.33322642719692103</v>
      </c>
      <c r="FJ35" s="93">
        <f t="shared" si="51"/>
        <v>0.64082005230177119</v>
      </c>
      <c r="FK35" s="54">
        <v>0.8721804511278195</v>
      </c>
      <c r="FL35" s="93">
        <v>0.72079037800687296</v>
      </c>
      <c r="FM35" s="93">
        <f t="shared" si="52"/>
        <v>0.82642345064581124</v>
      </c>
      <c r="FN35" s="54">
        <v>0.61009999999999998</v>
      </c>
      <c r="FO35" s="93">
        <v>0.77484092021536999</v>
      </c>
      <c r="FP35" s="93">
        <f t="shared" si="53"/>
        <v>1.2700228162848222</v>
      </c>
      <c r="FQ35" s="63">
        <v>2409</v>
      </c>
      <c r="FR35" s="8">
        <v>1193</v>
      </c>
      <c r="FS35" s="54">
        <f t="shared" si="54"/>
        <v>0.49522623495226237</v>
      </c>
      <c r="FT35" s="63">
        <v>1084</v>
      </c>
      <c r="FU35" s="8">
        <v>532</v>
      </c>
      <c r="FV35" s="54">
        <f t="shared" si="55"/>
        <v>0.4907749077490775</v>
      </c>
      <c r="FW35" s="63">
        <v>3493</v>
      </c>
      <c r="FX35" s="8">
        <v>1725</v>
      </c>
      <c r="FY35" s="54">
        <f t="shared" si="56"/>
        <v>0.49384483252218725</v>
      </c>
      <c r="FZ35" s="63">
        <v>29287</v>
      </c>
      <c r="GA35" s="8">
        <v>28553</v>
      </c>
      <c r="GB35" s="54">
        <f t="shared" si="57"/>
        <v>0.97493768566258066</v>
      </c>
      <c r="GC35" s="63">
        <v>32780</v>
      </c>
      <c r="GD35" s="8">
        <v>30278</v>
      </c>
      <c r="GE35" s="54">
        <f t="shared" si="58"/>
        <v>0.92367297132397808</v>
      </c>
      <c r="GF35" s="63">
        <v>354</v>
      </c>
      <c r="GG35" s="8">
        <v>328</v>
      </c>
      <c r="GH35" s="299">
        <f t="shared" si="59"/>
        <v>0.92655367231638419</v>
      </c>
      <c r="GI35" s="8">
        <v>188</v>
      </c>
      <c r="GJ35" s="8">
        <v>659</v>
      </c>
      <c r="GK35" s="93">
        <f t="shared" si="60"/>
        <v>3.5053191489361701</v>
      </c>
      <c r="GL35" s="8">
        <v>275</v>
      </c>
      <c r="GM35" s="8">
        <v>1576</v>
      </c>
      <c r="GN35" s="93">
        <f t="shared" si="61"/>
        <v>5.7309090909090905</v>
      </c>
    </row>
    <row r="36" spans="1:196" s="1" customFormat="1" ht="15" customHeight="1" x14ac:dyDescent="0.6">
      <c r="A36" s="16">
        <v>11</v>
      </c>
      <c r="B36" s="17" t="s">
        <v>522</v>
      </c>
      <c r="C36" s="18">
        <v>9214</v>
      </c>
      <c r="D36" s="17" t="s">
        <v>603</v>
      </c>
      <c r="E36" s="8">
        <v>2932</v>
      </c>
      <c r="F36" s="8">
        <v>2624</v>
      </c>
      <c r="G36" s="351">
        <f t="shared" si="62"/>
        <v>0.89495225102319231</v>
      </c>
      <c r="H36" s="8">
        <v>538</v>
      </c>
      <c r="I36" s="8">
        <v>984</v>
      </c>
      <c r="J36" s="351">
        <f t="shared" si="2"/>
        <v>1.8289962825278809</v>
      </c>
      <c r="K36" s="8">
        <v>0</v>
      </c>
      <c r="L36" s="8">
        <v>0</v>
      </c>
      <c r="M36" s="351" t="str">
        <f t="shared" si="3"/>
        <v>N/A</v>
      </c>
      <c r="N36" s="8">
        <v>0</v>
      </c>
      <c r="O36" s="8">
        <v>0</v>
      </c>
      <c r="P36" s="354" t="str">
        <f t="shared" si="4"/>
        <v>N/A</v>
      </c>
      <c r="Q36" s="8">
        <v>0</v>
      </c>
      <c r="R36" s="8">
        <v>0</v>
      </c>
      <c r="S36" s="354" t="str">
        <f t="shared" si="5"/>
        <v>N/A</v>
      </c>
      <c r="T36" s="8">
        <v>3470</v>
      </c>
      <c r="U36" s="8">
        <v>3608</v>
      </c>
      <c r="V36" s="351">
        <f t="shared" si="0"/>
        <v>1.0397694524495678</v>
      </c>
      <c r="W36" s="8">
        <v>3470</v>
      </c>
      <c r="X36" s="8">
        <v>3608</v>
      </c>
      <c r="Y36" s="351">
        <f t="shared" si="6"/>
        <v>1.0397694524495678</v>
      </c>
      <c r="Z36" s="8">
        <v>0</v>
      </c>
      <c r="AA36" s="8">
        <v>0</v>
      </c>
      <c r="AB36" s="351" t="str">
        <f t="shared" si="7"/>
        <v>N/A</v>
      </c>
      <c r="AC36" s="8">
        <v>0</v>
      </c>
      <c r="AD36" s="8">
        <v>0</v>
      </c>
      <c r="AE36" s="354" t="str">
        <f t="shared" si="8"/>
        <v>N/A</v>
      </c>
      <c r="AF36" s="8">
        <v>0</v>
      </c>
      <c r="AG36" s="8">
        <v>0</v>
      </c>
      <c r="AH36" s="354" t="str">
        <f t="shared" si="9"/>
        <v>N/A</v>
      </c>
      <c r="AI36" s="8">
        <v>0</v>
      </c>
      <c r="AJ36" s="8">
        <v>0</v>
      </c>
      <c r="AK36" s="351" t="str">
        <f t="shared" si="10"/>
        <v>N/A</v>
      </c>
      <c r="AL36" s="8">
        <v>90</v>
      </c>
      <c r="AM36" s="8">
        <v>92</v>
      </c>
      <c r="AN36" s="351">
        <f t="shared" si="11"/>
        <v>1.0222222222222221</v>
      </c>
      <c r="AO36" s="8">
        <v>0</v>
      </c>
      <c r="AP36" s="8">
        <v>0</v>
      </c>
      <c r="AQ36" s="354" t="str">
        <f t="shared" si="12"/>
        <v>N/A</v>
      </c>
      <c r="AR36" s="8">
        <v>0</v>
      </c>
      <c r="AS36" s="8">
        <v>0</v>
      </c>
      <c r="AT36" s="354" t="str">
        <f t="shared" si="13"/>
        <v>N/A</v>
      </c>
      <c r="AU36" s="8">
        <v>90</v>
      </c>
      <c r="AV36" s="8">
        <v>92</v>
      </c>
      <c r="AW36" s="351">
        <f t="shared" si="14"/>
        <v>1.0222222222222221</v>
      </c>
      <c r="AX36" s="8">
        <v>1140</v>
      </c>
      <c r="AY36" s="8">
        <v>1066</v>
      </c>
      <c r="AZ36" s="351">
        <f t="shared" si="15"/>
        <v>0.93508771929824563</v>
      </c>
      <c r="BA36" s="8">
        <v>193</v>
      </c>
      <c r="BB36" s="8">
        <v>163</v>
      </c>
      <c r="BC36" s="351">
        <f t="shared" si="16"/>
        <v>0.84455958549222798</v>
      </c>
      <c r="BD36" s="8">
        <v>15</v>
      </c>
      <c r="BE36" s="8">
        <v>19</v>
      </c>
      <c r="BF36" s="354">
        <f t="shared" si="17"/>
        <v>1.2666666666666666</v>
      </c>
      <c r="BG36" s="8">
        <v>0</v>
      </c>
      <c r="BH36" s="8">
        <v>0</v>
      </c>
      <c r="BI36" s="354" t="str">
        <f t="shared" si="18"/>
        <v>N/A</v>
      </c>
      <c r="BJ36" s="8">
        <v>1121</v>
      </c>
      <c r="BK36" s="8">
        <v>1283</v>
      </c>
      <c r="BL36" s="558">
        <f t="shared" si="1"/>
        <v>1.144513826940232</v>
      </c>
      <c r="BM36" s="8">
        <v>2456</v>
      </c>
      <c r="BN36" s="8">
        <v>2531</v>
      </c>
      <c r="BO36" s="351">
        <f t="shared" si="19"/>
        <v>1.0305374592833876</v>
      </c>
      <c r="BP36" s="8">
        <v>0</v>
      </c>
      <c r="BQ36" s="8">
        <v>0</v>
      </c>
      <c r="BR36" s="351" t="str">
        <f t="shared" si="20"/>
        <v>N/A</v>
      </c>
      <c r="BS36" s="8">
        <v>2559</v>
      </c>
      <c r="BT36" s="8">
        <v>2623</v>
      </c>
      <c r="BU36" s="351">
        <f t="shared" si="21"/>
        <v>1.0250097694411879</v>
      </c>
      <c r="BV36" s="8">
        <v>6029</v>
      </c>
      <c r="BW36" s="8">
        <v>6231</v>
      </c>
      <c r="BX36" s="351">
        <f t="shared" si="22"/>
        <v>1.0335047271520983</v>
      </c>
      <c r="BY36" s="8">
        <v>14720</v>
      </c>
      <c r="BZ36" s="8">
        <v>10915</v>
      </c>
      <c r="CA36" s="357">
        <f t="shared" si="23"/>
        <v>0.74150815217391308</v>
      </c>
      <c r="CB36" s="8">
        <v>9000</v>
      </c>
      <c r="CC36" s="8">
        <v>10460</v>
      </c>
      <c r="CD36" s="357">
        <f t="shared" si="24"/>
        <v>1.1622222222222223</v>
      </c>
      <c r="CE36" s="8">
        <v>5120</v>
      </c>
      <c r="CF36" s="8">
        <v>5121</v>
      </c>
      <c r="CG36" s="357">
        <f t="shared" si="25"/>
        <v>1.0001953125</v>
      </c>
      <c r="CH36" s="8">
        <v>600</v>
      </c>
      <c r="CI36" s="8">
        <v>857</v>
      </c>
      <c r="CJ36" s="351">
        <f t="shared" si="26"/>
        <v>1.4283333333333332</v>
      </c>
      <c r="CK36" s="8">
        <v>5720</v>
      </c>
      <c r="CL36" s="8">
        <v>5978</v>
      </c>
      <c r="CM36" s="357">
        <f t="shared" si="27"/>
        <v>1.0451048951048951</v>
      </c>
      <c r="CN36" s="8">
        <v>398</v>
      </c>
      <c r="CO36" s="8">
        <v>342</v>
      </c>
      <c r="CP36" s="357">
        <f t="shared" si="63"/>
        <v>0.85929648241206025</v>
      </c>
      <c r="CQ36" s="8">
        <v>120</v>
      </c>
      <c r="CR36" s="8">
        <v>352</v>
      </c>
      <c r="CS36" s="357">
        <f t="shared" si="28"/>
        <v>2.9333333333333331</v>
      </c>
      <c r="CT36" s="8">
        <v>29958</v>
      </c>
      <c r="CU36" s="8">
        <v>28047</v>
      </c>
      <c r="CV36" s="357">
        <f t="shared" si="29"/>
        <v>0.93621069497296217</v>
      </c>
      <c r="CW36" s="8">
        <v>35987</v>
      </c>
      <c r="CX36" s="8">
        <v>34278</v>
      </c>
      <c r="CY36" s="357">
        <f t="shared" si="30"/>
        <v>0.9525106288381916</v>
      </c>
      <c r="CZ36" s="8">
        <v>413</v>
      </c>
      <c r="DA36" s="8">
        <v>361</v>
      </c>
      <c r="DB36" s="354">
        <f t="shared" si="31"/>
        <v>0.87409200968523004</v>
      </c>
      <c r="DC36" s="8">
        <v>120</v>
      </c>
      <c r="DD36" s="8">
        <v>352</v>
      </c>
      <c r="DE36" s="354">
        <f t="shared" si="32"/>
        <v>2.9333333333333331</v>
      </c>
      <c r="DF36" s="8">
        <v>20571</v>
      </c>
      <c r="DG36" s="8">
        <v>17183</v>
      </c>
      <c r="DH36" s="357">
        <f t="shared" si="33"/>
        <v>0.83530212434981288</v>
      </c>
      <c r="DI36" s="62">
        <v>0.8</v>
      </c>
      <c r="DJ36" s="93">
        <v>0.88292682926829202</v>
      </c>
      <c r="DK36" s="93">
        <f t="shared" si="34"/>
        <v>1.1036585365853651</v>
      </c>
      <c r="DL36" s="62">
        <v>0.83</v>
      </c>
      <c r="DM36" s="93">
        <v>0.65030674846625802</v>
      </c>
      <c r="DN36" s="93">
        <f t="shared" si="35"/>
        <v>0.78350210658585306</v>
      </c>
      <c r="DO36" s="62">
        <v>0.81499999999999995</v>
      </c>
      <c r="DP36" s="93">
        <v>0.86847121616469702</v>
      </c>
      <c r="DQ36" s="93">
        <f t="shared" si="36"/>
        <v>1.0656088541898123</v>
      </c>
      <c r="DR36" s="62">
        <v>0.81</v>
      </c>
      <c r="DS36" s="93">
        <v>0.88071646341463405</v>
      </c>
      <c r="DT36" s="93">
        <f t="shared" si="37"/>
        <v>1.0873042758205358</v>
      </c>
      <c r="DU36" s="62">
        <v>0.79</v>
      </c>
      <c r="DV36" s="93">
        <v>0.79471544715447096</v>
      </c>
      <c r="DW36" s="93">
        <f t="shared" si="38"/>
        <v>1.0059689204486975</v>
      </c>
      <c r="DX36" s="62">
        <v>0.8</v>
      </c>
      <c r="DY36" s="93">
        <v>0.85726164079822598</v>
      </c>
      <c r="DZ36" s="93">
        <f t="shared" si="39"/>
        <v>1.0715770509977824</v>
      </c>
      <c r="EA36" s="62">
        <v>0.80500000000000005</v>
      </c>
      <c r="EB36" s="93">
        <v>0.88178599527930801</v>
      </c>
      <c r="EC36" s="93">
        <f t="shared" si="40"/>
        <v>1.095386329539513</v>
      </c>
      <c r="ED36" s="62">
        <v>0.81</v>
      </c>
      <c r="EE36" s="93">
        <v>0.77419354838709697</v>
      </c>
      <c r="EF36" s="93">
        <f t="shared" si="41"/>
        <v>0.95579450418160117</v>
      </c>
      <c r="EG36" s="62">
        <v>0.80750000000000011</v>
      </c>
      <c r="EH36" s="93">
        <v>0.86198042047825396</v>
      </c>
      <c r="EI36" s="93">
        <f t="shared" si="42"/>
        <v>1.0674680129761658</v>
      </c>
      <c r="EJ36" s="62">
        <v>0.74</v>
      </c>
      <c r="EK36" s="93">
        <v>0.69086670551994001</v>
      </c>
      <c r="EL36" s="93">
        <f t="shared" si="43"/>
        <v>0.93360365610802709</v>
      </c>
      <c r="EM36" s="62">
        <v>0.24</v>
      </c>
      <c r="EN36" s="93">
        <v>0.24145672237465701</v>
      </c>
      <c r="EO36" s="93">
        <f t="shared" si="44"/>
        <v>1.0060696765610708</v>
      </c>
      <c r="EP36" s="62">
        <v>0.49</v>
      </c>
      <c r="EQ36" s="93">
        <v>0.43391450065960702</v>
      </c>
      <c r="ER36" s="93">
        <f t="shared" si="45"/>
        <v>0.88553979726450416</v>
      </c>
      <c r="ES36" s="62">
        <v>0.77249999999999996</v>
      </c>
      <c r="ET36" s="93">
        <v>0.74764551038315297</v>
      </c>
      <c r="EU36" s="93">
        <f t="shared" si="46"/>
        <v>0.9678259034086123</v>
      </c>
      <c r="EV36" s="62">
        <v>0.52500000000000002</v>
      </c>
      <c r="EW36" s="93">
        <v>0.27701798289006602</v>
      </c>
      <c r="EX36" s="93">
        <f t="shared" si="47"/>
        <v>0.52765330074298289</v>
      </c>
      <c r="EY36" s="62">
        <v>0.64874999999999994</v>
      </c>
      <c r="EZ36" s="93">
        <v>0.51172763871871196</v>
      </c>
      <c r="FA36" s="93">
        <f t="shared" si="48"/>
        <v>0.78879019455678157</v>
      </c>
      <c r="FB36" s="62">
        <v>0.79</v>
      </c>
      <c r="FC36" s="93">
        <v>0.68144690781797002</v>
      </c>
      <c r="FD36" s="93">
        <f t="shared" si="49"/>
        <v>0.86259102255439235</v>
      </c>
      <c r="FE36" s="62">
        <v>0.2</v>
      </c>
      <c r="FF36" s="93">
        <v>0.241944932630346</v>
      </c>
      <c r="FG36" s="93">
        <f t="shared" si="50"/>
        <v>1.20972466315173</v>
      </c>
      <c r="FH36" s="62">
        <v>0.495</v>
      </c>
      <c r="FI36" s="93">
        <v>0.30495148879223799</v>
      </c>
      <c r="FJ36" s="93">
        <f t="shared" si="51"/>
        <v>0.61606361372169294</v>
      </c>
      <c r="FK36" s="54">
        <v>0.9</v>
      </c>
      <c r="FL36" s="93">
        <v>0.95290858725761796</v>
      </c>
      <c r="FM36" s="93">
        <f t="shared" si="52"/>
        <v>1.0587873191751311</v>
      </c>
      <c r="FN36" s="54">
        <v>0.61009999999999998</v>
      </c>
      <c r="FO36" s="93">
        <v>0.41761363636363602</v>
      </c>
      <c r="FP36" s="93">
        <f t="shared" si="53"/>
        <v>0.68450030546408136</v>
      </c>
      <c r="FQ36" s="63">
        <v>981</v>
      </c>
      <c r="FR36" s="8">
        <v>846</v>
      </c>
      <c r="FS36" s="54">
        <f t="shared" si="54"/>
        <v>0.86238532110091748</v>
      </c>
      <c r="FT36" s="63">
        <v>536</v>
      </c>
      <c r="FU36" s="8">
        <v>577</v>
      </c>
      <c r="FV36" s="54">
        <f t="shared" si="55"/>
        <v>1.0764925373134329</v>
      </c>
      <c r="FW36" s="63">
        <v>1517</v>
      </c>
      <c r="FX36" s="8">
        <v>1423</v>
      </c>
      <c r="FY36" s="54">
        <f t="shared" si="56"/>
        <v>0.93803559657218194</v>
      </c>
      <c r="FZ36" s="63">
        <v>11691</v>
      </c>
      <c r="GA36" s="8">
        <v>12132</v>
      </c>
      <c r="GB36" s="54">
        <f t="shared" si="57"/>
        <v>1.0377213240954581</v>
      </c>
      <c r="GC36" s="63">
        <v>13208</v>
      </c>
      <c r="GD36" s="8">
        <v>13555</v>
      </c>
      <c r="GE36" s="54">
        <f t="shared" si="58"/>
        <v>1.0262719563900666</v>
      </c>
      <c r="GF36" s="63">
        <v>546</v>
      </c>
      <c r="GG36" s="8">
        <v>524</v>
      </c>
      <c r="GH36" s="299">
        <f t="shared" si="59"/>
        <v>0.95970695970695974</v>
      </c>
      <c r="GI36" s="8">
        <v>73</v>
      </c>
      <c r="GJ36" s="8">
        <v>81</v>
      </c>
      <c r="GK36" s="93">
        <f t="shared" si="60"/>
        <v>1.1095890410958904</v>
      </c>
      <c r="GL36" s="8">
        <v>73</v>
      </c>
      <c r="GM36" s="8">
        <v>147</v>
      </c>
      <c r="GN36" s="93">
        <f t="shared" si="61"/>
        <v>2.0136986301369864</v>
      </c>
    </row>
    <row r="37" spans="1:196" s="1" customFormat="1" ht="15" customHeight="1" x14ac:dyDescent="0.6">
      <c r="A37" s="16">
        <v>11</v>
      </c>
      <c r="B37" s="17" t="s">
        <v>522</v>
      </c>
      <c r="C37" s="18">
        <v>9215</v>
      </c>
      <c r="D37" s="17" t="s">
        <v>604</v>
      </c>
      <c r="E37" s="8">
        <v>186</v>
      </c>
      <c r="F37" s="8">
        <v>195</v>
      </c>
      <c r="G37" s="351">
        <f t="shared" si="62"/>
        <v>1.0483870967741935</v>
      </c>
      <c r="H37" s="8">
        <v>3627</v>
      </c>
      <c r="I37" s="8">
        <v>3965</v>
      </c>
      <c r="J37" s="351">
        <f t="shared" si="2"/>
        <v>1.0931899641577061</v>
      </c>
      <c r="K37" s="8">
        <v>0</v>
      </c>
      <c r="L37" s="8">
        <v>0</v>
      </c>
      <c r="M37" s="351" t="str">
        <f t="shared" si="3"/>
        <v>N/A</v>
      </c>
      <c r="N37" s="8">
        <v>0</v>
      </c>
      <c r="O37" s="8">
        <v>0</v>
      </c>
      <c r="P37" s="354" t="str">
        <f t="shared" si="4"/>
        <v>N/A</v>
      </c>
      <c r="Q37" s="8">
        <v>0</v>
      </c>
      <c r="R37" s="8">
        <v>0</v>
      </c>
      <c r="S37" s="354" t="str">
        <f t="shared" si="5"/>
        <v>N/A</v>
      </c>
      <c r="T37" s="8">
        <v>3813</v>
      </c>
      <c r="U37" s="8">
        <v>4160</v>
      </c>
      <c r="V37" s="351">
        <f t="shared" si="0"/>
        <v>1.0910044584316811</v>
      </c>
      <c r="W37" s="8">
        <v>3813</v>
      </c>
      <c r="X37" s="8">
        <v>4160</v>
      </c>
      <c r="Y37" s="351">
        <f t="shared" si="6"/>
        <v>1.0910044584316811</v>
      </c>
      <c r="Z37" s="8">
        <v>99</v>
      </c>
      <c r="AA37" s="8">
        <v>100</v>
      </c>
      <c r="AB37" s="351">
        <f t="shared" si="7"/>
        <v>1.0101010101010102</v>
      </c>
      <c r="AC37" s="8">
        <v>15</v>
      </c>
      <c r="AD37" s="8">
        <v>15</v>
      </c>
      <c r="AE37" s="354">
        <f t="shared" si="8"/>
        <v>1</v>
      </c>
      <c r="AF37" s="8">
        <v>15</v>
      </c>
      <c r="AG37" s="8">
        <v>17</v>
      </c>
      <c r="AH37" s="354">
        <f t="shared" si="9"/>
        <v>1.1333333333333333</v>
      </c>
      <c r="AI37" s="8">
        <v>129</v>
      </c>
      <c r="AJ37" s="8">
        <v>132</v>
      </c>
      <c r="AK37" s="351">
        <f t="shared" si="10"/>
        <v>1.0232558139534884</v>
      </c>
      <c r="AL37" s="8">
        <v>0</v>
      </c>
      <c r="AM37" s="8">
        <v>0</v>
      </c>
      <c r="AN37" s="351" t="str">
        <f t="shared" si="11"/>
        <v>N/A</v>
      </c>
      <c r="AO37" s="8">
        <v>0</v>
      </c>
      <c r="AP37" s="8">
        <v>0</v>
      </c>
      <c r="AQ37" s="354" t="str">
        <f t="shared" si="12"/>
        <v>N/A</v>
      </c>
      <c r="AR37" s="8">
        <v>15</v>
      </c>
      <c r="AS37" s="8">
        <v>9</v>
      </c>
      <c r="AT37" s="354">
        <f t="shared" si="13"/>
        <v>0.6</v>
      </c>
      <c r="AU37" s="8">
        <v>15</v>
      </c>
      <c r="AV37" s="8">
        <v>9</v>
      </c>
      <c r="AW37" s="351">
        <f t="shared" si="14"/>
        <v>0.6</v>
      </c>
      <c r="AX37" s="8">
        <v>1843</v>
      </c>
      <c r="AY37" s="8">
        <v>1880</v>
      </c>
      <c r="AZ37" s="351">
        <f t="shared" si="15"/>
        <v>1.0200759631036354</v>
      </c>
      <c r="BA37" s="8">
        <v>551</v>
      </c>
      <c r="BB37" s="8">
        <v>540</v>
      </c>
      <c r="BC37" s="351">
        <f t="shared" si="16"/>
        <v>0.98003629764065336</v>
      </c>
      <c r="BD37" s="8">
        <v>47</v>
      </c>
      <c r="BE37" s="8">
        <v>76</v>
      </c>
      <c r="BF37" s="354">
        <f t="shared" si="17"/>
        <v>1.6170212765957446</v>
      </c>
      <c r="BG37" s="8">
        <v>15</v>
      </c>
      <c r="BH37" s="8">
        <v>28</v>
      </c>
      <c r="BI37" s="354">
        <f t="shared" si="18"/>
        <v>1.8666666666666667</v>
      </c>
      <c r="BJ37" s="8">
        <v>1033</v>
      </c>
      <c r="BK37" s="8">
        <v>1007</v>
      </c>
      <c r="BL37" s="558">
        <f t="shared" si="1"/>
        <v>0.97483059051306875</v>
      </c>
      <c r="BM37" s="8">
        <v>3489</v>
      </c>
      <c r="BN37" s="8">
        <v>3531</v>
      </c>
      <c r="BO37" s="351">
        <f t="shared" si="19"/>
        <v>1.0120378331900257</v>
      </c>
      <c r="BP37" s="8">
        <v>100</v>
      </c>
      <c r="BQ37" s="8">
        <v>101</v>
      </c>
      <c r="BR37" s="351">
        <f t="shared" si="20"/>
        <v>1.01</v>
      </c>
      <c r="BS37" s="8">
        <v>3733</v>
      </c>
      <c r="BT37" s="8">
        <v>3773</v>
      </c>
      <c r="BU37" s="351">
        <f t="shared" si="21"/>
        <v>1.01071524243236</v>
      </c>
      <c r="BV37" s="8">
        <v>7546</v>
      </c>
      <c r="BW37" s="8">
        <v>7933</v>
      </c>
      <c r="BX37" s="351">
        <f t="shared" si="22"/>
        <v>1.0512854492446329</v>
      </c>
      <c r="BY37" s="8">
        <v>34800</v>
      </c>
      <c r="BZ37" s="8">
        <v>34800</v>
      </c>
      <c r="CA37" s="357">
        <f t="shared" si="23"/>
        <v>1</v>
      </c>
      <c r="CB37" s="8">
        <v>6000</v>
      </c>
      <c r="CC37" s="8">
        <v>7205</v>
      </c>
      <c r="CD37" s="357">
        <f t="shared" si="24"/>
        <v>1.2008333333333334</v>
      </c>
      <c r="CE37" s="8">
        <v>5120</v>
      </c>
      <c r="CF37" s="8">
        <v>5120</v>
      </c>
      <c r="CG37" s="357">
        <f t="shared" si="25"/>
        <v>1</v>
      </c>
      <c r="CH37" s="8">
        <v>660</v>
      </c>
      <c r="CI37" s="8">
        <v>666</v>
      </c>
      <c r="CJ37" s="351">
        <f t="shared" si="26"/>
        <v>1.009090909090909</v>
      </c>
      <c r="CK37" s="8">
        <v>5780</v>
      </c>
      <c r="CL37" s="8">
        <v>5786</v>
      </c>
      <c r="CM37" s="357">
        <f t="shared" si="27"/>
        <v>1.0010380622837369</v>
      </c>
      <c r="CN37" s="8">
        <v>168</v>
      </c>
      <c r="CO37" s="8">
        <v>198</v>
      </c>
      <c r="CP37" s="357">
        <f t="shared" si="63"/>
        <v>1.1785714285714286</v>
      </c>
      <c r="CQ37" s="8">
        <v>240</v>
      </c>
      <c r="CR37" s="8">
        <v>307</v>
      </c>
      <c r="CS37" s="357">
        <f t="shared" si="28"/>
        <v>1.2791666666666666</v>
      </c>
      <c r="CT37" s="8">
        <v>46988</v>
      </c>
      <c r="CU37" s="8">
        <v>48296</v>
      </c>
      <c r="CV37" s="357">
        <f t="shared" si="29"/>
        <v>1.0278368945262619</v>
      </c>
      <c r="CW37" s="8">
        <v>54534</v>
      </c>
      <c r="CX37" s="8">
        <v>56229</v>
      </c>
      <c r="CY37" s="357">
        <f t="shared" si="30"/>
        <v>1.0310815271206955</v>
      </c>
      <c r="CZ37" s="8">
        <v>230</v>
      </c>
      <c r="DA37" s="8">
        <v>289</v>
      </c>
      <c r="DB37" s="354">
        <f t="shared" si="31"/>
        <v>1.2565217391304349</v>
      </c>
      <c r="DC37" s="8">
        <v>285</v>
      </c>
      <c r="DD37" s="8">
        <v>361</v>
      </c>
      <c r="DE37" s="354">
        <f t="shared" si="32"/>
        <v>1.2666666666666666</v>
      </c>
      <c r="DF37" s="8">
        <v>44098</v>
      </c>
      <c r="DG37" s="8">
        <v>44425</v>
      </c>
      <c r="DH37" s="357">
        <f t="shared" si="33"/>
        <v>1.0074153022812826</v>
      </c>
      <c r="DI37" s="62">
        <v>0.82</v>
      </c>
      <c r="DJ37" s="93">
        <v>0.87627590473244599</v>
      </c>
      <c r="DK37" s="93">
        <f t="shared" si="34"/>
        <v>1.0686291521127391</v>
      </c>
      <c r="DL37" s="62">
        <v>0.68</v>
      </c>
      <c r="DM37" s="93">
        <v>0.66111111111111098</v>
      </c>
      <c r="DN37" s="93">
        <f t="shared" si="35"/>
        <v>0.97222222222222199</v>
      </c>
      <c r="DO37" s="62">
        <v>0.75</v>
      </c>
      <c r="DP37" s="93">
        <v>0.845481049562682</v>
      </c>
      <c r="DQ37" s="93">
        <f t="shared" si="36"/>
        <v>1.1273080660835759</v>
      </c>
      <c r="DR37" s="62">
        <v>0.95</v>
      </c>
      <c r="DS37" s="93">
        <v>0.75897435897435905</v>
      </c>
      <c r="DT37" s="93">
        <f t="shared" si="37"/>
        <v>0.79892037786774639</v>
      </c>
      <c r="DU37" s="62">
        <v>0.86</v>
      </c>
      <c r="DV37" s="93">
        <v>0.66380832282471602</v>
      </c>
      <c r="DW37" s="93">
        <f t="shared" si="38"/>
        <v>0.77187014281943722</v>
      </c>
      <c r="DX37" s="62">
        <v>0.90500000000000003</v>
      </c>
      <c r="DY37" s="93">
        <v>0.66826923076923095</v>
      </c>
      <c r="DZ37" s="93">
        <f t="shared" si="39"/>
        <v>0.73841903952401211</v>
      </c>
      <c r="EA37" s="62">
        <v>0.88500000000000001</v>
      </c>
      <c r="EB37" s="93">
        <v>0.86960326721120196</v>
      </c>
      <c r="EC37" s="93">
        <f t="shared" si="40"/>
        <v>0.98260256182056716</v>
      </c>
      <c r="ED37" s="62">
        <v>0.77</v>
      </c>
      <c r="EE37" s="93">
        <v>0.66348501664816895</v>
      </c>
      <c r="EF37" s="93">
        <f t="shared" si="41"/>
        <v>0.86166885278982974</v>
      </c>
      <c r="EG37" s="62">
        <v>0.82750000000000001</v>
      </c>
      <c r="EH37" s="93">
        <v>0.752552628261692</v>
      </c>
      <c r="EI37" s="93">
        <f t="shared" si="42"/>
        <v>0.90942915802017155</v>
      </c>
      <c r="EJ37" s="62">
        <v>0.85</v>
      </c>
      <c r="EK37" s="93">
        <v>0.83846704871060196</v>
      </c>
      <c r="EL37" s="93">
        <f t="shared" si="43"/>
        <v>0.98643182201247293</v>
      </c>
      <c r="EM37" s="62">
        <v>0.24</v>
      </c>
      <c r="EN37" s="93">
        <v>0.192985971943888</v>
      </c>
      <c r="EO37" s="93">
        <f t="shared" si="44"/>
        <v>0.80410821643286667</v>
      </c>
      <c r="EP37" s="62">
        <v>0.54499999999999993</v>
      </c>
      <c r="EQ37" s="93">
        <v>0.304932085472917</v>
      </c>
      <c r="ER37" s="93">
        <f t="shared" si="45"/>
        <v>0.5595084137117744</v>
      </c>
      <c r="ES37" s="62">
        <v>0.86749999999999994</v>
      </c>
      <c r="ET37" s="93">
        <v>0.84750931887495795</v>
      </c>
      <c r="EU37" s="93">
        <f t="shared" si="46"/>
        <v>0.97695598717574406</v>
      </c>
      <c r="EV37" s="62">
        <v>0.505</v>
      </c>
      <c r="EW37" s="93">
        <v>0.24069780528981399</v>
      </c>
      <c r="EX37" s="93">
        <f t="shared" si="47"/>
        <v>0.47662931740557224</v>
      </c>
      <c r="EY37" s="62">
        <v>0.68625000000000003</v>
      </c>
      <c r="EZ37" s="93">
        <v>0.36808408472496401</v>
      </c>
      <c r="FA37" s="93">
        <f t="shared" si="48"/>
        <v>0.53637025096533919</v>
      </c>
      <c r="FB37" s="62">
        <v>0.88</v>
      </c>
      <c r="FC37" s="93">
        <v>0.83333333333333304</v>
      </c>
      <c r="FD37" s="93">
        <f t="shared" si="49"/>
        <v>0.94696969696969668</v>
      </c>
      <c r="FE37" s="62">
        <v>0.3</v>
      </c>
      <c r="FF37" s="93">
        <v>0.34765625</v>
      </c>
      <c r="FG37" s="93">
        <f t="shared" si="50"/>
        <v>1.1588541666666667</v>
      </c>
      <c r="FH37" s="62">
        <v>0.59</v>
      </c>
      <c r="FI37" s="93">
        <v>0.40356031800898701</v>
      </c>
      <c r="FJ37" s="93">
        <f t="shared" si="51"/>
        <v>0.68400053899828306</v>
      </c>
      <c r="FK37" s="54">
        <v>0.84705882352941175</v>
      </c>
      <c r="FL37" s="93">
        <v>0.91349480968858099</v>
      </c>
      <c r="FM37" s="93">
        <f t="shared" si="52"/>
        <v>1.0784313725490193</v>
      </c>
      <c r="FN37" s="54">
        <v>0.61009999999999998</v>
      </c>
      <c r="FO37" s="93">
        <v>0.80055401662049896</v>
      </c>
      <c r="FP37" s="93">
        <f t="shared" si="53"/>
        <v>1.3121685242099639</v>
      </c>
      <c r="FQ37" s="63">
        <v>1431</v>
      </c>
      <c r="FR37" s="8">
        <v>896</v>
      </c>
      <c r="FS37" s="54">
        <f t="shared" si="54"/>
        <v>0.62613556953179594</v>
      </c>
      <c r="FT37" s="63">
        <v>810</v>
      </c>
      <c r="FU37" s="8">
        <v>133</v>
      </c>
      <c r="FV37" s="54">
        <f t="shared" si="55"/>
        <v>0.16419753086419753</v>
      </c>
      <c r="FW37" s="63">
        <v>2241</v>
      </c>
      <c r="FX37" s="8">
        <v>1029</v>
      </c>
      <c r="FY37" s="54">
        <f t="shared" si="56"/>
        <v>0.45917001338688085</v>
      </c>
      <c r="FZ37" s="63">
        <v>15569</v>
      </c>
      <c r="GA37" s="8">
        <v>14727</v>
      </c>
      <c r="GB37" s="54">
        <f t="shared" si="57"/>
        <v>0.94591817072387441</v>
      </c>
      <c r="GC37" s="63">
        <v>17810</v>
      </c>
      <c r="GD37" s="8">
        <v>15756</v>
      </c>
      <c r="GE37" s="54">
        <f t="shared" si="58"/>
        <v>0.88467153284671529</v>
      </c>
      <c r="GF37" s="63">
        <v>362</v>
      </c>
      <c r="GG37" s="8">
        <v>340</v>
      </c>
      <c r="GH37" s="299">
        <f t="shared" si="59"/>
        <v>0.93922651933701662</v>
      </c>
      <c r="GI37" s="8">
        <v>69</v>
      </c>
      <c r="GJ37" s="8">
        <v>219</v>
      </c>
      <c r="GK37" s="93">
        <f t="shared" si="60"/>
        <v>3.1739130434782608</v>
      </c>
      <c r="GL37" s="8">
        <v>146</v>
      </c>
      <c r="GM37" s="8">
        <v>245</v>
      </c>
      <c r="GN37" s="93">
        <f t="shared" si="61"/>
        <v>1.678082191780822</v>
      </c>
    </row>
    <row r="38" spans="1:196" s="1" customFormat="1" ht="15" customHeight="1" x14ac:dyDescent="0.6">
      <c r="A38" s="16">
        <v>11</v>
      </c>
      <c r="B38" s="17" t="s">
        <v>522</v>
      </c>
      <c r="C38" s="18">
        <v>9216</v>
      </c>
      <c r="D38" s="17" t="s">
        <v>605</v>
      </c>
      <c r="E38" s="8">
        <v>2404</v>
      </c>
      <c r="F38" s="8">
        <v>2525</v>
      </c>
      <c r="G38" s="351">
        <f t="shared" si="62"/>
        <v>1.050332778702163</v>
      </c>
      <c r="H38" s="8">
        <v>1393</v>
      </c>
      <c r="I38" s="8">
        <v>1586</v>
      </c>
      <c r="J38" s="351">
        <f t="shared" si="2"/>
        <v>1.1385498923187365</v>
      </c>
      <c r="K38" s="8">
        <v>0</v>
      </c>
      <c r="L38" s="8">
        <v>0</v>
      </c>
      <c r="M38" s="351" t="str">
        <f t="shared" si="3"/>
        <v>N/A</v>
      </c>
      <c r="N38" s="8">
        <v>0</v>
      </c>
      <c r="O38" s="8">
        <v>0</v>
      </c>
      <c r="P38" s="354" t="str">
        <f t="shared" si="4"/>
        <v>N/A</v>
      </c>
      <c r="Q38" s="8">
        <v>0</v>
      </c>
      <c r="R38" s="8">
        <v>0</v>
      </c>
      <c r="S38" s="354" t="str">
        <f t="shared" si="5"/>
        <v>N/A</v>
      </c>
      <c r="T38" s="8">
        <v>3797</v>
      </c>
      <c r="U38" s="8">
        <v>4111</v>
      </c>
      <c r="V38" s="351">
        <f t="shared" si="0"/>
        <v>1.0826968659468001</v>
      </c>
      <c r="W38" s="8">
        <v>3797</v>
      </c>
      <c r="X38" s="8">
        <v>4111</v>
      </c>
      <c r="Y38" s="351">
        <f t="shared" si="6"/>
        <v>1.0826968659468001</v>
      </c>
      <c r="Z38" s="8">
        <v>0</v>
      </c>
      <c r="AA38" s="8">
        <v>0</v>
      </c>
      <c r="AB38" s="351" t="str">
        <f t="shared" si="7"/>
        <v>N/A</v>
      </c>
      <c r="AC38" s="8">
        <v>0</v>
      </c>
      <c r="AD38" s="8">
        <v>0</v>
      </c>
      <c r="AE38" s="354" t="str">
        <f t="shared" si="8"/>
        <v>N/A</v>
      </c>
      <c r="AF38" s="8">
        <v>0</v>
      </c>
      <c r="AG38" s="8">
        <v>0</v>
      </c>
      <c r="AH38" s="354" t="str">
        <f t="shared" si="9"/>
        <v>N/A</v>
      </c>
      <c r="AI38" s="8">
        <v>0</v>
      </c>
      <c r="AJ38" s="8">
        <v>0</v>
      </c>
      <c r="AK38" s="351" t="str">
        <f t="shared" si="10"/>
        <v>N/A</v>
      </c>
      <c r="AL38" s="8">
        <v>0</v>
      </c>
      <c r="AM38" s="8">
        <v>0</v>
      </c>
      <c r="AN38" s="351" t="str">
        <f t="shared" si="11"/>
        <v>N/A</v>
      </c>
      <c r="AO38" s="8">
        <v>0</v>
      </c>
      <c r="AP38" s="8">
        <v>0</v>
      </c>
      <c r="AQ38" s="354" t="str">
        <f t="shared" si="12"/>
        <v>N/A</v>
      </c>
      <c r="AR38" s="8">
        <v>0</v>
      </c>
      <c r="AS38" s="8">
        <v>0</v>
      </c>
      <c r="AT38" s="354" t="str">
        <f t="shared" si="13"/>
        <v>N/A</v>
      </c>
      <c r="AU38" s="8">
        <v>0</v>
      </c>
      <c r="AV38" s="8">
        <v>0</v>
      </c>
      <c r="AW38" s="351" t="str">
        <f t="shared" si="14"/>
        <v>N/A</v>
      </c>
      <c r="AX38" s="8">
        <v>601</v>
      </c>
      <c r="AY38" s="8">
        <v>585</v>
      </c>
      <c r="AZ38" s="351">
        <f t="shared" si="15"/>
        <v>0.9733777038269551</v>
      </c>
      <c r="BA38" s="8">
        <v>549</v>
      </c>
      <c r="BB38" s="8">
        <v>624</v>
      </c>
      <c r="BC38" s="351">
        <f t="shared" si="16"/>
        <v>1.1366120218579234</v>
      </c>
      <c r="BD38" s="8">
        <v>15</v>
      </c>
      <c r="BE38" s="8">
        <v>18</v>
      </c>
      <c r="BF38" s="354">
        <f t="shared" si="17"/>
        <v>1.2</v>
      </c>
      <c r="BG38" s="8">
        <v>0</v>
      </c>
      <c r="BH38" s="8">
        <v>0</v>
      </c>
      <c r="BI38" s="354" t="str">
        <f t="shared" si="18"/>
        <v>N/A</v>
      </c>
      <c r="BJ38" s="8">
        <v>839</v>
      </c>
      <c r="BK38" s="8">
        <v>835</v>
      </c>
      <c r="BL38" s="558">
        <f t="shared" si="1"/>
        <v>0.99523241954707986</v>
      </c>
      <c r="BM38" s="8">
        <v>2004</v>
      </c>
      <c r="BN38" s="8">
        <v>2062</v>
      </c>
      <c r="BO38" s="351">
        <f t="shared" si="19"/>
        <v>1.0289421157684631</v>
      </c>
      <c r="BP38" s="8">
        <v>0</v>
      </c>
      <c r="BQ38" s="8">
        <v>0</v>
      </c>
      <c r="BR38" s="351" t="str">
        <f t="shared" si="20"/>
        <v>N/A</v>
      </c>
      <c r="BS38" s="8">
        <v>2004</v>
      </c>
      <c r="BT38" s="8">
        <v>2062</v>
      </c>
      <c r="BU38" s="351">
        <f t="shared" si="21"/>
        <v>1.0289421157684631</v>
      </c>
      <c r="BV38" s="8">
        <v>5801</v>
      </c>
      <c r="BW38" s="8">
        <v>6173</v>
      </c>
      <c r="BX38" s="351">
        <f t="shared" si="22"/>
        <v>1.0641268746767798</v>
      </c>
      <c r="BY38" s="8">
        <v>18400</v>
      </c>
      <c r="BZ38" s="8">
        <v>13840</v>
      </c>
      <c r="CA38" s="357">
        <f t="shared" si="23"/>
        <v>0.75217391304347825</v>
      </c>
      <c r="CB38" s="8">
        <v>4200</v>
      </c>
      <c r="CC38" s="8">
        <v>6286</v>
      </c>
      <c r="CD38" s="357">
        <f t="shared" si="24"/>
        <v>1.4966666666666666</v>
      </c>
      <c r="CE38" s="8">
        <v>3840</v>
      </c>
      <c r="CF38" s="8">
        <v>4000</v>
      </c>
      <c r="CG38" s="357">
        <f t="shared" si="25"/>
        <v>1.0416666666666667</v>
      </c>
      <c r="CH38" s="8">
        <v>660</v>
      </c>
      <c r="CI38" s="8">
        <v>755</v>
      </c>
      <c r="CJ38" s="351">
        <f t="shared" si="26"/>
        <v>1.143939393939394</v>
      </c>
      <c r="CK38" s="8">
        <v>4500</v>
      </c>
      <c r="CL38" s="8">
        <v>4755</v>
      </c>
      <c r="CM38" s="357">
        <f t="shared" si="27"/>
        <v>1.0566666666666666</v>
      </c>
      <c r="CN38" s="8">
        <v>90</v>
      </c>
      <c r="CO38" s="8">
        <v>98</v>
      </c>
      <c r="CP38" s="357">
        <f t="shared" si="63"/>
        <v>1.0888888888888888</v>
      </c>
      <c r="CQ38" s="8">
        <v>359</v>
      </c>
      <c r="CR38" s="8">
        <v>414</v>
      </c>
      <c r="CS38" s="357">
        <f t="shared" si="28"/>
        <v>1.1532033426183843</v>
      </c>
      <c r="CT38" s="8">
        <v>27549</v>
      </c>
      <c r="CU38" s="8">
        <v>25393</v>
      </c>
      <c r="CV38" s="357">
        <f t="shared" si="29"/>
        <v>0.9217394460778976</v>
      </c>
      <c r="CW38" s="8">
        <v>33350</v>
      </c>
      <c r="CX38" s="8">
        <v>31566</v>
      </c>
      <c r="CY38" s="357">
        <f t="shared" si="30"/>
        <v>0.94650674662668666</v>
      </c>
      <c r="CZ38" s="8">
        <v>105</v>
      </c>
      <c r="DA38" s="8">
        <v>116</v>
      </c>
      <c r="DB38" s="354">
        <f t="shared" si="31"/>
        <v>1.1047619047619048</v>
      </c>
      <c r="DC38" s="8">
        <v>359</v>
      </c>
      <c r="DD38" s="8">
        <v>414</v>
      </c>
      <c r="DE38" s="354">
        <f t="shared" si="32"/>
        <v>1.1532033426183843</v>
      </c>
      <c r="DF38" s="8">
        <v>24182</v>
      </c>
      <c r="DG38" s="8">
        <v>20050</v>
      </c>
      <c r="DH38" s="357">
        <f t="shared" si="33"/>
        <v>0.8291291042924489</v>
      </c>
      <c r="DI38" s="62">
        <v>0.91</v>
      </c>
      <c r="DJ38" s="93">
        <v>0.95549374130737097</v>
      </c>
      <c r="DK38" s="93">
        <f t="shared" si="34"/>
        <v>1.0499931223157923</v>
      </c>
      <c r="DL38" s="62">
        <v>0.61</v>
      </c>
      <c r="DM38" s="93">
        <v>0.77083333333333304</v>
      </c>
      <c r="DN38" s="93">
        <f t="shared" si="35"/>
        <v>1.2636612021857918</v>
      </c>
      <c r="DO38" s="62">
        <v>0.76</v>
      </c>
      <c r="DP38" s="93">
        <v>0.89961202715809896</v>
      </c>
      <c r="DQ38" s="93">
        <f t="shared" si="36"/>
        <v>1.1837000357343408</v>
      </c>
      <c r="DR38" s="62">
        <v>0.86</v>
      </c>
      <c r="DS38" s="93">
        <v>0.86930693069306897</v>
      </c>
      <c r="DT38" s="93">
        <f t="shared" si="37"/>
        <v>1.0108220124338012</v>
      </c>
      <c r="DU38" s="62">
        <v>0.78</v>
      </c>
      <c r="DV38" s="93">
        <v>0.81588902900378302</v>
      </c>
      <c r="DW38" s="93">
        <f t="shared" si="38"/>
        <v>1.0460115756458757</v>
      </c>
      <c r="DX38" s="62">
        <v>0.82000000000000006</v>
      </c>
      <c r="DY38" s="93">
        <v>0.84869861347604003</v>
      </c>
      <c r="DZ38" s="93">
        <f t="shared" si="39"/>
        <v>1.034998309117122</v>
      </c>
      <c r="EA38" s="62">
        <v>0.88500000000000001</v>
      </c>
      <c r="EB38" s="93">
        <v>0.900580368407772</v>
      </c>
      <c r="EC38" s="93">
        <f t="shared" si="40"/>
        <v>1.0176049360539796</v>
      </c>
      <c r="ED38" s="62">
        <v>0.69500000000000006</v>
      </c>
      <c r="EE38" s="93">
        <v>0.80316742081448</v>
      </c>
      <c r="EF38" s="93">
        <f t="shared" si="41"/>
        <v>1.155636576711482</v>
      </c>
      <c r="EG38" s="62">
        <v>0.79</v>
      </c>
      <c r="EH38" s="93">
        <v>0.865705491657217</v>
      </c>
      <c r="EI38" s="93">
        <f t="shared" si="42"/>
        <v>1.0958297362749583</v>
      </c>
      <c r="EJ38" s="62">
        <v>0.85</v>
      </c>
      <c r="EK38" s="93">
        <v>0.81676155170131104</v>
      </c>
      <c r="EL38" s="93">
        <f t="shared" si="43"/>
        <v>0.96089594317801297</v>
      </c>
      <c r="EM38" s="62">
        <v>0.3</v>
      </c>
      <c r="EN38" s="93">
        <v>0.19557174887892401</v>
      </c>
      <c r="EO38" s="93">
        <f t="shared" si="44"/>
        <v>0.65190582959641341</v>
      </c>
      <c r="EP38" s="62">
        <v>0.57499999999999996</v>
      </c>
      <c r="EQ38" s="93">
        <v>0.38034103886898002</v>
      </c>
      <c r="ER38" s="93">
        <f t="shared" si="45"/>
        <v>0.66146267629387834</v>
      </c>
      <c r="ES38" s="62">
        <v>0.86749999999999994</v>
      </c>
      <c r="ET38" s="93">
        <v>0.845606113233762</v>
      </c>
      <c r="EU38" s="93">
        <f t="shared" si="46"/>
        <v>0.97476209018301108</v>
      </c>
      <c r="EV38" s="62">
        <v>0.49750000000000005</v>
      </c>
      <c r="EW38" s="93">
        <v>0.262543640897756</v>
      </c>
      <c r="EX38" s="93">
        <f t="shared" si="47"/>
        <v>0.52772591135227331</v>
      </c>
      <c r="EY38" s="62">
        <v>0.6825</v>
      </c>
      <c r="EZ38" s="93">
        <v>0.47525818919090201</v>
      </c>
      <c r="FA38" s="93">
        <f t="shared" si="48"/>
        <v>0.69634899515150483</v>
      </c>
      <c r="FB38" s="62">
        <v>0.94</v>
      </c>
      <c r="FC38" s="93">
        <v>0.94304635761589395</v>
      </c>
      <c r="FD38" s="93">
        <f t="shared" si="49"/>
        <v>1.0032408059743554</v>
      </c>
      <c r="FE38" s="62">
        <v>0.28999999999999998</v>
      </c>
      <c r="FF38" s="93">
        <v>0.28749999999999998</v>
      </c>
      <c r="FG38" s="93">
        <f t="shared" si="50"/>
        <v>0.99137931034482762</v>
      </c>
      <c r="FH38" s="62">
        <v>0.61499999999999999</v>
      </c>
      <c r="FI38" s="93">
        <v>0.39158780231335399</v>
      </c>
      <c r="FJ38" s="93">
        <f t="shared" si="51"/>
        <v>0.63672813384285198</v>
      </c>
      <c r="FK38" s="54">
        <v>0.9</v>
      </c>
      <c r="FL38" s="93">
        <v>1</v>
      </c>
      <c r="FM38" s="93">
        <f t="shared" si="52"/>
        <v>1.1111111111111112</v>
      </c>
      <c r="FN38" s="54">
        <v>0.61009999999999998</v>
      </c>
      <c r="FO38" s="93">
        <v>0.61352657004830902</v>
      </c>
      <c r="FP38" s="93">
        <f t="shared" si="53"/>
        <v>1.0056164072255516</v>
      </c>
      <c r="FQ38" s="63">
        <v>799</v>
      </c>
      <c r="FR38" s="8">
        <v>496</v>
      </c>
      <c r="FS38" s="54">
        <f t="shared" si="54"/>
        <v>0.6207759699624531</v>
      </c>
      <c r="FT38" s="63">
        <v>761</v>
      </c>
      <c r="FU38" s="8">
        <v>498</v>
      </c>
      <c r="FV38" s="54">
        <f t="shared" si="55"/>
        <v>0.65440210249671482</v>
      </c>
      <c r="FW38" s="63">
        <v>1560</v>
      </c>
      <c r="FX38" s="8">
        <v>994</v>
      </c>
      <c r="FY38" s="54">
        <f t="shared" si="56"/>
        <v>0.63717948717948714</v>
      </c>
      <c r="FZ38" s="63">
        <v>10824</v>
      </c>
      <c r="GA38" s="8">
        <v>9836</v>
      </c>
      <c r="GB38" s="54">
        <f t="shared" si="57"/>
        <v>0.90872135994087211</v>
      </c>
      <c r="GC38" s="63">
        <v>12384</v>
      </c>
      <c r="GD38" s="8">
        <v>10830</v>
      </c>
      <c r="GE38" s="54">
        <f t="shared" si="58"/>
        <v>0.87451550387596899</v>
      </c>
      <c r="GF38" s="63">
        <v>267</v>
      </c>
      <c r="GG38" s="8">
        <v>265</v>
      </c>
      <c r="GH38" s="299">
        <f t="shared" si="59"/>
        <v>0.99250936329588013</v>
      </c>
      <c r="GI38" s="8">
        <v>73</v>
      </c>
      <c r="GJ38" s="8">
        <v>98</v>
      </c>
      <c r="GK38" s="93">
        <f t="shared" si="60"/>
        <v>1.3424657534246576</v>
      </c>
      <c r="GL38" s="8">
        <v>183</v>
      </c>
      <c r="GM38" s="8">
        <v>227</v>
      </c>
      <c r="GN38" s="93">
        <f t="shared" si="61"/>
        <v>1.2404371584699454</v>
      </c>
    </row>
    <row r="39" spans="1:196" s="1" customFormat="1" ht="15" customHeight="1" x14ac:dyDescent="0.6">
      <c r="A39" s="16">
        <v>11</v>
      </c>
      <c r="B39" s="17" t="s">
        <v>522</v>
      </c>
      <c r="C39" s="18">
        <v>9217</v>
      </c>
      <c r="D39" s="17" t="s">
        <v>606</v>
      </c>
      <c r="E39" s="8">
        <v>1560</v>
      </c>
      <c r="F39" s="8">
        <v>1744</v>
      </c>
      <c r="G39" s="351">
        <f t="shared" si="62"/>
        <v>1.117948717948718</v>
      </c>
      <c r="H39" s="8">
        <v>2602</v>
      </c>
      <c r="I39" s="8">
        <v>2771</v>
      </c>
      <c r="J39" s="351">
        <f t="shared" si="2"/>
        <v>1.0649500384319754</v>
      </c>
      <c r="K39" s="8">
        <v>0</v>
      </c>
      <c r="L39" s="8">
        <v>0</v>
      </c>
      <c r="M39" s="351" t="str">
        <f t="shared" si="3"/>
        <v>N/A</v>
      </c>
      <c r="N39" s="8">
        <v>0</v>
      </c>
      <c r="O39" s="8">
        <v>0</v>
      </c>
      <c r="P39" s="354" t="str">
        <f t="shared" si="4"/>
        <v>N/A</v>
      </c>
      <c r="Q39" s="8">
        <v>0</v>
      </c>
      <c r="R39" s="8">
        <v>0</v>
      </c>
      <c r="S39" s="354" t="str">
        <f t="shared" si="5"/>
        <v>N/A</v>
      </c>
      <c r="T39" s="8">
        <v>4162</v>
      </c>
      <c r="U39" s="8">
        <v>4515</v>
      </c>
      <c r="V39" s="351">
        <f t="shared" si="0"/>
        <v>1.0848149927919271</v>
      </c>
      <c r="W39" s="8">
        <v>4162</v>
      </c>
      <c r="X39" s="8">
        <v>4515</v>
      </c>
      <c r="Y39" s="351">
        <f t="shared" si="6"/>
        <v>1.0848149927919271</v>
      </c>
      <c r="Z39" s="8">
        <v>0</v>
      </c>
      <c r="AA39" s="8">
        <v>0</v>
      </c>
      <c r="AB39" s="351" t="str">
        <f t="shared" si="7"/>
        <v>N/A</v>
      </c>
      <c r="AC39" s="8">
        <v>0</v>
      </c>
      <c r="AD39" s="8">
        <v>0</v>
      </c>
      <c r="AE39" s="354" t="str">
        <f t="shared" si="8"/>
        <v>N/A</v>
      </c>
      <c r="AF39" s="8">
        <v>0</v>
      </c>
      <c r="AG39" s="8">
        <v>0</v>
      </c>
      <c r="AH39" s="354" t="str">
        <f t="shared" si="9"/>
        <v>N/A</v>
      </c>
      <c r="AI39" s="8">
        <v>0</v>
      </c>
      <c r="AJ39" s="8">
        <v>0</v>
      </c>
      <c r="AK39" s="351" t="str">
        <f t="shared" si="10"/>
        <v>N/A</v>
      </c>
      <c r="AL39" s="8">
        <v>74</v>
      </c>
      <c r="AM39" s="8">
        <v>128</v>
      </c>
      <c r="AN39" s="351">
        <f t="shared" si="11"/>
        <v>1.7297297297297298</v>
      </c>
      <c r="AO39" s="8">
        <v>32</v>
      </c>
      <c r="AP39" s="8">
        <v>32</v>
      </c>
      <c r="AQ39" s="354">
        <f t="shared" si="12"/>
        <v>1</v>
      </c>
      <c r="AR39" s="8">
        <v>31</v>
      </c>
      <c r="AS39" s="8">
        <v>31</v>
      </c>
      <c r="AT39" s="354">
        <f t="shared" si="13"/>
        <v>1</v>
      </c>
      <c r="AU39" s="8">
        <v>137</v>
      </c>
      <c r="AV39" s="8">
        <v>191</v>
      </c>
      <c r="AW39" s="351">
        <f t="shared" si="14"/>
        <v>1.3941605839416058</v>
      </c>
      <c r="AX39" s="8">
        <v>897</v>
      </c>
      <c r="AY39" s="8">
        <v>877</v>
      </c>
      <c r="AZ39" s="351">
        <f t="shared" si="15"/>
        <v>0.97770345596432551</v>
      </c>
      <c r="BA39" s="8">
        <v>273</v>
      </c>
      <c r="BB39" s="8">
        <v>274</v>
      </c>
      <c r="BC39" s="351">
        <f t="shared" si="16"/>
        <v>1.0036630036630036</v>
      </c>
      <c r="BD39" s="8">
        <v>0</v>
      </c>
      <c r="BE39" s="8">
        <v>0</v>
      </c>
      <c r="BF39" s="354" t="str">
        <f t="shared" si="17"/>
        <v>N/A</v>
      </c>
      <c r="BG39" s="8">
        <v>0</v>
      </c>
      <c r="BH39" s="8">
        <v>0</v>
      </c>
      <c r="BI39" s="354" t="str">
        <f t="shared" si="18"/>
        <v>N/A</v>
      </c>
      <c r="BJ39" s="8">
        <v>3059</v>
      </c>
      <c r="BK39" s="8">
        <v>3553</v>
      </c>
      <c r="BL39" s="558">
        <f t="shared" si="1"/>
        <v>1.1614906832298137</v>
      </c>
      <c r="BM39" s="8">
        <v>4229</v>
      </c>
      <c r="BN39" s="8">
        <v>4704</v>
      </c>
      <c r="BO39" s="351">
        <f t="shared" si="19"/>
        <v>1.1123196973279734</v>
      </c>
      <c r="BP39" s="8">
        <v>0</v>
      </c>
      <c r="BQ39" s="8">
        <v>0</v>
      </c>
      <c r="BR39" s="351" t="str">
        <f t="shared" si="20"/>
        <v>N/A</v>
      </c>
      <c r="BS39" s="8">
        <v>4366</v>
      </c>
      <c r="BT39" s="8">
        <v>4895</v>
      </c>
      <c r="BU39" s="351">
        <f t="shared" si="21"/>
        <v>1.1211635364177737</v>
      </c>
      <c r="BV39" s="8">
        <v>8528</v>
      </c>
      <c r="BW39" s="8">
        <v>9410</v>
      </c>
      <c r="BX39" s="351">
        <f t="shared" si="22"/>
        <v>1.1034240150093808</v>
      </c>
      <c r="BY39" s="8">
        <v>14080</v>
      </c>
      <c r="BZ39" s="8">
        <v>14080</v>
      </c>
      <c r="CA39" s="357">
        <f t="shared" si="23"/>
        <v>1</v>
      </c>
      <c r="CB39" s="8">
        <v>8520</v>
      </c>
      <c r="CC39" s="8">
        <v>9318</v>
      </c>
      <c r="CD39" s="357">
        <f t="shared" si="24"/>
        <v>1.0936619718309859</v>
      </c>
      <c r="CE39" s="8">
        <v>3840</v>
      </c>
      <c r="CF39" s="8">
        <v>3840</v>
      </c>
      <c r="CG39" s="357">
        <f t="shared" si="25"/>
        <v>1</v>
      </c>
      <c r="CH39" s="8">
        <v>2640</v>
      </c>
      <c r="CI39" s="8">
        <v>2641</v>
      </c>
      <c r="CJ39" s="351">
        <f t="shared" si="26"/>
        <v>1.000378787878788</v>
      </c>
      <c r="CK39" s="8">
        <v>6480</v>
      </c>
      <c r="CL39" s="8">
        <v>6481</v>
      </c>
      <c r="CM39" s="357">
        <f t="shared" si="27"/>
        <v>1.0001543209876542</v>
      </c>
      <c r="CN39" s="8">
        <v>135</v>
      </c>
      <c r="CO39" s="8">
        <v>175</v>
      </c>
      <c r="CP39" s="357">
        <f t="shared" si="63"/>
        <v>1.2962962962962963</v>
      </c>
      <c r="CQ39" s="8">
        <v>240</v>
      </c>
      <c r="CR39" s="8">
        <v>239</v>
      </c>
      <c r="CS39" s="357">
        <f t="shared" si="28"/>
        <v>0.99583333333333335</v>
      </c>
      <c r="CT39" s="8">
        <v>29455</v>
      </c>
      <c r="CU39" s="8">
        <v>30293</v>
      </c>
      <c r="CV39" s="357">
        <f t="shared" si="29"/>
        <v>1.0284501782379902</v>
      </c>
      <c r="CW39" s="8">
        <v>37983</v>
      </c>
      <c r="CX39" s="8">
        <v>39703</v>
      </c>
      <c r="CY39" s="357">
        <f t="shared" si="30"/>
        <v>1.0452834162651712</v>
      </c>
      <c r="CZ39" s="8">
        <v>167</v>
      </c>
      <c r="DA39" s="8">
        <v>207</v>
      </c>
      <c r="DB39" s="354">
        <f t="shared" si="31"/>
        <v>1.2395209580838322</v>
      </c>
      <c r="DC39" s="8">
        <v>271</v>
      </c>
      <c r="DD39" s="8">
        <v>270</v>
      </c>
      <c r="DE39" s="354">
        <f t="shared" si="32"/>
        <v>0.99630996309963105</v>
      </c>
      <c r="DF39" s="8">
        <v>20795</v>
      </c>
      <c r="DG39" s="8">
        <v>20965</v>
      </c>
      <c r="DH39" s="357">
        <f t="shared" si="33"/>
        <v>1.0081750420774225</v>
      </c>
      <c r="DI39" s="62">
        <v>0.8</v>
      </c>
      <c r="DJ39" s="93">
        <v>0.88422419389742501</v>
      </c>
      <c r="DK39" s="93">
        <f t="shared" si="34"/>
        <v>1.1052802423717811</v>
      </c>
      <c r="DL39" s="62">
        <v>0.68</v>
      </c>
      <c r="DM39" s="93">
        <v>0.85036496350364998</v>
      </c>
      <c r="DN39" s="93">
        <f t="shared" si="35"/>
        <v>1.2505367110347794</v>
      </c>
      <c r="DO39" s="62">
        <v>0.74</v>
      </c>
      <c r="DP39" s="93">
        <v>0.88232890704800804</v>
      </c>
      <c r="DQ39" s="93">
        <f t="shared" si="36"/>
        <v>1.1923363608756865</v>
      </c>
      <c r="DR39" s="62">
        <v>0.91</v>
      </c>
      <c r="DS39" s="93">
        <v>0.903669724770642</v>
      </c>
      <c r="DT39" s="93">
        <f t="shared" si="37"/>
        <v>0.99304365359411206</v>
      </c>
      <c r="DU39" s="62">
        <v>0.68</v>
      </c>
      <c r="DV39" s="93">
        <v>0.71851317214002197</v>
      </c>
      <c r="DW39" s="93">
        <f t="shared" si="38"/>
        <v>1.0566370178529734</v>
      </c>
      <c r="DX39" s="62">
        <v>0.79500000000000004</v>
      </c>
      <c r="DY39" s="93">
        <v>0.79003322259136199</v>
      </c>
      <c r="DZ39" s="93">
        <f t="shared" si="39"/>
        <v>0.99375248124699622</v>
      </c>
      <c r="EA39" s="62">
        <v>0.85499999999999998</v>
      </c>
      <c r="EB39" s="93">
        <v>0.88955223880597001</v>
      </c>
      <c r="EC39" s="93">
        <f t="shared" si="40"/>
        <v>1.040411975211661</v>
      </c>
      <c r="ED39" s="62">
        <v>0.68</v>
      </c>
      <c r="EE39" s="93">
        <v>0.73037766830870299</v>
      </c>
      <c r="EF39" s="93">
        <f t="shared" si="41"/>
        <v>1.0740848063363277</v>
      </c>
      <c r="EG39" s="62">
        <v>0.76750000000000007</v>
      </c>
      <c r="EH39" s="93">
        <v>0.83804463336875701</v>
      </c>
      <c r="EI39" s="93">
        <f t="shared" si="42"/>
        <v>1.0919148317508234</v>
      </c>
      <c r="EJ39" s="62">
        <v>0.68</v>
      </c>
      <c r="EK39" s="93">
        <v>0.66313747676392099</v>
      </c>
      <c r="EL39" s="93">
        <f t="shared" si="43"/>
        <v>0.97520217171164847</v>
      </c>
      <c r="EM39" s="62">
        <v>0.28000000000000003</v>
      </c>
      <c r="EN39" s="93">
        <v>0.229241071428571</v>
      </c>
      <c r="EO39" s="93">
        <f t="shared" si="44"/>
        <v>0.81871811224489632</v>
      </c>
      <c r="EP39" s="62">
        <v>0.48000000000000004</v>
      </c>
      <c r="EQ39" s="93">
        <v>0.406463539431552</v>
      </c>
      <c r="ER39" s="93">
        <f t="shared" si="45"/>
        <v>0.84679904048239996</v>
      </c>
      <c r="ES39" s="62">
        <v>0.76750000000000007</v>
      </c>
      <c r="ET39" s="93">
        <v>0.74004696338990295</v>
      </c>
      <c r="EU39" s="93">
        <f t="shared" si="46"/>
        <v>0.96423057119205591</v>
      </c>
      <c r="EV39" s="62">
        <v>0.48000000000000004</v>
      </c>
      <c r="EW39" s="93">
        <v>0.30202718817076102</v>
      </c>
      <c r="EX39" s="93">
        <f t="shared" si="47"/>
        <v>0.62922330868908538</v>
      </c>
      <c r="EY39" s="62">
        <v>0.62375000000000003</v>
      </c>
      <c r="EZ39" s="93">
        <v>0.50875248721759103</v>
      </c>
      <c r="FA39" s="93">
        <f t="shared" si="48"/>
        <v>0.81563525004824211</v>
      </c>
      <c r="FB39" s="62">
        <v>0.59</v>
      </c>
      <c r="FC39" s="93">
        <v>0.46270352139341198</v>
      </c>
      <c r="FD39" s="93">
        <f t="shared" si="49"/>
        <v>0.7842432565990034</v>
      </c>
      <c r="FE39" s="62">
        <v>0.36</v>
      </c>
      <c r="FF39" s="93">
        <v>0.37473958333333302</v>
      </c>
      <c r="FG39" s="93">
        <f t="shared" si="50"/>
        <v>1.0409432870370361</v>
      </c>
      <c r="FH39" s="62">
        <v>0.47499999999999998</v>
      </c>
      <c r="FI39" s="93">
        <v>0.410584786298411</v>
      </c>
      <c r="FJ39" s="93">
        <f t="shared" si="51"/>
        <v>0.86438902378612847</v>
      </c>
      <c r="FK39" s="54">
        <v>0.89056603773584908</v>
      </c>
      <c r="FL39" s="93">
        <v>0.75845410628019305</v>
      </c>
      <c r="FM39" s="93">
        <f t="shared" si="52"/>
        <v>0.85165397527225062</v>
      </c>
      <c r="FN39" s="54">
        <v>0.61009999999999998</v>
      </c>
      <c r="FO39" s="93">
        <v>0.61481481481481504</v>
      </c>
      <c r="FP39" s="93">
        <f t="shared" si="53"/>
        <v>1.0077279377394117</v>
      </c>
      <c r="FQ39" s="63">
        <v>1848</v>
      </c>
      <c r="FR39" s="8">
        <v>1860</v>
      </c>
      <c r="FS39" s="54">
        <f t="shared" si="54"/>
        <v>1.0064935064935066</v>
      </c>
      <c r="FT39" s="63">
        <v>784</v>
      </c>
      <c r="FU39" s="8">
        <v>466</v>
      </c>
      <c r="FV39" s="54">
        <f t="shared" si="55"/>
        <v>0.59438775510204078</v>
      </c>
      <c r="FW39" s="63">
        <v>2632</v>
      </c>
      <c r="FX39" s="8">
        <v>2326</v>
      </c>
      <c r="FY39" s="54">
        <f t="shared" si="56"/>
        <v>0.88373860182370823</v>
      </c>
      <c r="FZ39" s="63">
        <v>12676</v>
      </c>
      <c r="GA39" s="8">
        <v>12893</v>
      </c>
      <c r="GB39" s="54">
        <f t="shared" si="57"/>
        <v>1.0171189649731776</v>
      </c>
      <c r="GC39" s="63">
        <v>15308</v>
      </c>
      <c r="GD39" s="8">
        <v>15219</v>
      </c>
      <c r="GE39" s="54">
        <f t="shared" si="58"/>
        <v>0.9941860465116279</v>
      </c>
      <c r="GF39" s="63">
        <v>1201</v>
      </c>
      <c r="GG39" s="8">
        <v>1418</v>
      </c>
      <c r="GH39" s="299">
        <f t="shared" si="59"/>
        <v>1.1806827643630309</v>
      </c>
      <c r="GI39" s="8">
        <v>108</v>
      </c>
      <c r="GJ39" s="8">
        <v>141</v>
      </c>
      <c r="GK39" s="93">
        <f t="shared" si="60"/>
        <v>1.3055555555555556</v>
      </c>
      <c r="GL39" s="8">
        <v>146</v>
      </c>
      <c r="GM39" s="8">
        <v>164</v>
      </c>
      <c r="GN39" s="93">
        <f t="shared" si="61"/>
        <v>1.1232876712328768</v>
      </c>
    </row>
    <row r="40" spans="1:196" s="1" customFormat="1" ht="15" customHeight="1" x14ac:dyDescent="0.6">
      <c r="A40" s="16">
        <v>11</v>
      </c>
      <c r="B40" s="17" t="s">
        <v>522</v>
      </c>
      <c r="C40" s="18">
        <v>9303</v>
      </c>
      <c r="D40" s="17" t="s">
        <v>607</v>
      </c>
      <c r="E40" s="8">
        <v>5888</v>
      </c>
      <c r="F40" s="8">
        <v>5961</v>
      </c>
      <c r="G40" s="351">
        <f t="shared" si="62"/>
        <v>1.0123980978260869</v>
      </c>
      <c r="H40" s="8">
        <v>3851</v>
      </c>
      <c r="I40" s="8">
        <v>4541</v>
      </c>
      <c r="J40" s="351">
        <f t="shared" si="2"/>
        <v>1.1791742404570242</v>
      </c>
      <c r="K40" s="8">
        <v>0</v>
      </c>
      <c r="L40" s="8">
        <v>0</v>
      </c>
      <c r="M40" s="351" t="str">
        <f t="shared" si="3"/>
        <v>N/A</v>
      </c>
      <c r="N40" s="8">
        <v>0</v>
      </c>
      <c r="O40" s="8">
        <v>0</v>
      </c>
      <c r="P40" s="354" t="str">
        <f t="shared" si="4"/>
        <v>N/A</v>
      </c>
      <c r="Q40" s="8">
        <v>0</v>
      </c>
      <c r="R40" s="8">
        <v>0</v>
      </c>
      <c r="S40" s="354" t="str">
        <f t="shared" si="5"/>
        <v>N/A</v>
      </c>
      <c r="T40" s="8">
        <v>9739</v>
      </c>
      <c r="U40" s="8">
        <v>10502</v>
      </c>
      <c r="V40" s="351">
        <f t="shared" si="0"/>
        <v>1.0783447992607045</v>
      </c>
      <c r="W40" s="8">
        <v>9739</v>
      </c>
      <c r="X40" s="8">
        <v>10502</v>
      </c>
      <c r="Y40" s="351">
        <f t="shared" si="6"/>
        <v>1.0783447992607045</v>
      </c>
      <c r="Z40" s="8">
        <v>0</v>
      </c>
      <c r="AA40" s="8">
        <v>0</v>
      </c>
      <c r="AB40" s="351" t="str">
        <f t="shared" si="7"/>
        <v>N/A</v>
      </c>
      <c r="AC40" s="8">
        <v>0</v>
      </c>
      <c r="AD40" s="8">
        <v>0</v>
      </c>
      <c r="AE40" s="354" t="str">
        <f t="shared" si="8"/>
        <v>N/A</v>
      </c>
      <c r="AF40" s="8">
        <v>0</v>
      </c>
      <c r="AG40" s="8">
        <v>0</v>
      </c>
      <c r="AH40" s="354" t="str">
        <f t="shared" si="9"/>
        <v>N/A</v>
      </c>
      <c r="AI40" s="8">
        <v>0</v>
      </c>
      <c r="AJ40" s="8">
        <v>0</v>
      </c>
      <c r="AK40" s="351" t="str">
        <f t="shared" si="10"/>
        <v>N/A</v>
      </c>
      <c r="AL40" s="8">
        <v>182</v>
      </c>
      <c r="AM40" s="8">
        <v>175</v>
      </c>
      <c r="AN40" s="351">
        <f t="shared" si="11"/>
        <v>0.96153846153846156</v>
      </c>
      <c r="AO40" s="8">
        <v>0</v>
      </c>
      <c r="AP40" s="8">
        <v>0</v>
      </c>
      <c r="AQ40" s="354" t="str">
        <f t="shared" si="12"/>
        <v>N/A</v>
      </c>
      <c r="AR40" s="8">
        <v>0</v>
      </c>
      <c r="AS40" s="8">
        <v>0</v>
      </c>
      <c r="AT40" s="354" t="str">
        <f t="shared" si="13"/>
        <v>N/A</v>
      </c>
      <c r="AU40" s="8">
        <v>182</v>
      </c>
      <c r="AV40" s="8">
        <v>175</v>
      </c>
      <c r="AW40" s="351">
        <f t="shared" si="14"/>
        <v>0.96153846153846156</v>
      </c>
      <c r="AX40" s="8">
        <v>4019</v>
      </c>
      <c r="AY40" s="8">
        <v>4128</v>
      </c>
      <c r="AZ40" s="351">
        <f t="shared" si="15"/>
        <v>1.0271211744214979</v>
      </c>
      <c r="BA40" s="8">
        <v>2000</v>
      </c>
      <c r="BB40" s="8">
        <v>2054</v>
      </c>
      <c r="BC40" s="351">
        <f t="shared" si="16"/>
        <v>1.0269999999999999</v>
      </c>
      <c r="BD40" s="8">
        <v>0</v>
      </c>
      <c r="BE40" s="8">
        <v>0</v>
      </c>
      <c r="BF40" s="354" t="str">
        <f t="shared" si="17"/>
        <v>N/A</v>
      </c>
      <c r="BG40" s="8">
        <v>0</v>
      </c>
      <c r="BH40" s="8">
        <v>0</v>
      </c>
      <c r="BI40" s="354" t="str">
        <f t="shared" si="18"/>
        <v>N/A</v>
      </c>
      <c r="BJ40" s="8">
        <v>8359</v>
      </c>
      <c r="BK40" s="8">
        <v>8721</v>
      </c>
      <c r="BL40" s="558">
        <f t="shared" si="1"/>
        <v>1.0433066156238784</v>
      </c>
      <c r="BM40" s="8">
        <v>14378</v>
      </c>
      <c r="BN40" s="8">
        <v>14903</v>
      </c>
      <c r="BO40" s="351">
        <f t="shared" si="19"/>
        <v>1.0365141187925999</v>
      </c>
      <c r="BP40" s="8">
        <v>0</v>
      </c>
      <c r="BQ40" s="8">
        <v>0</v>
      </c>
      <c r="BR40" s="351" t="str">
        <f t="shared" si="20"/>
        <v>N/A</v>
      </c>
      <c r="BS40" s="8">
        <v>14560</v>
      </c>
      <c r="BT40" s="8">
        <v>15078</v>
      </c>
      <c r="BU40" s="351">
        <f t="shared" si="21"/>
        <v>1.0355769230769232</v>
      </c>
      <c r="BV40" s="8">
        <v>24299</v>
      </c>
      <c r="BW40" s="8">
        <v>25580</v>
      </c>
      <c r="BX40" s="351">
        <f t="shared" si="22"/>
        <v>1.052718218856743</v>
      </c>
      <c r="BY40" s="8">
        <v>33440</v>
      </c>
      <c r="BZ40" s="8">
        <v>33440</v>
      </c>
      <c r="CA40" s="357">
        <f t="shared" si="23"/>
        <v>1</v>
      </c>
      <c r="CB40" s="8">
        <v>30000</v>
      </c>
      <c r="CC40" s="8">
        <v>30355</v>
      </c>
      <c r="CD40" s="357">
        <f t="shared" si="24"/>
        <v>1.0118333333333334</v>
      </c>
      <c r="CE40" s="8">
        <v>11520</v>
      </c>
      <c r="CF40" s="8">
        <v>11520</v>
      </c>
      <c r="CG40" s="357">
        <f t="shared" si="25"/>
        <v>1</v>
      </c>
      <c r="CH40" s="8">
        <v>1320</v>
      </c>
      <c r="CI40" s="8">
        <v>1337</v>
      </c>
      <c r="CJ40" s="351">
        <f t="shared" si="26"/>
        <v>1.0128787878787879</v>
      </c>
      <c r="CK40" s="8">
        <v>12840</v>
      </c>
      <c r="CL40" s="8">
        <v>12857</v>
      </c>
      <c r="CM40" s="357">
        <f t="shared" si="27"/>
        <v>1.0013239875389408</v>
      </c>
      <c r="CN40" s="8">
        <v>300</v>
      </c>
      <c r="CO40" s="8">
        <v>311</v>
      </c>
      <c r="CP40" s="357">
        <f t="shared" si="63"/>
        <v>1.0366666666666666</v>
      </c>
      <c r="CQ40" s="8">
        <v>459</v>
      </c>
      <c r="CR40" s="8">
        <v>784</v>
      </c>
      <c r="CS40" s="357">
        <f t="shared" si="28"/>
        <v>1.7080610021786493</v>
      </c>
      <c r="CT40" s="8">
        <v>77039</v>
      </c>
      <c r="CU40" s="8">
        <v>77747</v>
      </c>
      <c r="CV40" s="357">
        <f t="shared" si="29"/>
        <v>1.0091901504432819</v>
      </c>
      <c r="CW40" s="8">
        <v>101338</v>
      </c>
      <c r="CX40" s="8">
        <v>103327</v>
      </c>
      <c r="CY40" s="357">
        <f t="shared" si="30"/>
        <v>1.0196273855809272</v>
      </c>
      <c r="CZ40" s="8">
        <v>300</v>
      </c>
      <c r="DA40" s="8">
        <v>311</v>
      </c>
      <c r="DB40" s="354">
        <f t="shared" si="31"/>
        <v>1.0366666666666666</v>
      </c>
      <c r="DC40" s="8">
        <v>459</v>
      </c>
      <c r="DD40" s="8">
        <v>784</v>
      </c>
      <c r="DE40" s="354">
        <f t="shared" si="32"/>
        <v>1.7080610021786493</v>
      </c>
      <c r="DF40" s="8">
        <v>50811</v>
      </c>
      <c r="DG40" s="8">
        <v>51555</v>
      </c>
      <c r="DH40" s="357">
        <f t="shared" si="33"/>
        <v>1.0146424986715474</v>
      </c>
      <c r="DI40" s="62">
        <v>0.8</v>
      </c>
      <c r="DJ40" s="93">
        <v>0.89757371007371001</v>
      </c>
      <c r="DK40" s="93">
        <f t="shared" si="34"/>
        <v>1.1219671375921374</v>
      </c>
      <c r="DL40" s="62">
        <v>0.67</v>
      </c>
      <c r="DM40" s="93">
        <v>0.74829600778967897</v>
      </c>
      <c r="DN40" s="93">
        <f t="shared" si="35"/>
        <v>1.1168597131189237</v>
      </c>
      <c r="DO40" s="62">
        <v>0.7350000000000001</v>
      </c>
      <c r="DP40" s="93">
        <v>0.87723836052526905</v>
      </c>
      <c r="DQ40" s="93">
        <f t="shared" si="36"/>
        <v>1.1935215789459441</v>
      </c>
      <c r="DR40" s="62">
        <v>0.89</v>
      </c>
      <c r="DS40" s="93">
        <v>0.88575742325113205</v>
      </c>
      <c r="DT40" s="93">
        <f t="shared" si="37"/>
        <v>0.99523305983273258</v>
      </c>
      <c r="DU40" s="62">
        <v>0.73</v>
      </c>
      <c r="DV40" s="93">
        <v>0.733759083902224</v>
      </c>
      <c r="DW40" s="93">
        <f t="shared" si="38"/>
        <v>1.0051494300030466</v>
      </c>
      <c r="DX40" s="62">
        <v>0.81</v>
      </c>
      <c r="DY40" s="93">
        <v>0.820034279184917</v>
      </c>
      <c r="DZ40" s="93">
        <f t="shared" si="39"/>
        <v>1.0123879989937246</v>
      </c>
      <c r="EA40" s="62">
        <v>0.84499999999999997</v>
      </c>
      <c r="EB40" s="93">
        <v>0.89386357650776904</v>
      </c>
      <c r="EC40" s="93">
        <f t="shared" si="40"/>
        <v>1.0578267177606735</v>
      </c>
      <c r="ED40" s="62">
        <v>0.7</v>
      </c>
      <c r="EE40" s="93">
        <v>0.73828658074298703</v>
      </c>
      <c r="EF40" s="93">
        <f t="shared" si="41"/>
        <v>1.0546951153471245</v>
      </c>
      <c r="EG40" s="62">
        <v>0.77249999999999996</v>
      </c>
      <c r="EH40" s="93">
        <v>0.85375293197810798</v>
      </c>
      <c r="EI40" s="93">
        <f t="shared" si="42"/>
        <v>1.1051817889684246</v>
      </c>
      <c r="EJ40" s="62">
        <v>0.78</v>
      </c>
      <c r="EK40" s="93">
        <v>0.84173605392381101</v>
      </c>
      <c r="EL40" s="93">
        <f t="shared" si="43"/>
        <v>1.0791487870818091</v>
      </c>
      <c r="EM40" s="62">
        <v>0.27</v>
      </c>
      <c r="EN40" s="93">
        <v>0.26670373665480401</v>
      </c>
      <c r="EO40" s="93">
        <f t="shared" si="44"/>
        <v>0.98779161724001485</v>
      </c>
      <c r="EP40" s="62">
        <v>0.52500000000000002</v>
      </c>
      <c r="EQ40" s="93">
        <v>0.50920292744414597</v>
      </c>
      <c r="ER40" s="93">
        <f t="shared" si="45"/>
        <v>0.9699103379888494</v>
      </c>
      <c r="ES40" s="62">
        <v>0.8125</v>
      </c>
      <c r="ET40" s="93">
        <v>0.86085142548095495</v>
      </c>
      <c r="EU40" s="93">
        <f t="shared" si="46"/>
        <v>1.0595094467457906</v>
      </c>
      <c r="EV40" s="62">
        <v>0.48499999999999999</v>
      </c>
      <c r="EW40" s="93">
        <v>0.32702938609252202</v>
      </c>
      <c r="EX40" s="93">
        <f t="shared" si="47"/>
        <v>0.6742873940052001</v>
      </c>
      <c r="EY40" s="62">
        <v>0.64874999999999994</v>
      </c>
      <c r="EZ40" s="93">
        <v>0.59450095328423402</v>
      </c>
      <c r="FA40" s="93">
        <f t="shared" si="48"/>
        <v>0.9163791187425574</v>
      </c>
      <c r="FB40" s="62">
        <v>0.62</v>
      </c>
      <c r="FC40" s="93">
        <v>0.81226626776364996</v>
      </c>
      <c r="FD40" s="93">
        <f t="shared" si="49"/>
        <v>1.310106883489758</v>
      </c>
      <c r="FE40" s="62">
        <v>0.34</v>
      </c>
      <c r="FF40" s="93">
        <v>0.33090277777777799</v>
      </c>
      <c r="FG40" s="93">
        <f t="shared" si="50"/>
        <v>0.97324346405228812</v>
      </c>
      <c r="FH40" s="62">
        <v>0.48</v>
      </c>
      <c r="FI40" s="93">
        <v>0.38095978844209399</v>
      </c>
      <c r="FJ40" s="93">
        <f t="shared" si="51"/>
        <v>0.7936662259210292</v>
      </c>
      <c r="FK40" s="54">
        <v>0.86618004866180054</v>
      </c>
      <c r="FL40" s="93">
        <v>0.99035369774919602</v>
      </c>
      <c r="FM40" s="93">
        <f t="shared" si="52"/>
        <v>1.1433577802666279</v>
      </c>
      <c r="FN40" s="54">
        <v>0.61009999999999998</v>
      </c>
      <c r="FO40" s="93">
        <v>0.93877551020408201</v>
      </c>
      <c r="FP40" s="93">
        <f t="shared" si="53"/>
        <v>1.5387239964007244</v>
      </c>
      <c r="FQ40" s="63">
        <v>6537</v>
      </c>
      <c r="FR40" s="8">
        <v>6493</v>
      </c>
      <c r="FS40" s="54">
        <f t="shared" si="54"/>
        <v>0.99326908367752786</v>
      </c>
      <c r="FT40" s="63">
        <v>1615</v>
      </c>
      <c r="FU40" s="8">
        <v>1525</v>
      </c>
      <c r="FV40" s="54">
        <f t="shared" si="55"/>
        <v>0.94427244582043346</v>
      </c>
      <c r="FW40" s="63">
        <v>8152</v>
      </c>
      <c r="FX40" s="8">
        <v>8018</v>
      </c>
      <c r="FY40" s="54">
        <f t="shared" si="56"/>
        <v>0.98356231599607458</v>
      </c>
      <c r="FZ40" s="63">
        <v>37164</v>
      </c>
      <c r="GA40" s="8">
        <v>42659</v>
      </c>
      <c r="GB40" s="54">
        <f t="shared" si="57"/>
        <v>1.1478581422882359</v>
      </c>
      <c r="GC40" s="63">
        <v>45316</v>
      </c>
      <c r="GD40" s="8">
        <v>50677</v>
      </c>
      <c r="GE40" s="54">
        <f t="shared" si="58"/>
        <v>1.1183025862829905</v>
      </c>
      <c r="GF40" s="63">
        <v>3373</v>
      </c>
      <c r="GG40" s="8">
        <v>4224</v>
      </c>
      <c r="GH40" s="299">
        <f t="shared" si="59"/>
        <v>1.2522976578713312</v>
      </c>
      <c r="GI40" s="8">
        <v>234</v>
      </c>
      <c r="GJ40" s="8">
        <v>409</v>
      </c>
      <c r="GK40" s="93">
        <f t="shared" si="60"/>
        <v>1.7478632478632479</v>
      </c>
      <c r="GL40" s="8">
        <v>244</v>
      </c>
      <c r="GM40" s="8">
        <v>680</v>
      </c>
      <c r="GN40" s="93">
        <f t="shared" si="61"/>
        <v>2.7868852459016393</v>
      </c>
    </row>
    <row r="41" spans="1:196" s="1" customFormat="1" ht="15" customHeight="1" x14ac:dyDescent="0.6">
      <c r="A41" s="16">
        <v>11</v>
      </c>
      <c r="B41" s="17" t="s">
        <v>522</v>
      </c>
      <c r="C41" s="18">
        <v>9403</v>
      </c>
      <c r="D41" s="17" t="s">
        <v>608</v>
      </c>
      <c r="E41" s="8">
        <v>1288</v>
      </c>
      <c r="F41" s="8">
        <v>1403</v>
      </c>
      <c r="G41" s="351">
        <f t="shared" si="62"/>
        <v>1.0892857142857142</v>
      </c>
      <c r="H41" s="8">
        <v>370</v>
      </c>
      <c r="I41" s="8">
        <v>627</v>
      </c>
      <c r="J41" s="351">
        <f t="shared" si="2"/>
        <v>1.6945945945945946</v>
      </c>
      <c r="K41" s="8">
        <v>0</v>
      </c>
      <c r="L41" s="8">
        <v>0</v>
      </c>
      <c r="M41" s="351" t="str">
        <f t="shared" si="3"/>
        <v>N/A</v>
      </c>
      <c r="N41" s="8">
        <v>0</v>
      </c>
      <c r="O41" s="8">
        <v>0</v>
      </c>
      <c r="P41" s="354" t="str">
        <f t="shared" si="4"/>
        <v>N/A</v>
      </c>
      <c r="Q41" s="8">
        <v>0</v>
      </c>
      <c r="R41" s="8">
        <v>0</v>
      </c>
      <c r="S41" s="354" t="str">
        <f t="shared" si="5"/>
        <v>N/A</v>
      </c>
      <c r="T41" s="8">
        <v>1658</v>
      </c>
      <c r="U41" s="8">
        <v>2030</v>
      </c>
      <c r="V41" s="351">
        <f t="shared" si="0"/>
        <v>1.224366706875754</v>
      </c>
      <c r="W41" s="8">
        <v>1658</v>
      </c>
      <c r="X41" s="8">
        <v>2030</v>
      </c>
      <c r="Y41" s="351">
        <f t="shared" si="6"/>
        <v>1.224366706875754</v>
      </c>
      <c r="Z41" s="8">
        <v>424</v>
      </c>
      <c r="AA41" s="8">
        <v>471</v>
      </c>
      <c r="AB41" s="351">
        <f t="shared" si="7"/>
        <v>1.1108490566037736</v>
      </c>
      <c r="AC41" s="8">
        <v>27</v>
      </c>
      <c r="AD41" s="8">
        <v>27</v>
      </c>
      <c r="AE41" s="354">
        <f t="shared" si="8"/>
        <v>1</v>
      </c>
      <c r="AF41" s="8">
        <v>15</v>
      </c>
      <c r="AG41" s="8">
        <v>12</v>
      </c>
      <c r="AH41" s="354">
        <f t="shared" si="9"/>
        <v>0.8</v>
      </c>
      <c r="AI41" s="8">
        <v>466</v>
      </c>
      <c r="AJ41" s="8">
        <v>510</v>
      </c>
      <c r="AK41" s="351">
        <f t="shared" si="10"/>
        <v>1.094420600858369</v>
      </c>
      <c r="AL41" s="8">
        <v>0</v>
      </c>
      <c r="AM41" s="8">
        <v>0</v>
      </c>
      <c r="AN41" s="351" t="str">
        <f t="shared" si="11"/>
        <v>N/A</v>
      </c>
      <c r="AO41" s="8">
        <v>0</v>
      </c>
      <c r="AP41" s="8">
        <v>0</v>
      </c>
      <c r="AQ41" s="354" t="str">
        <f t="shared" si="12"/>
        <v>N/A</v>
      </c>
      <c r="AR41" s="8">
        <v>15</v>
      </c>
      <c r="AS41" s="8">
        <v>15</v>
      </c>
      <c r="AT41" s="354">
        <f t="shared" si="13"/>
        <v>1</v>
      </c>
      <c r="AU41" s="8">
        <v>15</v>
      </c>
      <c r="AV41" s="8">
        <v>15</v>
      </c>
      <c r="AW41" s="351">
        <f t="shared" si="14"/>
        <v>1</v>
      </c>
      <c r="AX41" s="8">
        <v>2881</v>
      </c>
      <c r="AY41" s="8">
        <v>2961</v>
      </c>
      <c r="AZ41" s="351">
        <f t="shared" si="15"/>
        <v>1.0277681360638666</v>
      </c>
      <c r="BA41" s="8">
        <v>279</v>
      </c>
      <c r="BB41" s="8">
        <v>292</v>
      </c>
      <c r="BC41" s="351">
        <f t="shared" si="16"/>
        <v>1.0465949820788532</v>
      </c>
      <c r="BD41" s="8">
        <v>28</v>
      </c>
      <c r="BE41" s="8">
        <v>29</v>
      </c>
      <c r="BF41" s="354">
        <f t="shared" si="17"/>
        <v>1.0357142857142858</v>
      </c>
      <c r="BG41" s="8">
        <v>30</v>
      </c>
      <c r="BH41" s="8">
        <v>49</v>
      </c>
      <c r="BI41" s="354">
        <f t="shared" si="18"/>
        <v>1.6333333333333333</v>
      </c>
      <c r="BJ41" s="8">
        <v>0</v>
      </c>
      <c r="BK41" s="8">
        <v>0</v>
      </c>
      <c r="BL41" s="558" t="str">
        <f t="shared" si="1"/>
        <v>N/A</v>
      </c>
      <c r="BM41" s="8">
        <v>3218</v>
      </c>
      <c r="BN41" s="8">
        <v>3331</v>
      </c>
      <c r="BO41" s="351">
        <f t="shared" si="19"/>
        <v>1.0351149782473585</v>
      </c>
      <c r="BP41" s="8">
        <v>210</v>
      </c>
      <c r="BQ41" s="8">
        <v>195</v>
      </c>
      <c r="BR41" s="351">
        <f t="shared" si="20"/>
        <v>0.9285714285714286</v>
      </c>
      <c r="BS41" s="8">
        <v>3909</v>
      </c>
      <c r="BT41" s="8">
        <v>4051</v>
      </c>
      <c r="BU41" s="351">
        <f t="shared" si="21"/>
        <v>1.0363264261959579</v>
      </c>
      <c r="BV41" s="8">
        <v>5567</v>
      </c>
      <c r="BW41" s="8">
        <v>6081</v>
      </c>
      <c r="BX41" s="351">
        <f t="shared" si="22"/>
        <v>1.0923298006107418</v>
      </c>
      <c r="BY41" s="8">
        <v>25520</v>
      </c>
      <c r="BZ41" s="8">
        <v>24000</v>
      </c>
      <c r="CA41" s="357">
        <f t="shared" si="23"/>
        <v>0.94043887147335425</v>
      </c>
      <c r="CB41" s="8">
        <v>18000</v>
      </c>
      <c r="CC41" s="8">
        <v>15968</v>
      </c>
      <c r="CD41" s="357">
        <f t="shared" si="24"/>
        <v>0.88711111111111107</v>
      </c>
      <c r="CE41" s="8">
        <v>5120</v>
      </c>
      <c r="CF41" s="8">
        <v>4560</v>
      </c>
      <c r="CG41" s="357">
        <f t="shared" si="25"/>
        <v>0.890625</v>
      </c>
      <c r="CH41" s="8">
        <v>1320</v>
      </c>
      <c r="CI41" s="8">
        <v>1349</v>
      </c>
      <c r="CJ41" s="351">
        <f t="shared" si="26"/>
        <v>1.021969696969697</v>
      </c>
      <c r="CK41" s="8">
        <v>6440</v>
      </c>
      <c r="CL41" s="8">
        <v>5909</v>
      </c>
      <c r="CM41" s="357">
        <f t="shared" si="27"/>
        <v>0.91754658385093169</v>
      </c>
      <c r="CN41" s="8">
        <v>150</v>
      </c>
      <c r="CO41" s="8">
        <v>254</v>
      </c>
      <c r="CP41" s="357">
        <f t="shared" si="63"/>
        <v>1.6933333333333334</v>
      </c>
      <c r="CQ41" s="8">
        <v>359</v>
      </c>
      <c r="CR41" s="8">
        <v>630</v>
      </c>
      <c r="CS41" s="357">
        <f t="shared" si="28"/>
        <v>1.7548746518105849</v>
      </c>
      <c r="CT41" s="8">
        <v>50469</v>
      </c>
      <c r="CU41" s="8">
        <v>46761</v>
      </c>
      <c r="CV41" s="357">
        <f t="shared" si="29"/>
        <v>0.92652915651191825</v>
      </c>
      <c r="CW41" s="8">
        <v>56036</v>
      </c>
      <c r="CX41" s="8">
        <v>52842</v>
      </c>
      <c r="CY41" s="357">
        <f t="shared" si="30"/>
        <v>0.94300092797487334</v>
      </c>
      <c r="CZ41" s="8">
        <v>205</v>
      </c>
      <c r="DA41" s="8">
        <v>310</v>
      </c>
      <c r="DB41" s="354">
        <f t="shared" si="31"/>
        <v>1.5121951219512195</v>
      </c>
      <c r="DC41" s="8">
        <v>419</v>
      </c>
      <c r="DD41" s="8">
        <v>706</v>
      </c>
      <c r="DE41" s="354">
        <f t="shared" si="32"/>
        <v>1.6849642004773269</v>
      </c>
      <c r="DF41" s="8">
        <v>31289</v>
      </c>
      <c r="DG41" s="8">
        <v>29479</v>
      </c>
      <c r="DH41" s="357">
        <f t="shared" si="33"/>
        <v>0.94215219406181083</v>
      </c>
      <c r="DI41" s="62">
        <v>0.82</v>
      </c>
      <c r="DJ41" s="93">
        <v>0.82415536046821003</v>
      </c>
      <c r="DK41" s="93">
        <f t="shared" si="34"/>
        <v>1.0050675127661099</v>
      </c>
      <c r="DL41" s="62">
        <v>0.73</v>
      </c>
      <c r="DM41" s="93">
        <v>0.67465753424657504</v>
      </c>
      <c r="DN41" s="93">
        <f t="shared" si="35"/>
        <v>0.92418840307750005</v>
      </c>
      <c r="DO41" s="62">
        <v>0.77499999999999991</v>
      </c>
      <c r="DP41" s="93">
        <v>0.81337941249074297</v>
      </c>
      <c r="DQ41" s="93">
        <f t="shared" si="36"/>
        <v>1.0495218225687006</v>
      </c>
      <c r="DR41" s="62">
        <v>0.88</v>
      </c>
      <c r="DS41" s="93">
        <v>0.88025659301496795</v>
      </c>
      <c r="DT41" s="93">
        <f t="shared" si="37"/>
        <v>1.0002915829715544</v>
      </c>
      <c r="DU41" s="62">
        <v>0.76</v>
      </c>
      <c r="DV41" s="93">
        <v>0.74641148325358797</v>
      </c>
      <c r="DW41" s="93">
        <f t="shared" si="38"/>
        <v>0.98212037270208941</v>
      </c>
      <c r="DX41" s="62">
        <v>0.82000000000000006</v>
      </c>
      <c r="DY41" s="93">
        <v>0.83891625615763499</v>
      </c>
      <c r="DZ41" s="93">
        <f t="shared" si="39"/>
        <v>1.0230686050702864</v>
      </c>
      <c r="EA41" s="62">
        <v>0.85</v>
      </c>
      <c r="EB41" s="93">
        <v>0.83940333204184403</v>
      </c>
      <c r="EC41" s="93">
        <f t="shared" si="40"/>
        <v>0.98753333181393421</v>
      </c>
      <c r="ED41" s="62">
        <v>0.745</v>
      </c>
      <c r="EE41" s="93">
        <v>0.72361262241566904</v>
      </c>
      <c r="EF41" s="93">
        <f t="shared" si="41"/>
        <v>0.97129211062505916</v>
      </c>
      <c r="EG41" s="62">
        <v>0.79749999999999999</v>
      </c>
      <c r="EH41" s="93">
        <v>0.82190429205722704</v>
      </c>
      <c r="EI41" s="93">
        <f t="shared" si="42"/>
        <v>1.0306009931752063</v>
      </c>
      <c r="EJ41" s="62">
        <v>0.9</v>
      </c>
      <c r="EK41" s="93">
        <v>0.83808581946046901</v>
      </c>
      <c r="EL41" s="93">
        <f t="shared" si="43"/>
        <v>0.93120646606718771</v>
      </c>
      <c r="EM41" s="62">
        <v>0.32</v>
      </c>
      <c r="EN41" s="93">
        <v>0.23546918767507</v>
      </c>
      <c r="EO41" s="93">
        <f t="shared" si="44"/>
        <v>0.73584121148459369</v>
      </c>
      <c r="EP41" s="62">
        <v>0.61</v>
      </c>
      <c r="EQ41" s="93">
        <v>0.47002844250550702</v>
      </c>
      <c r="ER41" s="93">
        <f t="shared" si="45"/>
        <v>0.77053843033689673</v>
      </c>
      <c r="ES41" s="62">
        <v>0.875</v>
      </c>
      <c r="ET41" s="93">
        <v>0.83837692077216097</v>
      </c>
      <c r="EU41" s="93">
        <f t="shared" si="46"/>
        <v>0.95814505231104108</v>
      </c>
      <c r="EV41" s="62">
        <v>0.53249999999999997</v>
      </c>
      <c r="EW41" s="93">
        <v>0.250686929678754</v>
      </c>
      <c r="EX41" s="93">
        <f t="shared" si="47"/>
        <v>0.47077357686150989</v>
      </c>
      <c r="EY41" s="62">
        <v>0.70374999999999999</v>
      </c>
      <c r="EZ41" s="93">
        <v>0.51052193331062401</v>
      </c>
      <c r="FA41" s="93">
        <f t="shared" si="48"/>
        <v>0.72543081109857765</v>
      </c>
      <c r="FB41" s="62">
        <v>0.78</v>
      </c>
      <c r="FC41" s="93">
        <v>0.78947368421052599</v>
      </c>
      <c r="FD41" s="93">
        <f t="shared" si="49"/>
        <v>1.0121457489878538</v>
      </c>
      <c r="FE41" s="62">
        <v>0.36</v>
      </c>
      <c r="FF41" s="93">
        <v>0.31798245614035098</v>
      </c>
      <c r="FG41" s="93">
        <f t="shared" si="50"/>
        <v>0.88328460038986389</v>
      </c>
      <c r="FH41" s="62">
        <v>0.57000000000000006</v>
      </c>
      <c r="FI41" s="93">
        <v>0.425621932645118</v>
      </c>
      <c r="FJ41" s="93">
        <f t="shared" si="51"/>
        <v>0.74670514499143503</v>
      </c>
      <c r="FK41" s="54">
        <v>0.9</v>
      </c>
      <c r="FL41" s="93">
        <v>0.93225806451612903</v>
      </c>
      <c r="FM41" s="93">
        <f t="shared" si="52"/>
        <v>1.0358422939068099</v>
      </c>
      <c r="FN41" s="54">
        <v>0.61009999999999998</v>
      </c>
      <c r="FO41" s="93">
        <v>0.84702549575070796</v>
      </c>
      <c r="FP41" s="93">
        <f t="shared" si="53"/>
        <v>1.3883387899536273</v>
      </c>
      <c r="FQ41" s="63">
        <v>1437</v>
      </c>
      <c r="FR41" s="8">
        <v>1578</v>
      </c>
      <c r="FS41" s="54">
        <f t="shared" si="54"/>
        <v>1.0981210855949897</v>
      </c>
      <c r="FT41" s="63">
        <v>132</v>
      </c>
      <c r="FU41" s="8">
        <v>195</v>
      </c>
      <c r="FV41" s="54">
        <f t="shared" si="55"/>
        <v>1.4772727272727273</v>
      </c>
      <c r="FW41" s="63">
        <v>1569</v>
      </c>
      <c r="FX41" s="8">
        <v>1773</v>
      </c>
      <c r="FY41" s="54">
        <f t="shared" si="56"/>
        <v>1.130019120458891</v>
      </c>
      <c r="FZ41" s="63">
        <v>27239</v>
      </c>
      <c r="GA41" s="8">
        <v>22672</v>
      </c>
      <c r="GB41" s="54">
        <f t="shared" si="57"/>
        <v>0.83233598883953153</v>
      </c>
      <c r="GC41" s="63">
        <v>28808</v>
      </c>
      <c r="GD41" s="8">
        <v>24445</v>
      </c>
      <c r="GE41" s="54">
        <f t="shared" si="58"/>
        <v>0.84854901416273254</v>
      </c>
      <c r="GF41" s="63">
        <v>0</v>
      </c>
      <c r="GG41" s="8">
        <v>0</v>
      </c>
      <c r="GH41" s="299" t="str">
        <f t="shared" si="59"/>
        <v>N/A</v>
      </c>
      <c r="GI41" s="8">
        <v>131</v>
      </c>
      <c r="GJ41" s="8">
        <v>273</v>
      </c>
      <c r="GK41" s="93">
        <f t="shared" si="60"/>
        <v>2.0839694656488548</v>
      </c>
      <c r="GL41" s="8">
        <v>146</v>
      </c>
      <c r="GM41" s="8">
        <v>542</v>
      </c>
      <c r="GN41" s="93">
        <f t="shared" si="61"/>
        <v>3.7123287671232879</v>
      </c>
    </row>
    <row r="42" spans="1:196" s="1" customFormat="1" ht="15" customHeight="1" x14ac:dyDescent="0.6">
      <c r="A42" s="16">
        <v>11</v>
      </c>
      <c r="B42" s="17" t="s">
        <v>522</v>
      </c>
      <c r="C42" s="18">
        <v>9404</v>
      </c>
      <c r="D42" s="17" t="s">
        <v>609</v>
      </c>
      <c r="E42" s="8">
        <v>14614</v>
      </c>
      <c r="F42" s="8">
        <v>14117</v>
      </c>
      <c r="G42" s="351">
        <f t="shared" si="62"/>
        <v>0.96599151498563018</v>
      </c>
      <c r="H42" s="8">
        <v>1861</v>
      </c>
      <c r="I42" s="8">
        <v>3507</v>
      </c>
      <c r="J42" s="351">
        <f t="shared" si="2"/>
        <v>1.8844707146695325</v>
      </c>
      <c r="K42" s="8">
        <v>0</v>
      </c>
      <c r="L42" s="8">
        <v>0</v>
      </c>
      <c r="M42" s="351" t="str">
        <f t="shared" si="3"/>
        <v>N/A</v>
      </c>
      <c r="N42" s="8">
        <v>81</v>
      </c>
      <c r="O42" s="8">
        <v>97</v>
      </c>
      <c r="P42" s="354">
        <f t="shared" si="4"/>
        <v>1.1975308641975309</v>
      </c>
      <c r="Q42" s="8">
        <v>0</v>
      </c>
      <c r="R42" s="8">
        <v>0</v>
      </c>
      <c r="S42" s="354" t="str">
        <f t="shared" si="5"/>
        <v>N/A</v>
      </c>
      <c r="T42" s="8">
        <v>16556</v>
      </c>
      <c r="U42" s="8">
        <v>17721</v>
      </c>
      <c r="V42" s="351">
        <f t="shared" si="0"/>
        <v>1.0703672384633969</v>
      </c>
      <c r="W42" s="8">
        <v>16556</v>
      </c>
      <c r="X42" s="8">
        <v>17721</v>
      </c>
      <c r="Y42" s="351">
        <f t="shared" si="6"/>
        <v>1.0703672384633969</v>
      </c>
      <c r="Z42" s="8">
        <v>0</v>
      </c>
      <c r="AA42" s="8">
        <v>0</v>
      </c>
      <c r="AB42" s="351" t="str">
        <f t="shared" si="7"/>
        <v>N/A</v>
      </c>
      <c r="AC42" s="8">
        <v>0</v>
      </c>
      <c r="AD42" s="8">
        <v>0</v>
      </c>
      <c r="AE42" s="354" t="str">
        <f t="shared" si="8"/>
        <v>N/A</v>
      </c>
      <c r="AF42" s="8">
        <v>0</v>
      </c>
      <c r="AG42" s="8">
        <v>0</v>
      </c>
      <c r="AH42" s="354" t="str">
        <f t="shared" si="9"/>
        <v>N/A</v>
      </c>
      <c r="AI42" s="8">
        <v>0</v>
      </c>
      <c r="AJ42" s="8">
        <v>0</v>
      </c>
      <c r="AK42" s="351" t="str">
        <f t="shared" si="10"/>
        <v>N/A</v>
      </c>
      <c r="AL42" s="8">
        <v>0</v>
      </c>
      <c r="AM42" s="8">
        <v>0</v>
      </c>
      <c r="AN42" s="351" t="str">
        <f t="shared" si="11"/>
        <v>N/A</v>
      </c>
      <c r="AO42" s="8">
        <v>0</v>
      </c>
      <c r="AP42" s="8">
        <v>0</v>
      </c>
      <c r="AQ42" s="354" t="str">
        <f t="shared" si="12"/>
        <v>N/A</v>
      </c>
      <c r="AR42" s="8">
        <v>0</v>
      </c>
      <c r="AS42" s="8">
        <v>0</v>
      </c>
      <c r="AT42" s="354" t="str">
        <f t="shared" si="13"/>
        <v>N/A</v>
      </c>
      <c r="AU42" s="8">
        <v>0</v>
      </c>
      <c r="AV42" s="8">
        <v>0</v>
      </c>
      <c r="AW42" s="351" t="str">
        <f t="shared" si="14"/>
        <v>N/A</v>
      </c>
      <c r="AX42" s="8">
        <v>3080</v>
      </c>
      <c r="AY42" s="8">
        <v>2460</v>
      </c>
      <c r="AZ42" s="351">
        <f t="shared" si="15"/>
        <v>0.79870129870129869</v>
      </c>
      <c r="BA42" s="8">
        <v>312</v>
      </c>
      <c r="BB42" s="8">
        <v>337</v>
      </c>
      <c r="BC42" s="351">
        <f t="shared" si="16"/>
        <v>1.0801282051282051</v>
      </c>
      <c r="BD42" s="8">
        <v>222</v>
      </c>
      <c r="BE42" s="8">
        <v>237</v>
      </c>
      <c r="BF42" s="354">
        <f t="shared" si="17"/>
        <v>1.0675675675675675</v>
      </c>
      <c r="BG42" s="8">
        <v>60</v>
      </c>
      <c r="BH42" s="8">
        <v>150</v>
      </c>
      <c r="BI42" s="354">
        <f t="shared" si="18"/>
        <v>2.5</v>
      </c>
      <c r="BJ42" s="8">
        <v>4357</v>
      </c>
      <c r="BK42" s="8">
        <v>4411</v>
      </c>
      <c r="BL42" s="558">
        <f t="shared" si="1"/>
        <v>1.012393848978655</v>
      </c>
      <c r="BM42" s="8">
        <v>8031</v>
      </c>
      <c r="BN42" s="8">
        <v>7595</v>
      </c>
      <c r="BO42" s="351">
        <f t="shared" si="19"/>
        <v>0.94571037230730914</v>
      </c>
      <c r="BP42" s="8">
        <v>0</v>
      </c>
      <c r="BQ42" s="8">
        <v>0</v>
      </c>
      <c r="BR42" s="351" t="str">
        <f t="shared" si="20"/>
        <v>N/A</v>
      </c>
      <c r="BS42" s="8">
        <v>8031</v>
      </c>
      <c r="BT42" s="8">
        <v>7595</v>
      </c>
      <c r="BU42" s="351">
        <f t="shared" si="21"/>
        <v>0.94571037230730914</v>
      </c>
      <c r="BV42" s="8">
        <v>24587</v>
      </c>
      <c r="BW42" s="8">
        <v>25316</v>
      </c>
      <c r="BX42" s="351">
        <f t="shared" si="22"/>
        <v>1.0296498149428559</v>
      </c>
      <c r="BY42" s="8">
        <v>17440</v>
      </c>
      <c r="BZ42" s="8">
        <v>13440</v>
      </c>
      <c r="CA42" s="357">
        <f t="shared" si="23"/>
        <v>0.77064220183486243</v>
      </c>
      <c r="CB42" s="8">
        <v>20370</v>
      </c>
      <c r="CC42" s="8">
        <v>18463</v>
      </c>
      <c r="CD42" s="357">
        <f t="shared" si="24"/>
        <v>0.90638193421698576</v>
      </c>
      <c r="CE42" s="8">
        <v>3840</v>
      </c>
      <c r="CF42" s="8">
        <v>3841</v>
      </c>
      <c r="CG42" s="357">
        <f t="shared" si="25"/>
        <v>1.0002604166666667</v>
      </c>
      <c r="CH42" s="8">
        <v>660</v>
      </c>
      <c r="CI42" s="8">
        <v>664</v>
      </c>
      <c r="CJ42" s="351">
        <f t="shared" si="26"/>
        <v>1.0060606060606061</v>
      </c>
      <c r="CK42" s="8">
        <v>4500</v>
      </c>
      <c r="CL42" s="8">
        <v>4505</v>
      </c>
      <c r="CM42" s="357">
        <f t="shared" si="27"/>
        <v>1.0011111111111111</v>
      </c>
      <c r="CN42" s="8">
        <v>390</v>
      </c>
      <c r="CO42" s="8">
        <v>402</v>
      </c>
      <c r="CP42" s="357">
        <f t="shared" si="63"/>
        <v>1.0307692307692307</v>
      </c>
      <c r="CQ42" s="8">
        <v>540</v>
      </c>
      <c r="CR42" s="8">
        <v>770</v>
      </c>
      <c r="CS42" s="357">
        <f t="shared" si="28"/>
        <v>1.4259259259259258</v>
      </c>
      <c r="CT42" s="8">
        <v>43240</v>
      </c>
      <c r="CU42" s="8">
        <v>37580</v>
      </c>
      <c r="CV42" s="357">
        <f t="shared" si="29"/>
        <v>0.86910268270120261</v>
      </c>
      <c r="CW42" s="8">
        <v>67827</v>
      </c>
      <c r="CX42" s="8">
        <v>62896</v>
      </c>
      <c r="CY42" s="357">
        <f t="shared" si="30"/>
        <v>0.92730033762366015</v>
      </c>
      <c r="CZ42" s="8">
        <v>693</v>
      </c>
      <c r="DA42" s="8">
        <v>736</v>
      </c>
      <c r="DB42" s="354">
        <f t="shared" si="31"/>
        <v>1.0620490620490621</v>
      </c>
      <c r="DC42" s="8">
        <v>600</v>
      </c>
      <c r="DD42" s="8">
        <v>920</v>
      </c>
      <c r="DE42" s="354">
        <f t="shared" si="32"/>
        <v>1.5333333333333334</v>
      </c>
      <c r="DF42" s="8">
        <v>23453</v>
      </c>
      <c r="DG42" s="8">
        <v>21125</v>
      </c>
      <c r="DH42" s="357">
        <f t="shared" si="33"/>
        <v>0.90073764550377355</v>
      </c>
      <c r="DI42" s="62">
        <v>0.84</v>
      </c>
      <c r="DJ42" s="93">
        <v>0.90135023422430405</v>
      </c>
      <c r="DK42" s="93">
        <f t="shared" si="34"/>
        <v>1.0730359931241715</v>
      </c>
      <c r="DL42" s="62">
        <v>0.71</v>
      </c>
      <c r="DM42" s="93">
        <v>0.75964391691394595</v>
      </c>
      <c r="DN42" s="93">
        <f t="shared" si="35"/>
        <v>1.0699210097379521</v>
      </c>
      <c r="DO42" s="62">
        <v>0.77499999999999991</v>
      </c>
      <c r="DP42" s="93">
        <v>0.89506254114549</v>
      </c>
      <c r="DQ42" s="93">
        <f t="shared" si="36"/>
        <v>1.1549194079296647</v>
      </c>
      <c r="DR42" s="62">
        <v>0.86</v>
      </c>
      <c r="DS42" s="93">
        <v>0.95736597720557204</v>
      </c>
      <c r="DT42" s="93">
        <f t="shared" si="37"/>
        <v>1.1132162525646188</v>
      </c>
      <c r="DU42" s="62">
        <v>0.92</v>
      </c>
      <c r="DV42" s="93">
        <v>0.78927858568577103</v>
      </c>
      <c r="DW42" s="93">
        <f t="shared" si="38"/>
        <v>0.85791150618018586</v>
      </c>
      <c r="DX42" s="62">
        <v>0.89</v>
      </c>
      <c r="DY42" s="93">
        <v>0.92410134868235405</v>
      </c>
      <c r="DZ42" s="93">
        <f t="shared" si="39"/>
        <v>1.0383161221150046</v>
      </c>
      <c r="EA42" s="62">
        <v>0.85</v>
      </c>
      <c r="EB42" s="93">
        <v>0.93843144560357705</v>
      </c>
      <c r="EC42" s="93">
        <f t="shared" si="40"/>
        <v>1.1040369948277378</v>
      </c>
      <c r="ED42" s="62">
        <v>0.81499999999999995</v>
      </c>
      <c r="EE42" s="93">
        <v>0.78668054110301799</v>
      </c>
      <c r="EF42" s="93">
        <f t="shared" si="41"/>
        <v>0.96525219767241477</v>
      </c>
      <c r="EG42" s="62">
        <v>0.83250000000000002</v>
      </c>
      <c r="EH42" s="93">
        <v>0.91538947701058604</v>
      </c>
      <c r="EI42" s="93">
        <f t="shared" si="42"/>
        <v>1.0995669393520553</v>
      </c>
      <c r="EJ42" s="62">
        <v>0.95</v>
      </c>
      <c r="EK42" s="93">
        <v>0.88792551357209704</v>
      </c>
      <c r="EL42" s="93">
        <f t="shared" si="43"/>
        <v>0.93465843533904958</v>
      </c>
      <c r="EM42" s="62">
        <v>0.31</v>
      </c>
      <c r="EN42" s="93">
        <v>0.24905966089925399</v>
      </c>
      <c r="EO42" s="93">
        <f t="shared" si="44"/>
        <v>0.80341826096533542</v>
      </c>
      <c r="EP42" s="62">
        <v>0.63</v>
      </c>
      <c r="EQ42" s="93">
        <v>0.59414582224587498</v>
      </c>
      <c r="ER42" s="93">
        <f t="shared" si="45"/>
        <v>0.94308860673948414</v>
      </c>
      <c r="ES42" s="62">
        <v>0.89999999999999991</v>
      </c>
      <c r="ET42" s="93">
        <v>0.91388762538603296</v>
      </c>
      <c r="EU42" s="93">
        <f t="shared" si="46"/>
        <v>1.01543069487337</v>
      </c>
      <c r="EV42" s="62">
        <v>0.5625</v>
      </c>
      <c r="EW42" s="93">
        <v>0.34688757396449699</v>
      </c>
      <c r="EX42" s="93">
        <f t="shared" si="47"/>
        <v>0.616689020381328</v>
      </c>
      <c r="EY42" s="62">
        <v>0.73124999999999996</v>
      </c>
      <c r="EZ42" s="93">
        <v>0.72344823200203501</v>
      </c>
      <c r="FA42" s="93">
        <f t="shared" si="48"/>
        <v>0.98933091555833852</v>
      </c>
      <c r="FB42" s="62">
        <v>0.59</v>
      </c>
      <c r="FC42" s="93">
        <v>0.498493975903614</v>
      </c>
      <c r="FD42" s="93">
        <f t="shared" si="49"/>
        <v>0.84490504390443055</v>
      </c>
      <c r="FE42" s="62">
        <v>0.27</v>
      </c>
      <c r="FF42" s="93">
        <v>0.21400676907055399</v>
      </c>
      <c r="FG42" s="93">
        <f t="shared" si="50"/>
        <v>0.79261766322427396</v>
      </c>
      <c r="FH42" s="62">
        <v>0.43</v>
      </c>
      <c r="FI42" s="93">
        <v>0.255937846836848</v>
      </c>
      <c r="FJ42" s="93">
        <f t="shared" si="51"/>
        <v>0.59520429496941396</v>
      </c>
      <c r="FK42" s="54">
        <v>0.9</v>
      </c>
      <c r="FL42" s="93">
        <v>0.90081521739130399</v>
      </c>
      <c r="FM42" s="93">
        <f t="shared" si="52"/>
        <v>1.0009057971014488</v>
      </c>
      <c r="FN42" s="54">
        <v>0.61009999999999998</v>
      </c>
      <c r="FO42" s="93">
        <v>0.89021739130434796</v>
      </c>
      <c r="FP42" s="93">
        <f t="shared" si="53"/>
        <v>1.459133570405422</v>
      </c>
      <c r="FQ42" s="63">
        <v>3046</v>
      </c>
      <c r="FR42" s="8">
        <v>2760</v>
      </c>
      <c r="FS42" s="54">
        <f t="shared" si="54"/>
        <v>0.90610636900853581</v>
      </c>
      <c r="FT42" s="63">
        <v>3650</v>
      </c>
      <c r="FU42" s="8">
        <v>3159</v>
      </c>
      <c r="FV42" s="54">
        <f t="shared" si="55"/>
        <v>0.86547945205479448</v>
      </c>
      <c r="FW42" s="63">
        <v>6696</v>
      </c>
      <c r="FX42" s="8">
        <v>5919</v>
      </c>
      <c r="FY42" s="54">
        <f t="shared" si="56"/>
        <v>0.88396057347670254</v>
      </c>
      <c r="FZ42" s="63">
        <v>26184</v>
      </c>
      <c r="GA42" s="8">
        <v>22833</v>
      </c>
      <c r="GB42" s="54">
        <f t="shared" si="57"/>
        <v>0.87202108157653524</v>
      </c>
      <c r="GC42" s="63">
        <v>32880</v>
      </c>
      <c r="GD42" s="8">
        <v>28752</v>
      </c>
      <c r="GE42" s="54">
        <f t="shared" si="58"/>
        <v>0.87445255474452555</v>
      </c>
      <c r="GF42" s="63">
        <v>1833</v>
      </c>
      <c r="GG42" s="8">
        <v>1960</v>
      </c>
      <c r="GH42" s="299">
        <f t="shared" si="59"/>
        <v>1.0692853246044736</v>
      </c>
      <c r="GI42" s="8">
        <v>316</v>
      </c>
      <c r="GJ42" s="8">
        <v>406</v>
      </c>
      <c r="GK42" s="93">
        <f t="shared" si="60"/>
        <v>1.2848101265822784</v>
      </c>
      <c r="GL42" s="8">
        <v>311</v>
      </c>
      <c r="GM42" s="8">
        <v>642</v>
      </c>
      <c r="GN42" s="93">
        <f t="shared" si="61"/>
        <v>2.0643086816720255</v>
      </c>
    </row>
    <row r="43" spans="1:196" s="1" customFormat="1" ht="15" customHeight="1" x14ac:dyDescent="0.6">
      <c r="A43" s="16">
        <v>11</v>
      </c>
      <c r="B43" s="17" t="s">
        <v>522</v>
      </c>
      <c r="C43" s="18">
        <v>9405</v>
      </c>
      <c r="D43" s="17" t="s">
        <v>610</v>
      </c>
      <c r="E43" s="8">
        <v>12900</v>
      </c>
      <c r="F43" s="8">
        <v>13546</v>
      </c>
      <c r="G43" s="351">
        <f t="shared" si="62"/>
        <v>1.0500775193798451</v>
      </c>
      <c r="H43" s="8">
        <v>11313</v>
      </c>
      <c r="I43" s="8">
        <v>12785</v>
      </c>
      <c r="J43" s="351">
        <f t="shared" si="2"/>
        <v>1.1301157959869177</v>
      </c>
      <c r="K43" s="8">
        <v>0</v>
      </c>
      <c r="L43" s="8">
        <v>0</v>
      </c>
      <c r="M43" s="351" t="str">
        <f t="shared" si="3"/>
        <v>N/A</v>
      </c>
      <c r="N43" s="8">
        <v>0</v>
      </c>
      <c r="O43" s="8">
        <v>0</v>
      </c>
      <c r="P43" s="354" t="str">
        <f t="shared" si="4"/>
        <v>N/A</v>
      </c>
      <c r="Q43" s="8">
        <v>0</v>
      </c>
      <c r="R43" s="8">
        <v>0</v>
      </c>
      <c r="S43" s="354" t="str">
        <f t="shared" si="5"/>
        <v>N/A</v>
      </c>
      <c r="T43" s="8">
        <v>24213</v>
      </c>
      <c r="U43" s="8">
        <v>26331</v>
      </c>
      <c r="V43" s="351">
        <f t="shared" ref="V43:V74" si="64">IF(T43=0,"N/A",U43/T43)</f>
        <v>1.0874736711683806</v>
      </c>
      <c r="W43" s="8">
        <v>24213</v>
      </c>
      <c r="X43" s="8">
        <v>26331</v>
      </c>
      <c r="Y43" s="351">
        <f t="shared" si="6"/>
        <v>1.0874736711683806</v>
      </c>
      <c r="Z43" s="8">
        <v>0</v>
      </c>
      <c r="AA43" s="8">
        <v>0</v>
      </c>
      <c r="AB43" s="351" t="str">
        <f t="shared" si="7"/>
        <v>N/A</v>
      </c>
      <c r="AC43" s="8">
        <v>0</v>
      </c>
      <c r="AD43" s="8">
        <v>0</v>
      </c>
      <c r="AE43" s="354" t="str">
        <f t="shared" si="8"/>
        <v>N/A</v>
      </c>
      <c r="AF43" s="8">
        <v>0</v>
      </c>
      <c r="AG43" s="8">
        <v>0</v>
      </c>
      <c r="AH43" s="354" t="str">
        <f t="shared" si="9"/>
        <v>N/A</v>
      </c>
      <c r="AI43" s="8">
        <v>0</v>
      </c>
      <c r="AJ43" s="8">
        <v>0</v>
      </c>
      <c r="AK43" s="351" t="str">
        <f t="shared" si="10"/>
        <v>N/A</v>
      </c>
      <c r="AL43" s="8">
        <v>0</v>
      </c>
      <c r="AM43" s="8">
        <v>0</v>
      </c>
      <c r="AN43" s="351" t="str">
        <f t="shared" si="11"/>
        <v>N/A</v>
      </c>
      <c r="AO43" s="8">
        <v>0</v>
      </c>
      <c r="AP43" s="8">
        <v>0</v>
      </c>
      <c r="AQ43" s="354" t="str">
        <f t="shared" si="12"/>
        <v>N/A</v>
      </c>
      <c r="AR43" s="8">
        <v>0</v>
      </c>
      <c r="AS43" s="8">
        <v>0</v>
      </c>
      <c r="AT43" s="354" t="str">
        <f t="shared" si="13"/>
        <v>N/A</v>
      </c>
      <c r="AU43" s="8">
        <v>0</v>
      </c>
      <c r="AV43" s="8">
        <v>0</v>
      </c>
      <c r="AW43" s="351" t="str">
        <f t="shared" si="14"/>
        <v>N/A</v>
      </c>
      <c r="AX43" s="8">
        <v>4766</v>
      </c>
      <c r="AY43" s="8">
        <v>5085</v>
      </c>
      <c r="AZ43" s="351">
        <f t="shared" si="15"/>
        <v>1.0669324381032312</v>
      </c>
      <c r="BA43" s="8">
        <v>2441</v>
      </c>
      <c r="BB43" s="8">
        <v>2450</v>
      </c>
      <c r="BC43" s="351">
        <f t="shared" si="16"/>
        <v>1.0036870135190497</v>
      </c>
      <c r="BD43" s="8">
        <v>0</v>
      </c>
      <c r="BE43" s="8">
        <v>0</v>
      </c>
      <c r="BF43" s="354" t="str">
        <f t="shared" si="17"/>
        <v>N/A</v>
      </c>
      <c r="BG43" s="8">
        <v>0</v>
      </c>
      <c r="BH43" s="8">
        <v>0</v>
      </c>
      <c r="BI43" s="354" t="str">
        <f t="shared" si="18"/>
        <v>N/A</v>
      </c>
      <c r="BJ43" s="8">
        <v>13493</v>
      </c>
      <c r="BK43" s="8">
        <v>13159</v>
      </c>
      <c r="BL43" s="558">
        <f t="shared" ref="BL43:BL74" si="65">IF(BJ43=0,"N/A",BK43/BJ43)</f>
        <v>0.97524642407174089</v>
      </c>
      <c r="BM43" s="8">
        <v>20700</v>
      </c>
      <c r="BN43" s="8">
        <v>20694</v>
      </c>
      <c r="BO43" s="351">
        <f t="shared" si="19"/>
        <v>0.99971014492753618</v>
      </c>
      <c r="BP43" s="8">
        <v>0</v>
      </c>
      <c r="BQ43" s="8">
        <v>0</v>
      </c>
      <c r="BR43" s="351" t="str">
        <f t="shared" si="20"/>
        <v>N/A</v>
      </c>
      <c r="BS43" s="8">
        <v>20700</v>
      </c>
      <c r="BT43" s="8">
        <v>20694</v>
      </c>
      <c r="BU43" s="351">
        <f t="shared" si="21"/>
        <v>0.99971014492753618</v>
      </c>
      <c r="BV43" s="8">
        <v>44913</v>
      </c>
      <c r="BW43" s="8">
        <v>47025</v>
      </c>
      <c r="BX43" s="351">
        <f t="shared" si="22"/>
        <v>1.0470242468772961</v>
      </c>
      <c r="BY43" s="8">
        <v>22720</v>
      </c>
      <c r="BZ43" s="8">
        <v>20000</v>
      </c>
      <c r="CA43" s="357">
        <f t="shared" si="23"/>
        <v>0.88028169014084512</v>
      </c>
      <c r="CB43" s="8">
        <v>47430</v>
      </c>
      <c r="CC43" s="8">
        <v>56967</v>
      </c>
      <c r="CD43" s="357">
        <f t="shared" si="24"/>
        <v>1.2010752688172044</v>
      </c>
      <c r="CE43" s="8">
        <v>10240</v>
      </c>
      <c r="CF43" s="8">
        <v>8560</v>
      </c>
      <c r="CG43" s="357">
        <f t="shared" si="25"/>
        <v>0.8359375</v>
      </c>
      <c r="CH43" s="8">
        <v>2640</v>
      </c>
      <c r="CI43" s="8">
        <v>3011</v>
      </c>
      <c r="CJ43" s="351">
        <f t="shared" si="26"/>
        <v>1.1405303030303031</v>
      </c>
      <c r="CK43" s="8">
        <v>12880</v>
      </c>
      <c r="CL43" s="8">
        <v>11571</v>
      </c>
      <c r="CM43" s="357">
        <f t="shared" si="27"/>
        <v>0.89836956521739131</v>
      </c>
      <c r="CN43" s="8">
        <v>405</v>
      </c>
      <c r="CO43" s="8">
        <v>587</v>
      </c>
      <c r="CP43" s="357">
        <f t="shared" si="63"/>
        <v>1.4493827160493826</v>
      </c>
      <c r="CQ43" s="8">
        <v>614</v>
      </c>
      <c r="CR43" s="8">
        <v>746</v>
      </c>
      <c r="CS43" s="357">
        <f t="shared" si="28"/>
        <v>1.214983713355049</v>
      </c>
      <c r="CT43" s="8">
        <v>84049</v>
      </c>
      <c r="CU43" s="8">
        <v>89871</v>
      </c>
      <c r="CV43" s="357">
        <f t="shared" si="29"/>
        <v>1.0692691168247095</v>
      </c>
      <c r="CW43" s="8">
        <v>128962</v>
      </c>
      <c r="CX43" s="8">
        <v>136896</v>
      </c>
      <c r="CY43" s="357">
        <f t="shared" si="30"/>
        <v>1.0615219987283075</v>
      </c>
      <c r="CZ43" s="8">
        <v>405</v>
      </c>
      <c r="DA43" s="8">
        <v>587</v>
      </c>
      <c r="DB43" s="354">
        <f t="shared" si="31"/>
        <v>1.4493827160493826</v>
      </c>
      <c r="DC43" s="8">
        <v>614</v>
      </c>
      <c r="DD43" s="8">
        <v>746</v>
      </c>
      <c r="DE43" s="354">
        <f t="shared" si="32"/>
        <v>1.214983713355049</v>
      </c>
      <c r="DF43" s="8">
        <v>46714</v>
      </c>
      <c r="DG43" s="8">
        <v>43795</v>
      </c>
      <c r="DH43" s="357">
        <f t="shared" si="33"/>
        <v>0.93751337928672351</v>
      </c>
      <c r="DI43" s="62">
        <v>0.85</v>
      </c>
      <c r="DJ43" s="93">
        <v>0.945516334137251</v>
      </c>
      <c r="DK43" s="93">
        <f t="shared" si="34"/>
        <v>1.1123721578085306</v>
      </c>
      <c r="DL43" s="62">
        <v>0.76</v>
      </c>
      <c r="DM43" s="93">
        <v>0.933061224489796</v>
      </c>
      <c r="DN43" s="93">
        <f t="shared" si="35"/>
        <v>1.2277121374865736</v>
      </c>
      <c r="DO43" s="62">
        <v>0.80499999999999994</v>
      </c>
      <c r="DP43" s="93">
        <v>0.94404175123224099</v>
      </c>
      <c r="DQ43" s="93">
        <f t="shared" si="36"/>
        <v>1.1727226723381876</v>
      </c>
      <c r="DR43" s="62">
        <v>0.85</v>
      </c>
      <c r="DS43" s="93">
        <v>0.88107190314483996</v>
      </c>
      <c r="DT43" s="93">
        <f t="shared" si="37"/>
        <v>1.0365551801704</v>
      </c>
      <c r="DU43" s="62">
        <v>0.8</v>
      </c>
      <c r="DV43" s="93">
        <v>0.82401251466562397</v>
      </c>
      <c r="DW43" s="93">
        <f t="shared" si="38"/>
        <v>1.03001564333203</v>
      </c>
      <c r="DX43" s="62">
        <v>0.82499999999999996</v>
      </c>
      <c r="DY43" s="93">
        <v>0.85336675401617901</v>
      </c>
      <c r="DZ43" s="93">
        <f t="shared" si="39"/>
        <v>1.0343839442620353</v>
      </c>
      <c r="EA43" s="62">
        <v>0.85</v>
      </c>
      <c r="EB43" s="93">
        <v>0.91805599245045599</v>
      </c>
      <c r="EC43" s="93">
        <f t="shared" si="40"/>
        <v>1.0800658734711248</v>
      </c>
      <c r="ED43" s="62">
        <v>0.78</v>
      </c>
      <c r="EE43" s="93">
        <v>0.84154906465375801</v>
      </c>
      <c r="EF43" s="93">
        <f t="shared" si="41"/>
        <v>1.0789090572484077</v>
      </c>
      <c r="EG43" s="62">
        <v>0.81499999999999995</v>
      </c>
      <c r="EH43" s="93">
        <v>0.89326953748006399</v>
      </c>
      <c r="EI43" s="93">
        <f t="shared" si="42"/>
        <v>1.0960362423068271</v>
      </c>
      <c r="EJ43" s="62">
        <v>0.82</v>
      </c>
      <c r="EK43" s="93">
        <v>0.77305866810197199</v>
      </c>
      <c r="EL43" s="93">
        <f t="shared" si="43"/>
        <v>0.94275447329508788</v>
      </c>
      <c r="EM43" s="62">
        <v>0.24</v>
      </c>
      <c r="EN43" s="93">
        <v>0.223459383753501</v>
      </c>
      <c r="EO43" s="93">
        <f t="shared" si="44"/>
        <v>0.93108076563958753</v>
      </c>
      <c r="EP43" s="62">
        <v>0.53</v>
      </c>
      <c r="EQ43" s="93">
        <v>0.59840215419879605</v>
      </c>
      <c r="ER43" s="93">
        <f t="shared" si="45"/>
        <v>1.1290606682996152</v>
      </c>
      <c r="ES43" s="62">
        <v>0.83499999999999996</v>
      </c>
      <c r="ET43" s="93">
        <v>0.822569037926553</v>
      </c>
      <c r="EU43" s="93">
        <f t="shared" si="46"/>
        <v>0.98511262027132096</v>
      </c>
      <c r="EV43" s="62">
        <v>0.51</v>
      </c>
      <c r="EW43" s="93">
        <v>0.43847471172508301</v>
      </c>
      <c r="EX43" s="93">
        <f t="shared" si="47"/>
        <v>0.859754336715849</v>
      </c>
      <c r="EY43" s="62">
        <v>0.67249999999999999</v>
      </c>
      <c r="EZ43" s="93">
        <v>0.69969173679289398</v>
      </c>
      <c r="FA43" s="93">
        <f t="shared" si="48"/>
        <v>1.0404338093574632</v>
      </c>
      <c r="FB43" s="62">
        <v>0.71</v>
      </c>
      <c r="FC43" s="93">
        <v>0.66954500166057795</v>
      </c>
      <c r="FD43" s="93">
        <f t="shared" si="49"/>
        <v>0.94302112909940561</v>
      </c>
      <c r="FE43" s="62">
        <v>0.23</v>
      </c>
      <c r="FF43" s="93">
        <v>0.238434579439252</v>
      </c>
      <c r="FG43" s="93">
        <f t="shared" si="50"/>
        <v>1.0366720845184869</v>
      </c>
      <c r="FH43" s="62">
        <v>0.47</v>
      </c>
      <c r="FI43" s="93">
        <v>0.35061792412064602</v>
      </c>
      <c r="FJ43" s="93">
        <f t="shared" si="51"/>
        <v>0.74599558323541715</v>
      </c>
      <c r="FK43" s="54">
        <v>0.9</v>
      </c>
      <c r="FL43" s="93">
        <v>0.95741056218057896</v>
      </c>
      <c r="FM43" s="93">
        <f t="shared" si="52"/>
        <v>1.0637895135339765</v>
      </c>
      <c r="FN43" s="54">
        <v>0.61009999999999998</v>
      </c>
      <c r="FO43" s="93">
        <v>0.82305630026809695</v>
      </c>
      <c r="FP43" s="93">
        <f t="shared" si="53"/>
        <v>1.3490514674120586</v>
      </c>
      <c r="FQ43" s="63">
        <v>8821</v>
      </c>
      <c r="FR43" s="8">
        <v>7284</v>
      </c>
      <c r="FS43" s="54">
        <f t="shared" si="54"/>
        <v>0.82575671692551866</v>
      </c>
      <c r="FT43" s="63">
        <v>4399</v>
      </c>
      <c r="FU43" s="8">
        <v>3736</v>
      </c>
      <c r="FV43" s="54">
        <f t="shared" si="55"/>
        <v>0.84928392816549214</v>
      </c>
      <c r="FW43" s="63">
        <v>13220</v>
      </c>
      <c r="FX43" s="8">
        <v>11020</v>
      </c>
      <c r="FY43" s="54">
        <f t="shared" si="56"/>
        <v>0.83358547655068083</v>
      </c>
      <c r="FZ43" s="63">
        <v>48575</v>
      </c>
      <c r="GA43" s="8">
        <v>65722</v>
      </c>
      <c r="GB43" s="54">
        <f t="shared" si="57"/>
        <v>1.3530005146680391</v>
      </c>
      <c r="GC43" s="63">
        <v>61795</v>
      </c>
      <c r="GD43" s="8">
        <v>76742</v>
      </c>
      <c r="GE43" s="54">
        <f t="shared" si="58"/>
        <v>1.2418804110364916</v>
      </c>
      <c r="GF43" s="63">
        <v>5392</v>
      </c>
      <c r="GG43" s="8">
        <v>5643</v>
      </c>
      <c r="GH43" s="299">
        <f t="shared" si="59"/>
        <v>1.0465504451038576</v>
      </c>
      <c r="GI43" s="8">
        <v>360</v>
      </c>
      <c r="GJ43" s="8">
        <v>577</v>
      </c>
      <c r="GK43" s="93">
        <f t="shared" si="60"/>
        <v>1.6027777777777779</v>
      </c>
      <c r="GL43" s="8">
        <v>320</v>
      </c>
      <c r="GM43" s="8">
        <v>656</v>
      </c>
      <c r="GN43" s="93">
        <f t="shared" si="61"/>
        <v>2.0499999999999998</v>
      </c>
    </row>
    <row r="44" spans="1:196" s="1" customFormat="1" ht="15" customHeight="1" x14ac:dyDescent="0.6">
      <c r="A44" s="16">
        <v>11</v>
      </c>
      <c r="B44" s="17" t="s">
        <v>522</v>
      </c>
      <c r="C44" s="18">
        <v>9406</v>
      </c>
      <c r="D44" s="17" t="s">
        <v>611</v>
      </c>
      <c r="E44" s="8">
        <v>2659</v>
      </c>
      <c r="F44" s="8">
        <v>2757</v>
      </c>
      <c r="G44" s="351">
        <f t="shared" si="62"/>
        <v>1.0368559608875516</v>
      </c>
      <c r="H44" s="8">
        <v>936</v>
      </c>
      <c r="I44" s="8">
        <v>1517</v>
      </c>
      <c r="J44" s="351">
        <f t="shared" si="2"/>
        <v>1.6207264957264957</v>
      </c>
      <c r="K44" s="8">
        <v>1522</v>
      </c>
      <c r="L44" s="8">
        <v>1343</v>
      </c>
      <c r="M44" s="351">
        <f t="shared" si="3"/>
        <v>0.8823915900131406</v>
      </c>
      <c r="N44" s="8">
        <v>0</v>
      </c>
      <c r="O44" s="8">
        <v>0</v>
      </c>
      <c r="P44" s="354" t="str">
        <f t="shared" si="4"/>
        <v>N/A</v>
      </c>
      <c r="Q44" s="8">
        <v>0</v>
      </c>
      <c r="R44" s="8">
        <v>0</v>
      </c>
      <c r="S44" s="354" t="str">
        <f t="shared" si="5"/>
        <v>N/A</v>
      </c>
      <c r="T44" s="8">
        <v>5117</v>
      </c>
      <c r="U44" s="8">
        <v>5617</v>
      </c>
      <c r="V44" s="351">
        <f t="shared" si="64"/>
        <v>1.0977135040062536</v>
      </c>
      <c r="W44" s="8">
        <v>5117</v>
      </c>
      <c r="X44" s="8">
        <v>5617</v>
      </c>
      <c r="Y44" s="351">
        <f t="shared" si="6"/>
        <v>1.0977135040062536</v>
      </c>
      <c r="Z44" s="8">
        <v>111</v>
      </c>
      <c r="AA44" s="8">
        <v>108</v>
      </c>
      <c r="AB44" s="351">
        <f t="shared" si="7"/>
        <v>0.97297297297297303</v>
      </c>
      <c r="AC44" s="8">
        <v>0</v>
      </c>
      <c r="AD44" s="8">
        <v>0</v>
      </c>
      <c r="AE44" s="354" t="str">
        <f t="shared" si="8"/>
        <v>N/A</v>
      </c>
      <c r="AF44" s="8">
        <v>14</v>
      </c>
      <c r="AG44" s="8">
        <v>14</v>
      </c>
      <c r="AH44" s="354">
        <f t="shared" si="9"/>
        <v>1</v>
      </c>
      <c r="AI44" s="8">
        <v>125</v>
      </c>
      <c r="AJ44" s="8">
        <v>122</v>
      </c>
      <c r="AK44" s="351">
        <f t="shared" si="10"/>
        <v>0.97599999999999998</v>
      </c>
      <c r="AL44" s="8">
        <v>257</v>
      </c>
      <c r="AM44" s="8">
        <v>282</v>
      </c>
      <c r="AN44" s="351">
        <f t="shared" si="11"/>
        <v>1.0972762645914398</v>
      </c>
      <c r="AO44" s="8">
        <v>0</v>
      </c>
      <c r="AP44" s="8">
        <v>0</v>
      </c>
      <c r="AQ44" s="354" t="str">
        <f t="shared" si="12"/>
        <v>N/A</v>
      </c>
      <c r="AR44" s="8">
        <v>0</v>
      </c>
      <c r="AS44" s="8">
        <v>0</v>
      </c>
      <c r="AT44" s="354" t="str">
        <f t="shared" si="13"/>
        <v>N/A</v>
      </c>
      <c r="AU44" s="8">
        <v>257</v>
      </c>
      <c r="AV44" s="8">
        <v>282</v>
      </c>
      <c r="AW44" s="351">
        <f t="shared" si="14"/>
        <v>1.0972762645914398</v>
      </c>
      <c r="AX44" s="8">
        <v>3874</v>
      </c>
      <c r="AY44" s="8">
        <v>3882</v>
      </c>
      <c r="AZ44" s="351">
        <f t="shared" si="15"/>
        <v>1.0020650490449148</v>
      </c>
      <c r="BA44" s="8">
        <v>235</v>
      </c>
      <c r="BB44" s="8">
        <v>242</v>
      </c>
      <c r="BC44" s="351">
        <f t="shared" si="16"/>
        <v>1.0297872340425531</v>
      </c>
      <c r="BD44" s="8">
        <v>71</v>
      </c>
      <c r="BE44" s="8">
        <v>88</v>
      </c>
      <c r="BF44" s="354">
        <f t="shared" si="17"/>
        <v>1.2394366197183098</v>
      </c>
      <c r="BG44" s="8">
        <v>24</v>
      </c>
      <c r="BH44" s="8">
        <v>24</v>
      </c>
      <c r="BI44" s="354">
        <f t="shared" si="18"/>
        <v>1</v>
      </c>
      <c r="BJ44" s="8">
        <v>2111</v>
      </c>
      <c r="BK44" s="8">
        <v>2097</v>
      </c>
      <c r="BL44" s="558">
        <f t="shared" si="65"/>
        <v>0.99336807200378963</v>
      </c>
      <c r="BM44" s="8">
        <v>6315</v>
      </c>
      <c r="BN44" s="8">
        <v>6333</v>
      </c>
      <c r="BO44" s="351">
        <f t="shared" si="19"/>
        <v>1.0028503562945368</v>
      </c>
      <c r="BP44" s="8">
        <v>0</v>
      </c>
      <c r="BQ44" s="8">
        <v>0</v>
      </c>
      <c r="BR44" s="351" t="str">
        <f t="shared" si="20"/>
        <v>N/A</v>
      </c>
      <c r="BS44" s="8">
        <v>6697</v>
      </c>
      <c r="BT44" s="8">
        <v>6737</v>
      </c>
      <c r="BU44" s="351">
        <f t="shared" si="21"/>
        <v>1.0059728236523817</v>
      </c>
      <c r="BV44" s="8">
        <v>11814</v>
      </c>
      <c r="BW44" s="8">
        <v>12354</v>
      </c>
      <c r="BX44" s="351">
        <f t="shared" si="22"/>
        <v>1.0457084814626714</v>
      </c>
      <c r="BY44" s="8">
        <v>20480</v>
      </c>
      <c r="BZ44" s="8">
        <v>14400</v>
      </c>
      <c r="CA44" s="357">
        <f t="shared" si="23"/>
        <v>0.703125</v>
      </c>
      <c r="CB44" s="8">
        <v>22710</v>
      </c>
      <c r="CC44" s="8">
        <v>23234</v>
      </c>
      <c r="CD44" s="357">
        <f t="shared" si="24"/>
        <v>1.0230735358872742</v>
      </c>
      <c r="CE44" s="8">
        <v>10240</v>
      </c>
      <c r="CF44" s="8">
        <v>10240</v>
      </c>
      <c r="CG44" s="357">
        <f t="shared" si="25"/>
        <v>1</v>
      </c>
      <c r="CH44" s="8">
        <v>2100</v>
      </c>
      <c r="CI44" s="8">
        <v>2016</v>
      </c>
      <c r="CJ44" s="351">
        <f t="shared" si="26"/>
        <v>0.96</v>
      </c>
      <c r="CK44" s="8">
        <v>12340</v>
      </c>
      <c r="CL44" s="8">
        <v>12256</v>
      </c>
      <c r="CM44" s="357">
        <f t="shared" si="27"/>
        <v>0.99319286871961099</v>
      </c>
      <c r="CN44" s="8">
        <v>390</v>
      </c>
      <c r="CO44" s="8">
        <v>458</v>
      </c>
      <c r="CP44" s="357">
        <f t="shared" si="63"/>
        <v>1.1743589743589744</v>
      </c>
      <c r="CQ44" s="8">
        <v>599</v>
      </c>
      <c r="CR44" s="8">
        <v>782</v>
      </c>
      <c r="CS44" s="357">
        <f t="shared" si="28"/>
        <v>1.3055091819699498</v>
      </c>
      <c r="CT44" s="8">
        <v>56519</v>
      </c>
      <c r="CU44" s="8">
        <v>51130</v>
      </c>
      <c r="CV44" s="357">
        <f t="shared" si="29"/>
        <v>0.90465153311275859</v>
      </c>
      <c r="CW44" s="8">
        <v>68333</v>
      </c>
      <c r="CX44" s="8">
        <v>63484</v>
      </c>
      <c r="CY44" s="357">
        <f t="shared" si="30"/>
        <v>0.92903867823745478</v>
      </c>
      <c r="CZ44" s="8">
        <v>461</v>
      </c>
      <c r="DA44" s="8">
        <v>546</v>
      </c>
      <c r="DB44" s="354">
        <f t="shared" si="31"/>
        <v>1.1843817787418656</v>
      </c>
      <c r="DC44" s="8">
        <v>637</v>
      </c>
      <c r="DD44" s="8">
        <v>820</v>
      </c>
      <c r="DE44" s="354">
        <f t="shared" si="32"/>
        <v>1.2872841444270016</v>
      </c>
      <c r="DF44" s="8">
        <v>31891</v>
      </c>
      <c r="DG44" s="8">
        <v>26399</v>
      </c>
      <c r="DH44" s="357">
        <f t="shared" si="33"/>
        <v>0.8277884042519833</v>
      </c>
      <c r="DI44" s="62">
        <v>0.88</v>
      </c>
      <c r="DJ44" s="93">
        <v>0.89484218629715195</v>
      </c>
      <c r="DK44" s="93">
        <f t="shared" si="34"/>
        <v>1.0168661207922181</v>
      </c>
      <c r="DL44" s="62">
        <v>0.79</v>
      </c>
      <c r="DM44" s="93">
        <v>0.79338842975206603</v>
      </c>
      <c r="DN44" s="93">
        <f t="shared" si="35"/>
        <v>1.0042891515848937</v>
      </c>
      <c r="DO44" s="62">
        <v>0.83499999999999996</v>
      </c>
      <c r="DP44" s="93">
        <v>0.89119786255009603</v>
      </c>
      <c r="DQ44" s="93">
        <f t="shared" si="36"/>
        <v>1.0673028294013127</v>
      </c>
      <c r="DR44" s="62">
        <v>0.86</v>
      </c>
      <c r="DS44" s="93">
        <v>0.90707317073170701</v>
      </c>
      <c r="DT44" s="93">
        <f t="shared" si="37"/>
        <v>1.0547362450368687</v>
      </c>
      <c r="DU44" s="62">
        <v>0.89</v>
      </c>
      <c r="DV44" s="93">
        <v>0.905735003295979</v>
      </c>
      <c r="DW44" s="93">
        <f t="shared" si="38"/>
        <v>1.017679778984246</v>
      </c>
      <c r="DX44" s="62">
        <v>0.875</v>
      </c>
      <c r="DY44" s="93">
        <v>0.90671176784760499</v>
      </c>
      <c r="DZ44" s="93">
        <f t="shared" si="39"/>
        <v>1.0362420203972629</v>
      </c>
      <c r="EA44" s="62">
        <v>0.87</v>
      </c>
      <c r="EB44" s="93">
        <v>0.89957527135441195</v>
      </c>
      <c r="EC44" s="93">
        <f t="shared" si="40"/>
        <v>1.0339945647751863</v>
      </c>
      <c r="ED44" s="62">
        <v>0.84000000000000008</v>
      </c>
      <c r="EE44" s="93">
        <v>0.89027856736782296</v>
      </c>
      <c r="EF44" s="93">
        <f t="shared" si="41"/>
        <v>1.0598554373426463</v>
      </c>
      <c r="EG44" s="62">
        <v>0.85499999999999998</v>
      </c>
      <c r="EH44" s="93">
        <v>0.89825157843613401</v>
      </c>
      <c r="EI44" s="93">
        <f t="shared" si="42"/>
        <v>1.0505866414457707</v>
      </c>
      <c r="EJ44" s="62">
        <v>0.91</v>
      </c>
      <c r="EK44" s="93">
        <v>0.85571913929784804</v>
      </c>
      <c r="EL44" s="93">
        <f t="shared" si="43"/>
        <v>0.94035070252510766</v>
      </c>
      <c r="EM44" s="62">
        <v>0.28999999999999998</v>
      </c>
      <c r="EN44" s="93">
        <v>0.25811688311688302</v>
      </c>
      <c r="EO44" s="93">
        <f t="shared" si="44"/>
        <v>0.89005821764442428</v>
      </c>
      <c r="EP44" s="62">
        <v>0.6</v>
      </c>
      <c r="EQ44" s="93">
        <v>0.56772931742616894</v>
      </c>
      <c r="ER44" s="93">
        <f t="shared" si="45"/>
        <v>0.94621552904361494</v>
      </c>
      <c r="ES44" s="62">
        <v>0.89</v>
      </c>
      <c r="ET44" s="93">
        <v>0.86824861803963904</v>
      </c>
      <c r="EU44" s="93">
        <f t="shared" si="46"/>
        <v>0.97556024498835847</v>
      </c>
      <c r="EV44" s="62">
        <v>0.56500000000000006</v>
      </c>
      <c r="EW44" s="93">
        <v>0.30023864540323503</v>
      </c>
      <c r="EX44" s="93">
        <f t="shared" si="47"/>
        <v>0.53139583257209733</v>
      </c>
      <c r="EY44" s="62">
        <v>0.72750000000000004</v>
      </c>
      <c r="EZ44" s="93">
        <v>0.63204902022556897</v>
      </c>
      <c r="FA44" s="93">
        <f t="shared" si="48"/>
        <v>0.86879590409012908</v>
      </c>
      <c r="FB44" s="62">
        <v>0.76</v>
      </c>
      <c r="FC44" s="93">
        <v>0.80406746031746001</v>
      </c>
      <c r="FD44" s="93">
        <f t="shared" si="49"/>
        <v>1.0579835004177105</v>
      </c>
      <c r="FE44" s="62">
        <v>0.37</v>
      </c>
      <c r="FF44" s="93">
        <v>0.33906249999999999</v>
      </c>
      <c r="FG44" s="93">
        <f t="shared" si="50"/>
        <v>0.91638513513513509</v>
      </c>
      <c r="FH44" s="62">
        <v>0.56499999999999995</v>
      </c>
      <c r="FI44" s="93">
        <v>0.41555156657963399</v>
      </c>
      <c r="FJ44" s="93">
        <f t="shared" si="51"/>
        <v>0.73548949837103372</v>
      </c>
      <c r="FK44" s="54">
        <v>0.9</v>
      </c>
      <c r="FL44" s="93">
        <v>0.88644688644688696</v>
      </c>
      <c r="FM44" s="93">
        <f t="shared" si="52"/>
        <v>0.98494098494098548</v>
      </c>
      <c r="FN44" s="54">
        <v>0.61009999999999998</v>
      </c>
      <c r="FO44" s="93">
        <v>0.82073170731707301</v>
      </c>
      <c r="FP44" s="93">
        <f t="shared" si="53"/>
        <v>1.3452412839158712</v>
      </c>
      <c r="FQ44" s="63">
        <v>3133</v>
      </c>
      <c r="FR44" s="8">
        <v>1711</v>
      </c>
      <c r="FS44" s="54">
        <f t="shared" si="54"/>
        <v>0.5461219278646664</v>
      </c>
      <c r="FT44" s="63">
        <v>680</v>
      </c>
      <c r="FU44" s="8">
        <v>569</v>
      </c>
      <c r="FV44" s="54">
        <f t="shared" si="55"/>
        <v>0.83676470588235297</v>
      </c>
      <c r="FW44" s="63">
        <v>3813</v>
      </c>
      <c r="FX44" s="8">
        <v>2280</v>
      </c>
      <c r="FY44" s="54">
        <f t="shared" si="56"/>
        <v>0.59795436664044055</v>
      </c>
      <c r="FZ44" s="63">
        <v>31990</v>
      </c>
      <c r="GA44" s="8">
        <v>29147</v>
      </c>
      <c r="GB44" s="54">
        <f t="shared" si="57"/>
        <v>0.91112847764926541</v>
      </c>
      <c r="GC44" s="63">
        <v>35803</v>
      </c>
      <c r="GD44" s="8">
        <v>31427</v>
      </c>
      <c r="GE44" s="54">
        <f t="shared" si="58"/>
        <v>0.87777560539619581</v>
      </c>
      <c r="GF44" s="63">
        <v>840</v>
      </c>
      <c r="GG44" s="8">
        <v>805</v>
      </c>
      <c r="GH44" s="299">
        <f t="shared" si="59"/>
        <v>0.95833333333333337</v>
      </c>
      <c r="GI44" s="8">
        <v>316</v>
      </c>
      <c r="GJ44" s="8">
        <v>407</v>
      </c>
      <c r="GK44" s="93">
        <f t="shared" si="60"/>
        <v>1.2879746835443038</v>
      </c>
      <c r="GL44" s="8">
        <v>311</v>
      </c>
      <c r="GM44" s="8">
        <v>656</v>
      </c>
      <c r="GN44" s="93">
        <f t="shared" si="61"/>
        <v>2.1093247588424435</v>
      </c>
    </row>
    <row r="45" spans="1:196" s="1" customFormat="1" ht="15" customHeight="1" x14ac:dyDescent="0.6">
      <c r="A45" s="16">
        <v>11</v>
      </c>
      <c r="B45" s="17" t="s">
        <v>522</v>
      </c>
      <c r="C45" s="18">
        <v>9508</v>
      </c>
      <c r="D45" s="17" t="s">
        <v>612</v>
      </c>
      <c r="E45" s="8">
        <v>3147</v>
      </c>
      <c r="F45" s="8">
        <v>3227</v>
      </c>
      <c r="G45" s="351">
        <f t="shared" si="62"/>
        <v>1.0254210359072131</v>
      </c>
      <c r="H45" s="8">
        <v>479</v>
      </c>
      <c r="I45" s="8">
        <v>1279</v>
      </c>
      <c r="J45" s="351">
        <f t="shared" si="2"/>
        <v>2.6701461377870563</v>
      </c>
      <c r="K45" s="8">
        <v>1698</v>
      </c>
      <c r="L45" s="8">
        <v>996</v>
      </c>
      <c r="M45" s="351">
        <f t="shared" si="3"/>
        <v>0.58657243816254412</v>
      </c>
      <c r="N45" s="8">
        <v>0</v>
      </c>
      <c r="O45" s="8">
        <v>0</v>
      </c>
      <c r="P45" s="354" t="str">
        <f t="shared" si="4"/>
        <v>N/A</v>
      </c>
      <c r="Q45" s="8">
        <v>0</v>
      </c>
      <c r="R45" s="8">
        <v>0</v>
      </c>
      <c r="S45" s="354" t="str">
        <f t="shared" si="5"/>
        <v>N/A</v>
      </c>
      <c r="T45" s="8">
        <v>5324</v>
      </c>
      <c r="U45" s="8">
        <v>5502</v>
      </c>
      <c r="V45" s="351">
        <f t="shared" si="64"/>
        <v>1.0334335086401203</v>
      </c>
      <c r="W45" s="8">
        <v>5324</v>
      </c>
      <c r="X45" s="8">
        <v>5502</v>
      </c>
      <c r="Y45" s="351">
        <f t="shared" si="6"/>
        <v>1.0334335086401203</v>
      </c>
      <c r="Z45" s="8">
        <v>0</v>
      </c>
      <c r="AA45" s="8">
        <v>0</v>
      </c>
      <c r="AB45" s="351" t="str">
        <f t="shared" si="7"/>
        <v>N/A</v>
      </c>
      <c r="AC45" s="8">
        <v>0</v>
      </c>
      <c r="AD45" s="8">
        <v>0</v>
      </c>
      <c r="AE45" s="354" t="str">
        <f t="shared" si="8"/>
        <v>N/A</v>
      </c>
      <c r="AF45" s="8">
        <v>0</v>
      </c>
      <c r="AG45" s="8">
        <v>0</v>
      </c>
      <c r="AH45" s="354" t="str">
        <f t="shared" si="9"/>
        <v>N/A</v>
      </c>
      <c r="AI45" s="8">
        <v>0</v>
      </c>
      <c r="AJ45" s="8">
        <v>0</v>
      </c>
      <c r="AK45" s="351" t="str">
        <f t="shared" si="10"/>
        <v>N/A</v>
      </c>
      <c r="AL45" s="8">
        <v>0</v>
      </c>
      <c r="AM45" s="8">
        <v>0</v>
      </c>
      <c r="AN45" s="351" t="str">
        <f t="shared" si="11"/>
        <v>N/A</v>
      </c>
      <c r="AO45" s="8">
        <v>0</v>
      </c>
      <c r="AP45" s="8">
        <v>0</v>
      </c>
      <c r="AQ45" s="354" t="str">
        <f t="shared" si="12"/>
        <v>N/A</v>
      </c>
      <c r="AR45" s="8">
        <v>0</v>
      </c>
      <c r="AS45" s="8">
        <v>0</v>
      </c>
      <c r="AT45" s="354" t="str">
        <f t="shared" si="13"/>
        <v>N/A</v>
      </c>
      <c r="AU45" s="8">
        <v>0</v>
      </c>
      <c r="AV45" s="8">
        <v>0</v>
      </c>
      <c r="AW45" s="351" t="str">
        <f t="shared" si="14"/>
        <v>N/A</v>
      </c>
      <c r="AX45" s="8">
        <v>909</v>
      </c>
      <c r="AY45" s="8">
        <v>943</v>
      </c>
      <c r="AZ45" s="351">
        <f t="shared" si="15"/>
        <v>1.0374037403740375</v>
      </c>
      <c r="BA45" s="8">
        <v>214</v>
      </c>
      <c r="BB45" s="8">
        <v>214</v>
      </c>
      <c r="BC45" s="351">
        <f t="shared" si="16"/>
        <v>1</v>
      </c>
      <c r="BD45" s="8">
        <v>30</v>
      </c>
      <c r="BE45" s="8">
        <v>16</v>
      </c>
      <c r="BF45" s="354">
        <f t="shared" si="17"/>
        <v>0.53333333333333333</v>
      </c>
      <c r="BG45" s="8">
        <v>15</v>
      </c>
      <c r="BH45" s="8">
        <v>8</v>
      </c>
      <c r="BI45" s="354">
        <f t="shared" si="18"/>
        <v>0.53333333333333333</v>
      </c>
      <c r="BJ45" s="8">
        <v>2287</v>
      </c>
      <c r="BK45" s="8">
        <v>2703</v>
      </c>
      <c r="BL45" s="558">
        <f t="shared" si="65"/>
        <v>1.1818976825535636</v>
      </c>
      <c r="BM45" s="8">
        <v>3455</v>
      </c>
      <c r="BN45" s="8">
        <v>3884</v>
      </c>
      <c r="BO45" s="351">
        <f t="shared" si="19"/>
        <v>1.1241678726483357</v>
      </c>
      <c r="BP45" s="8">
        <v>85</v>
      </c>
      <c r="BQ45" s="8">
        <v>0</v>
      </c>
      <c r="BR45" s="351">
        <f t="shared" si="20"/>
        <v>0</v>
      </c>
      <c r="BS45" s="8">
        <v>3540</v>
      </c>
      <c r="BT45" s="8">
        <v>3884</v>
      </c>
      <c r="BU45" s="351">
        <f t="shared" si="21"/>
        <v>1.0971751412429378</v>
      </c>
      <c r="BV45" s="8">
        <v>8864</v>
      </c>
      <c r="BW45" s="8">
        <v>9386</v>
      </c>
      <c r="BX45" s="351">
        <f t="shared" si="22"/>
        <v>1.0588898916967509</v>
      </c>
      <c r="BY45" s="8">
        <v>16000</v>
      </c>
      <c r="BZ45" s="8">
        <v>10479</v>
      </c>
      <c r="CA45" s="357">
        <f t="shared" si="23"/>
        <v>0.65493749999999995</v>
      </c>
      <c r="CB45" s="8">
        <v>28740</v>
      </c>
      <c r="CC45" s="8">
        <v>29193</v>
      </c>
      <c r="CD45" s="357">
        <f t="shared" si="24"/>
        <v>1.0157620041753654</v>
      </c>
      <c r="CE45" s="8">
        <v>3840</v>
      </c>
      <c r="CF45" s="8">
        <v>3520</v>
      </c>
      <c r="CG45" s="357">
        <f t="shared" si="25"/>
        <v>0.91666666666666663</v>
      </c>
      <c r="CH45" s="8">
        <v>660</v>
      </c>
      <c r="CI45" s="8">
        <v>705</v>
      </c>
      <c r="CJ45" s="351">
        <f t="shared" si="26"/>
        <v>1.0681818181818181</v>
      </c>
      <c r="CK45" s="8">
        <v>4500</v>
      </c>
      <c r="CL45" s="8">
        <v>4225</v>
      </c>
      <c r="CM45" s="357">
        <f t="shared" si="27"/>
        <v>0.93888888888888888</v>
      </c>
      <c r="CN45" s="8">
        <v>240</v>
      </c>
      <c r="CO45" s="8">
        <v>542</v>
      </c>
      <c r="CP45" s="357">
        <f t="shared" si="63"/>
        <v>2.2583333333333333</v>
      </c>
      <c r="CQ45" s="8">
        <v>419</v>
      </c>
      <c r="CR45" s="8">
        <v>810</v>
      </c>
      <c r="CS45" s="357">
        <f t="shared" si="28"/>
        <v>1.9331742243436754</v>
      </c>
      <c r="CT45" s="8">
        <v>49899</v>
      </c>
      <c r="CU45" s="8">
        <v>45249</v>
      </c>
      <c r="CV45" s="357">
        <f t="shared" si="29"/>
        <v>0.90681175975470452</v>
      </c>
      <c r="CW45" s="8">
        <v>58763</v>
      </c>
      <c r="CX45" s="8">
        <v>54635</v>
      </c>
      <c r="CY45" s="357">
        <f t="shared" si="30"/>
        <v>0.92975171451423511</v>
      </c>
      <c r="CZ45" s="8">
        <v>270</v>
      </c>
      <c r="DA45" s="8">
        <v>558</v>
      </c>
      <c r="DB45" s="354">
        <f t="shared" si="31"/>
        <v>2.0666666666666669</v>
      </c>
      <c r="DC45" s="8">
        <v>434</v>
      </c>
      <c r="DD45" s="8">
        <v>818</v>
      </c>
      <c r="DE45" s="354">
        <f t="shared" si="32"/>
        <v>1.8847926267281105</v>
      </c>
      <c r="DF45" s="8">
        <v>20533</v>
      </c>
      <c r="DG45" s="8">
        <v>15492</v>
      </c>
      <c r="DH45" s="357">
        <f t="shared" si="33"/>
        <v>0.75449276773973606</v>
      </c>
      <c r="DI45" s="62">
        <v>0.89</v>
      </c>
      <c r="DJ45" s="93">
        <v>0.904632152588556</v>
      </c>
      <c r="DK45" s="93">
        <f t="shared" si="34"/>
        <v>1.0164406208860179</v>
      </c>
      <c r="DL45" s="62">
        <v>0.93</v>
      </c>
      <c r="DM45" s="93">
        <v>0.95794392523364502</v>
      </c>
      <c r="DN45" s="93">
        <f t="shared" si="35"/>
        <v>1.0300472314340268</v>
      </c>
      <c r="DO45" s="62">
        <v>0.91</v>
      </c>
      <c r="DP45" s="93">
        <v>0.90756951596292501</v>
      </c>
      <c r="DQ45" s="93">
        <f t="shared" si="36"/>
        <v>0.99732913842079673</v>
      </c>
      <c r="DR45" s="62">
        <v>0.85</v>
      </c>
      <c r="DS45" s="93">
        <v>0.77646223064172404</v>
      </c>
      <c r="DT45" s="93">
        <f t="shared" si="37"/>
        <v>0.91348497722555777</v>
      </c>
      <c r="DU45" s="62">
        <v>0.72</v>
      </c>
      <c r="DV45" s="93">
        <v>0.83111806098514496</v>
      </c>
      <c r="DW45" s="93">
        <f t="shared" si="38"/>
        <v>1.1543306402571458</v>
      </c>
      <c r="DX45" s="62">
        <v>0.78499999999999992</v>
      </c>
      <c r="DY45" s="93">
        <v>0.78916757542711702</v>
      </c>
      <c r="DZ45" s="93">
        <f t="shared" si="39"/>
        <v>1.0053090132829516</v>
      </c>
      <c r="EA45" s="62">
        <v>0.87</v>
      </c>
      <c r="EB45" s="93">
        <v>0.83605726593183805</v>
      </c>
      <c r="EC45" s="93">
        <f t="shared" si="40"/>
        <v>0.96098536314004368</v>
      </c>
      <c r="ED45" s="62">
        <v>0.82499999999999996</v>
      </c>
      <c r="EE45" s="93">
        <v>0.84929671801741502</v>
      </c>
      <c r="EF45" s="93">
        <f t="shared" si="41"/>
        <v>1.0294505672938365</v>
      </c>
      <c r="EG45" s="62">
        <v>0.84749999999999992</v>
      </c>
      <c r="EH45" s="93">
        <v>0.83816322181973202</v>
      </c>
      <c r="EI45" s="93">
        <f t="shared" si="42"/>
        <v>0.98898315258965441</v>
      </c>
      <c r="EJ45" s="62">
        <v>0.83</v>
      </c>
      <c r="EK45" s="93">
        <v>0.77523200000000003</v>
      </c>
      <c r="EL45" s="93">
        <f t="shared" si="43"/>
        <v>0.93401445783132542</v>
      </c>
      <c r="EM45" s="62">
        <v>0.2</v>
      </c>
      <c r="EN45" s="93">
        <v>0.164297449817844</v>
      </c>
      <c r="EO45" s="93">
        <f t="shared" si="44"/>
        <v>0.82148724908922</v>
      </c>
      <c r="EP45" s="62">
        <v>0.51500000000000001</v>
      </c>
      <c r="EQ45" s="93">
        <v>0.58622289995359</v>
      </c>
      <c r="ER45" s="93">
        <f t="shared" si="45"/>
        <v>1.1382968931137669</v>
      </c>
      <c r="ES45" s="62">
        <v>0.85</v>
      </c>
      <c r="ET45" s="93">
        <v>0.787497125922898</v>
      </c>
      <c r="EU45" s="93">
        <f t="shared" si="46"/>
        <v>0.92646720696811535</v>
      </c>
      <c r="EV45" s="62">
        <v>0.51249999999999996</v>
      </c>
      <c r="EW45" s="93">
        <v>0.23031241931319399</v>
      </c>
      <c r="EX45" s="93">
        <f t="shared" si="47"/>
        <v>0.4493900864647688</v>
      </c>
      <c r="EY45" s="62">
        <v>0.68124999999999991</v>
      </c>
      <c r="EZ45" s="93">
        <v>0.62950489612885496</v>
      </c>
      <c r="FA45" s="93">
        <f t="shared" si="48"/>
        <v>0.92404388422584227</v>
      </c>
      <c r="FB45" s="62">
        <v>0.67</v>
      </c>
      <c r="FC45" s="93">
        <v>0.60567375886524799</v>
      </c>
      <c r="FD45" s="93">
        <f t="shared" si="49"/>
        <v>0.90399068487350442</v>
      </c>
      <c r="FE45" s="62">
        <v>0.23</v>
      </c>
      <c r="FF45" s="93">
        <v>0.21022727272727301</v>
      </c>
      <c r="FG45" s="93">
        <f t="shared" si="50"/>
        <v>0.91403162055336085</v>
      </c>
      <c r="FH45" s="62">
        <v>0.45</v>
      </c>
      <c r="FI45" s="93">
        <v>0.276213017751479</v>
      </c>
      <c r="FJ45" s="93">
        <f t="shared" si="51"/>
        <v>0.6138067061143978</v>
      </c>
      <c r="FK45" s="54">
        <v>0.91099476439790572</v>
      </c>
      <c r="FL45" s="93">
        <v>0.96594982078852998</v>
      </c>
      <c r="FM45" s="93">
        <f t="shared" si="52"/>
        <v>1.0603242285667198</v>
      </c>
      <c r="FN45" s="54">
        <v>0.61009999999999998</v>
      </c>
      <c r="FO45" s="93">
        <v>0.75794621026894904</v>
      </c>
      <c r="FP45" s="93">
        <f t="shared" si="53"/>
        <v>1.242331110094983</v>
      </c>
      <c r="FQ45" s="63">
        <v>2031</v>
      </c>
      <c r="FR45" s="8">
        <v>1349</v>
      </c>
      <c r="FS45" s="54">
        <f t="shared" si="54"/>
        <v>0.6642048252092565</v>
      </c>
      <c r="FT45" s="63">
        <v>691</v>
      </c>
      <c r="FU45" s="8">
        <v>535</v>
      </c>
      <c r="FV45" s="54">
        <f t="shared" si="55"/>
        <v>0.77424023154848043</v>
      </c>
      <c r="FW45" s="63">
        <v>2722</v>
      </c>
      <c r="FX45" s="8">
        <v>1884</v>
      </c>
      <c r="FY45" s="54">
        <f t="shared" si="56"/>
        <v>0.69213813372520205</v>
      </c>
      <c r="FZ45" s="63">
        <v>28379</v>
      </c>
      <c r="GA45" s="8">
        <v>30016</v>
      </c>
      <c r="GB45" s="54">
        <f t="shared" si="57"/>
        <v>1.0576834983614645</v>
      </c>
      <c r="GC45" s="63">
        <v>31101</v>
      </c>
      <c r="GD45" s="8">
        <v>31900</v>
      </c>
      <c r="GE45" s="54">
        <f t="shared" si="58"/>
        <v>1.0256904922671297</v>
      </c>
      <c r="GF45" s="63">
        <v>963</v>
      </c>
      <c r="GG45" s="8">
        <v>986</v>
      </c>
      <c r="GH45" s="299">
        <f t="shared" si="59"/>
        <v>1.0238836967808931</v>
      </c>
      <c r="GI45" s="8">
        <v>197</v>
      </c>
      <c r="GJ45" s="8">
        <v>624</v>
      </c>
      <c r="GK45" s="93">
        <f t="shared" si="60"/>
        <v>3.1675126903553301</v>
      </c>
      <c r="GL45" s="8">
        <v>183</v>
      </c>
      <c r="GM45" s="8">
        <v>616</v>
      </c>
      <c r="GN45" s="93">
        <f t="shared" si="61"/>
        <v>3.3661202185792352</v>
      </c>
    </row>
    <row r="46" spans="1:196" s="1" customFormat="1" ht="15" customHeight="1" x14ac:dyDescent="0.6">
      <c r="A46" s="16">
        <v>13</v>
      </c>
      <c r="B46" s="17" t="s">
        <v>523</v>
      </c>
      <c r="C46" s="18">
        <v>9104</v>
      </c>
      <c r="D46" s="17" t="s">
        <v>613</v>
      </c>
      <c r="E46" s="8">
        <v>2714</v>
      </c>
      <c r="F46" s="8">
        <v>2757</v>
      </c>
      <c r="G46" s="351">
        <f t="shared" si="62"/>
        <v>1.01584377302874</v>
      </c>
      <c r="H46" s="8">
        <v>826</v>
      </c>
      <c r="I46" s="8">
        <v>1026</v>
      </c>
      <c r="J46" s="351">
        <f t="shared" si="2"/>
        <v>1.242130750605327</v>
      </c>
      <c r="K46" s="8">
        <v>0</v>
      </c>
      <c r="L46" s="8">
        <v>0</v>
      </c>
      <c r="M46" s="351" t="str">
        <f t="shared" si="3"/>
        <v>N/A</v>
      </c>
      <c r="N46" s="8">
        <v>118</v>
      </c>
      <c r="O46" s="8">
        <v>118</v>
      </c>
      <c r="P46" s="354">
        <f t="shared" si="4"/>
        <v>1</v>
      </c>
      <c r="Q46" s="8">
        <v>0</v>
      </c>
      <c r="R46" s="8">
        <v>0</v>
      </c>
      <c r="S46" s="354" t="str">
        <f t="shared" si="5"/>
        <v>N/A</v>
      </c>
      <c r="T46" s="8">
        <v>3658</v>
      </c>
      <c r="U46" s="8">
        <v>3901</v>
      </c>
      <c r="V46" s="351">
        <f t="shared" si="64"/>
        <v>1.0664297430289775</v>
      </c>
      <c r="W46" s="8">
        <v>3658</v>
      </c>
      <c r="X46" s="8">
        <v>3901</v>
      </c>
      <c r="Y46" s="351">
        <f t="shared" si="6"/>
        <v>1.0664297430289775</v>
      </c>
      <c r="Z46" s="8">
        <v>173</v>
      </c>
      <c r="AA46" s="8">
        <v>181</v>
      </c>
      <c r="AB46" s="351">
        <f t="shared" si="7"/>
        <v>1.046242774566474</v>
      </c>
      <c r="AC46" s="8">
        <v>15</v>
      </c>
      <c r="AD46" s="8">
        <v>25</v>
      </c>
      <c r="AE46" s="354">
        <f t="shared" si="8"/>
        <v>1.6666666666666667</v>
      </c>
      <c r="AF46" s="8">
        <v>53</v>
      </c>
      <c r="AG46" s="8">
        <v>53</v>
      </c>
      <c r="AH46" s="354">
        <f t="shared" si="9"/>
        <v>1</v>
      </c>
      <c r="AI46" s="8">
        <v>241</v>
      </c>
      <c r="AJ46" s="8">
        <v>259</v>
      </c>
      <c r="AK46" s="351">
        <f t="shared" si="10"/>
        <v>1.0746887966804979</v>
      </c>
      <c r="AL46" s="8">
        <v>0</v>
      </c>
      <c r="AM46" s="8">
        <v>0</v>
      </c>
      <c r="AN46" s="351" t="str">
        <f t="shared" si="11"/>
        <v>N/A</v>
      </c>
      <c r="AO46" s="8">
        <v>0</v>
      </c>
      <c r="AP46" s="8">
        <v>0</v>
      </c>
      <c r="AQ46" s="354" t="str">
        <f t="shared" si="12"/>
        <v>N/A</v>
      </c>
      <c r="AR46" s="8">
        <v>0</v>
      </c>
      <c r="AS46" s="8">
        <v>0</v>
      </c>
      <c r="AT46" s="354" t="str">
        <f t="shared" si="13"/>
        <v>N/A</v>
      </c>
      <c r="AU46" s="8">
        <v>0</v>
      </c>
      <c r="AV46" s="8">
        <v>0</v>
      </c>
      <c r="AW46" s="351" t="str">
        <f t="shared" si="14"/>
        <v>N/A</v>
      </c>
      <c r="AX46" s="8">
        <v>3002</v>
      </c>
      <c r="AY46" s="8">
        <v>2966</v>
      </c>
      <c r="AZ46" s="351">
        <f t="shared" si="15"/>
        <v>0.98800799467021982</v>
      </c>
      <c r="BA46" s="8">
        <v>444</v>
      </c>
      <c r="BB46" s="8">
        <v>436</v>
      </c>
      <c r="BC46" s="351">
        <f t="shared" si="16"/>
        <v>0.98198198198198194</v>
      </c>
      <c r="BD46" s="8">
        <v>443</v>
      </c>
      <c r="BE46" s="8">
        <v>506</v>
      </c>
      <c r="BF46" s="354">
        <f t="shared" si="17"/>
        <v>1.1422121896162529</v>
      </c>
      <c r="BG46" s="8">
        <v>15</v>
      </c>
      <c r="BH46" s="8">
        <v>17</v>
      </c>
      <c r="BI46" s="354">
        <f t="shared" si="18"/>
        <v>1.1333333333333333</v>
      </c>
      <c r="BJ46" s="8">
        <v>9481</v>
      </c>
      <c r="BK46" s="8">
        <v>9549</v>
      </c>
      <c r="BL46" s="558">
        <f t="shared" si="65"/>
        <v>1.0071722392152727</v>
      </c>
      <c r="BM46" s="8">
        <v>13385</v>
      </c>
      <c r="BN46" s="8">
        <v>13474</v>
      </c>
      <c r="BO46" s="351">
        <f t="shared" si="19"/>
        <v>1.0066492342174076</v>
      </c>
      <c r="BP46" s="8">
        <v>0</v>
      </c>
      <c r="BQ46" s="8">
        <v>0</v>
      </c>
      <c r="BR46" s="351" t="str">
        <f t="shared" si="20"/>
        <v>N/A</v>
      </c>
      <c r="BS46" s="8">
        <v>13626</v>
      </c>
      <c r="BT46" s="8">
        <v>13733</v>
      </c>
      <c r="BU46" s="351">
        <f t="shared" si="21"/>
        <v>1.0078526346690151</v>
      </c>
      <c r="BV46" s="8">
        <v>17284</v>
      </c>
      <c r="BW46" s="8">
        <v>17634</v>
      </c>
      <c r="BX46" s="351">
        <f t="shared" si="22"/>
        <v>1.0202499421430224</v>
      </c>
      <c r="BY46" s="8">
        <v>31200</v>
      </c>
      <c r="BZ46" s="8">
        <v>31200</v>
      </c>
      <c r="CA46" s="357">
        <f t="shared" si="23"/>
        <v>1</v>
      </c>
      <c r="CB46" s="8">
        <v>85070</v>
      </c>
      <c r="CC46" s="8">
        <v>96764</v>
      </c>
      <c r="CD46" s="357">
        <f t="shared" si="24"/>
        <v>1.1374632655460208</v>
      </c>
      <c r="CE46" s="8">
        <v>8960</v>
      </c>
      <c r="CF46" s="8">
        <v>8960</v>
      </c>
      <c r="CG46" s="357">
        <f t="shared" si="25"/>
        <v>1</v>
      </c>
      <c r="CH46" s="8">
        <v>0</v>
      </c>
      <c r="CI46" s="8">
        <v>0</v>
      </c>
      <c r="CJ46" s="351" t="str">
        <f t="shared" si="26"/>
        <v>N/A</v>
      </c>
      <c r="CK46" s="8">
        <v>8960</v>
      </c>
      <c r="CL46" s="8">
        <v>8960</v>
      </c>
      <c r="CM46" s="357">
        <f t="shared" si="27"/>
        <v>1</v>
      </c>
      <c r="CN46" s="8">
        <v>13306</v>
      </c>
      <c r="CO46" s="8">
        <v>16920</v>
      </c>
      <c r="CP46" s="357">
        <f t="shared" si="63"/>
        <v>1.2716067939275515</v>
      </c>
      <c r="CQ46" s="8">
        <v>750</v>
      </c>
      <c r="CR46" s="8">
        <v>770</v>
      </c>
      <c r="CS46" s="357">
        <f t="shared" si="28"/>
        <v>1.0266666666666666</v>
      </c>
      <c r="CT46" s="8">
        <v>139286</v>
      </c>
      <c r="CU46" s="8">
        <v>154614</v>
      </c>
      <c r="CV46" s="357">
        <f t="shared" si="29"/>
        <v>1.1100469537498385</v>
      </c>
      <c r="CW46" s="8">
        <v>156570</v>
      </c>
      <c r="CX46" s="8">
        <v>172248</v>
      </c>
      <c r="CY46" s="357">
        <f t="shared" si="30"/>
        <v>1.1001341253113623</v>
      </c>
      <c r="CZ46" s="8">
        <v>13882</v>
      </c>
      <c r="DA46" s="8">
        <v>17569</v>
      </c>
      <c r="DB46" s="354">
        <f t="shared" si="31"/>
        <v>1.2655957354848004</v>
      </c>
      <c r="DC46" s="8">
        <v>818</v>
      </c>
      <c r="DD46" s="8">
        <v>840</v>
      </c>
      <c r="DE46" s="354">
        <f t="shared" si="32"/>
        <v>1.0268948655256724</v>
      </c>
      <c r="DF46" s="8">
        <v>41430</v>
      </c>
      <c r="DG46" s="8">
        <v>41622</v>
      </c>
      <c r="DH46" s="357">
        <f t="shared" si="33"/>
        <v>1.0046343229543808</v>
      </c>
      <c r="DI46" s="62">
        <v>0.92</v>
      </c>
      <c r="DJ46" s="93">
        <v>0.93712867564112201</v>
      </c>
      <c r="DK46" s="93">
        <f t="shared" si="34"/>
        <v>1.0186181256968716</v>
      </c>
      <c r="DL46" s="62">
        <v>0.91</v>
      </c>
      <c r="DM46" s="93">
        <v>0.81422018348623904</v>
      </c>
      <c r="DN46" s="93">
        <f t="shared" si="35"/>
        <v>0.89474745438048242</v>
      </c>
      <c r="DO46" s="62">
        <v>0.91500000000000004</v>
      </c>
      <c r="DP46" s="93">
        <v>0.93322653462462701</v>
      </c>
      <c r="DQ46" s="93">
        <f t="shared" si="36"/>
        <v>1.0199197099722699</v>
      </c>
      <c r="DR46" s="62">
        <v>0.91</v>
      </c>
      <c r="DS46" s="93">
        <v>0.88939130434782598</v>
      </c>
      <c r="DT46" s="93">
        <f t="shared" si="37"/>
        <v>0.97735308170090762</v>
      </c>
      <c r="DU46" s="62">
        <v>0.88</v>
      </c>
      <c r="DV46" s="93">
        <v>0.84600389863547798</v>
      </c>
      <c r="DW46" s="93">
        <f t="shared" si="38"/>
        <v>0.96136806663122498</v>
      </c>
      <c r="DX46" s="62">
        <v>0.89500000000000002</v>
      </c>
      <c r="DY46" s="93">
        <v>0.87798000512689001</v>
      </c>
      <c r="DZ46" s="93">
        <f t="shared" si="39"/>
        <v>0.98098324595183239</v>
      </c>
      <c r="EA46" s="62">
        <v>0.91500000000000004</v>
      </c>
      <c r="EB46" s="93">
        <v>0.92864209745238702</v>
      </c>
      <c r="EC46" s="93">
        <f t="shared" si="40"/>
        <v>1.0149093961228273</v>
      </c>
      <c r="ED46" s="62">
        <v>0.89500000000000002</v>
      </c>
      <c r="EE46" s="93">
        <v>0.83652530779753798</v>
      </c>
      <c r="EF46" s="93">
        <f t="shared" si="41"/>
        <v>0.93466514837713743</v>
      </c>
      <c r="EG46" s="62">
        <v>0.90500000000000003</v>
      </c>
      <c r="EH46" s="93">
        <v>0.92100487694227096</v>
      </c>
      <c r="EI46" s="93">
        <f t="shared" si="42"/>
        <v>1.0176849468975369</v>
      </c>
      <c r="EJ46" s="62">
        <v>0.94</v>
      </c>
      <c r="EK46" s="93">
        <v>0.91122197564086904</v>
      </c>
      <c r="EL46" s="93">
        <f t="shared" si="43"/>
        <v>0.96938508046900962</v>
      </c>
      <c r="EM46" s="62">
        <v>0.28999999999999998</v>
      </c>
      <c r="EN46" s="93">
        <v>0.27360557768924298</v>
      </c>
      <c r="EO46" s="93">
        <f t="shared" si="44"/>
        <v>0.94346750927325174</v>
      </c>
      <c r="EP46" s="62">
        <v>0.61499999999999999</v>
      </c>
      <c r="EQ46" s="93">
        <v>0.74560518452404001</v>
      </c>
      <c r="ER46" s="93">
        <f t="shared" si="45"/>
        <v>1.212366153697626</v>
      </c>
      <c r="ES46" s="62">
        <v>0.92749999999999999</v>
      </c>
      <c r="ET46" s="93">
        <v>0.91337865356054704</v>
      </c>
      <c r="EU46" s="93">
        <f t="shared" si="46"/>
        <v>0.9847748286367084</v>
      </c>
      <c r="EV46" s="62">
        <v>0.59250000000000003</v>
      </c>
      <c r="EW46" s="93">
        <v>0.29337850175388003</v>
      </c>
      <c r="EX46" s="93">
        <f t="shared" si="47"/>
        <v>0.49515358945802534</v>
      </c>
      <c r="EY46" s="62">
        <v>0.76</v>
      </c>
      <c r="EZ46" s="93">
        <v>0.76356184106637004</v>
      </c>
      <c r="FA46" s="93">
        <f t="shared" si="48"/>
        <v>1.0046866329820658</v>
      </c>
      <c r="FB46" s="62" t="s">
        <v>526</v>
      </c>
      <c r="FC46" s="93">
        <v>0</v>
      </c>
      <c r="FD46" s="93" t="str">
        <f t="shared" si="49"/>
        <v>N/A</v>
      </c>
      <c r="FE46" s="62">
        <v>0.42</v>
      </c>
      <c r="FF46" s="93">
        <v>0.32756696428571402</v>
      </c>
      <c r="FG46" s="93">
        <f t="shared" si="50"/>
        <v>0.77992134353741438</v>
      </c>
      <c r="FH46" s="62">
        <v>0.42</v>
      </c>
      <c r="FI46" s="93">
        <v>0.32756696428571402</v>
      </c>
      <c r="FJ46" s="93">
        <f t="shared" si="51"/>
        <v>0.77992134353741438</v>
      </c>
      <c r="FK46" s="54">
        <v>0.91980056980056979</v>
      </c>
      <c r="FL46" s="93">
        <v>0.91735443110023296</v>
      </c>
      <c r="FM46" s="93">
        <f t="shared" si="52"/>
        <v>0.99734057709828638</v>
      </c>
      <c r="FN46" s="54">
        <v>0.61009999999999998</v>
      </c>
      <c r="FO46" s="93">
        <v>0.86190476190476195</v>
      </c>
      <c r="FP46" s="93">
        <f t="shared" si="53"/>
        <v>1.412727031478056</v>
      </c>
      <c r="FQ46" s="63">
        <v>5961</v>
      </c>
      <c r="FR46" s="8">
        <v>4685</v>
      </c>
      <c r="FS46" s="54">
        <f t="shared" si="54"/>
        <v>0.78594195604764305</v>
      </c>
      <c r="FT46" s="63">
        <v>1066</v>
      </c>
      <c r="FU46" s="8">
        <v>465</v>
      </c>
      <c r="FV46" s="54">
        <f t="shared" si="55"/>
        <v>0.43621013133208253</v>
      </c>
      <c r="FW46" s="63">
        <v>7027</v>
      </c>
      <c r="FX46" s="8">
        <v>5150</v>
      </c>
      <c r="FY46" s="54">
        <f t="shared" si="56"/>
        <v>0.73288743418243918</v>
      </c>
      <c r="FZ46" s="63">
        <v>92777</v>
      </c>
      <c r="GA46" s="8">
        <v>115915</v>
      </c>
      <c r="GB46" s="54">
        <f t="shared" si="57"/>
        <v>1.2493937074921586</v>
      </c>
      <c r="GC46" s="63">
        <v>99804</v>
      </c>
      <c r="GD46" s="8">
        <v>121065</v>
      </c>
      <c r="GE46" s="54">
        <f t="shared" si="58"/>
        <v>1.2130275339665746</v>
      </c>
      <c r="GF46" s="63">
        <v>4067</v>
      </c>
      <c r="GG46" s="8">
        <v>3823</v>
      </c>
      <c r="GH46" s="299">
        <f t="shared" si="59"/>
        <v>0.94000491762970251</v>
      </c>
      <c r="GI46" s="8">
        <v>11011</v>
      </c>
      <c r="GJ46" s="8">
        <v>15785</v>
      </c>
      <c r="GK46" s="93">
        <f t="shared" si="60"/>
        <v>1.4335664335664335</v>
      </c>
      <c r="GL46" s="8">
        <v>458</v>
      </c>
      <c r="GM46" s="8">
        <v>696</v>
      </c>
      <c r="GN46" s="93">
        <f t="shared" si="61"/>
        <v>1.5196506550218341</v>
      </c>
    </row>
    <row r="47" spans="1:196" s="1" customFormat="1" ht="15" customHeight="1" x14ac:dyDescent="0.6">
      <c r="A47" s="16">
        <v>13</v>
      </c>
      <c r="B47" s="17" t="s">
        <v>523</v>
      </c>
      <c r="C47" s="18">
        <v>9105</v>
      </c>
      <c r="D47" s="17" t="s">
        <v>614</v>
      </c>
      <c r="E47" s="8">
        <v>3292</v>
      </c>
      <c r="F47" s="8">
        <v>3684</v>
      </c>
      <c r="G47" s="351">
        <f t="shared" si="62"/>
        <v>1.1190765492102066</v>
      </c>
      <c r="H47" s="8">
        <v>633</v>
      </c>
      <c r="I47" s="8">
        <v>790</v>
      </c>
      <c r="J47" s="351">
        <f t="shared" si="2"/>
        <v>1.2480252764612954</v>
      </c>
      <c r="K47" s="8">
        <v>0</v>
      </c>
      <c r="L47" s="8">
        <v>0</v>
      </c>
      <c r="M47" s="351" t="str">
        <f t="shared" si="3"/>
        <v>N/A</v>
      </c>
      <c r="N47" s="8">
        <v>0</v>
      </c>
      <c r="O47" s="8">
        <v>21</v>
      </c>
      <c r="P47" s="354" t="str">
        <f t="shared" si="4"/>
        <v>N/A</v>
      </c>
      <c r="Q47" s="8">
        <v>0</v>
      </c>
      <c r="R47" s="8">
        <v>0</v>
      </c>
      <c r="S47" s="354" t="str">
        <f t="shared" si="5"/>
        <v>N/A</v>
      </c>
      <c r="T47" s="8">
        <v>3925</v>
      </c>
      <c r="U47" s="8">
        <v>4495</v>
      </c>
      <c r="V47" s="351">
        <f t="shared" si="64"/>
        <v>1.1452229299363057</v>
      </c>
      <c r="W47" s="8">
        <v>3925</v>
      </c>
      <c r="X47" s="8">
        <v>4495</v>
      </c>
      <c r="Y47" s="351">
        <f t="shared" si="6"/>
        <v>1.1452229299363057</v>
      </c>
      <c r="Z47" s="8">
        <v>180</v>
      </c>
      <c r="AA47" s="8">
        <v>194</v>
      </c>
      <c r="AB47" s="351">
        <f t="shared" si="7"/>
        <v>1.0777777777777777</v>
      </c>
      <c r="AC47" s="8">
        <v>0</v>
      </c>
      <c r="AD47" s="8">
        <v>0</v>
      </c>
      <c r="AE47" s="354" t="str">
        <f t="shared" si="8"/>
        <v>N/A</v>
      </c>
      <c r="AF47" s="8">
        <v>43</v>
      </c>
      <c r="AG47" s="8">
        <v>32</v>
      </c>
      <c r="AH47" s="354">
        <f t="shared" si="9"/>
        <v>0.7441860465116279</v>
      </c>
      <c r="AI47" s="8">
        <v>223</v>
      </c>
      <c r="AJ47" s="8">
        <v>226</v>
      </c>
      <c r="AK47" s="351">
        <f t="shared" si="10"/>
        <v>1.0134529147982063</v>
      </c>
      <c r="AL47" s="8">
        <v>0</v>
      </c>
      <c r="AM47" s="8">
        <v>0</v>
      </c>
      <c r="AN47" s="351" t="str">
        <f t="shared" si="11"/>
        <v>N/A</v>
      </c>
      <c r="AO47" s="8">
        <v>15</v>
      </c>
      <c r="AP47" s="8">
        <v>19</v>
      </c>
      <c r="AQ47" s="354">
        <f t="shared" si="12"/>
        <v>1.2666666666666666</v>
      </c>
      <c r="AR47" s="8">
        <v>0</v>
      </c>
      <c r="AS47" s="8">
        <v>0</v>
      </c>
      <c r="AT47" s="354" t="str">
        <f t="shared" si="13"/>
        <v>N/A</v>
      </c>
      <c r="AU47" s="8">
        <v>15</v>
      </c>
      <c r="AV47" s="8">
        <v>19</v>
      </c>
      <c r="AW47" s="351">
        <f t="shared" si="14"/>
        <v>1.2666666666666666</v>
      </c>
      <c r="AX47" s="8">
        <v>1213</v>
      </c>
      <c r="AY47" s="8">
        <v>1209</v>
      </c>
      <c r="AZ47" s="351">
        <f t="shared" si="15"/>
        <v>0.9967023907666942</v>
      </c>
      <c r="BA47" s="8">
        <v>377</v>
      </c>
      <c r="BB47" s="8">
        <v>382</v>
      </c>
      <c r="BC47" s="351">
        <f t="shared" si="16"/>
        <v>1.0132625994694959</v>
      </c>
      <c r="BD47" s="8">
        <v>282</v>
      </c>
      <c r="BE47" s="8">
        <v>277</v>
      </c>
      <c r="BF47" s="354">
        <f t="shared" si="17"/>
        <v>0.98226950354609932</v>
      </c>
      <c r="BG47" s="8">
        <v>15</v>
      </c>
      <c r="BH47" s="8">
        <v>26</v>
      </c>
      <c r="BI47" s="354">
        <f t="shared" si="18"/>
        <v>1.7333333333333334</v>
      </c>
      <c r="BJ47" s="8">
        <v>4184</v>
      </c>
      <c r="BK47" s="8">
        <v>4945</v>
      </c>
      <c r="BL47" s="558">
        <f t="shared" si="65"/>
        <v>1.1818833652007648</v>
      </c>
      <c r="BM47" s="8">
        <v>6071</v>
      </c>
      <c r="BN47" s="8">
        <v>6839</v>
      </c>
      <c r="BO47" s="351">
        <f t="shared" si="19"/>
        <v>1.1265030472739253</v>
      </c>
      <c r="BP47" s="8">
        <v>0</v>
      </c>
      <c r="BQ47" s="8">
        <v>0</v>
      </c>
      <c r="BR47" s="351" t="str">
        <f t="shared" si="20"/>
        <v>N/A</v>
      </c>
      <c r="BS47" s="8">
        <v>6309</v>
      </c>
      <c r="BT47" s="8">
        <v>7084</v>
      </c>
      <c r="BU47" s="351">
        <f t="shared" si="21"/>
        <v>1.1228403867490886</v>
      </c>
      <c r="BV47" s="8">
        <v>10234</v>
      </c>
      <c r="BW47" s="8">
        <v>11579</v>
      </c>
      <c r="BX47" s="351">
        <f t="shared" si="22"/>
        <v>1.1314246628884113</v>
      </c>
      <c r="BY47" s="8">
        <v>8960</v>
      </c>
      <c r="BZ47" s="8">
        <v>6880</v>
      </c>
      <c r="CA47" s="357">
        <f t="shared" si="23"/>
        <v>0.7678571428571429</v>
      </c>
      <c r="CB47" s="8">
        <v>38225</v>
      </c>
      <c r="CC47" s="8">
        <v>49446</v>
      </c>
      <c r="CD47" s="357">
        <f t="shared" si="24"/>
        <v>1.2935513407455854</v>
      </c>
      <c r="CE47" s="8">
        <v>5120</v>
      </c>
      <c r="CF47" s="8">
        <v>5120</v>
      </c>
      <c r="CG47" s="357">
        <f t="shared" si="25"/>
        <v>1</v>
      </c>
      <c r="CH47" s="8">
        <v>475</v>
      </c>
      <c r="CI47" s="8">
        <v>467</v>
      </c>
      <c r="CJ47" s="351">
        <f t="shared" si="26"/>
        <v>0.98315789473684212</v>
      </c>
      <c r="CK47" s="8">
        <v>5595</v>
      </c>
      <c r="CL47" s="8">
        <v>5587</v>
      </c>
      <c r="CM47" s="357">
        <f t="shared" si="27"/>
        <v>0.99857015192135834</v>
      </c>
      <c r="CN47" s="8">
        <v>7638</v>
      </c>
      <c r="CO47" s="8">
        <v>9991</v>
      </c>
      <c r="CP47" s="357">
        <f t="shared" si="63"/>
        <v>1.3080649384655669</v>
      </c>
      <c r="CQ47" s="8">
        <v>900</v>
      </c>
      <c r="CR47" s="8">
        <v>1411</v>
      </c>
      <c r="CS47" s="357">
        <f t="shared" si="28"/>
        <v>1.5677777777777777</v>
      </c>
      <c r="CT47" s="8">
        <v>61318</v>
      </c>
      <c r="CU47" s="8">
        <v>73315</v>
      </c>
      <c r="CV47" s="357">
        <f t="shared" si="29"/>
        <v>1.1956521739130435</v>
      </c>
      <c r="CW47" s="8">
        <v>71552</v>
      </c>
      <c r="CX47" s="8">
        <v>84894</v>
      </c>
      <c r="CY47" s="357">
        <f t="shared" si="30"/>
        <v>1.186465787119857</v>
      </c>
      <c r="CZ47" s="8">
        <v>7935</v>
      </c>
      <c r="DA47" s="8">
        <v>10308</v>
      </c>
      <c r="DB47" s="354">
        <f t="shared" si="31"/>
        <v>1.2990548204158789</v>
      </c>
      <c r="DC47" s="8">
        <v>958</v>
      </c>
      <c r="DD47" s="8">
        <v>1469</v>
      </c>
      <c r="DE47" s="354">
        <f t="shared" si="32"/>
        <v>1.5334029227557411</v>
      </c>
      <c r="DF47" s="8">
        <v>15090</v>
      </c>
      <c r="DG47" s="8">
        <v>13172</v>
      </c>
      <c r="DH47" s="357">
        <f t="shared" si="33"/>
        <v>0.87289595758780647</v>
      </c>
      <c r="DI47" s="62">
        <v>0.99</v>
      </c>
      <c r="DJ47" s="93">
        <v>0.90659504625484899</v>
      </c>
      <c r="DK47" s="93">
        <f t="shared" si="34"/>
        <v>0.91575257197459492</v>
      </c>
      <c r="DL47" s="62">
        <v>0.95</v>
      </c>
      <c r="DM47" s="93">
        <v>0.98952879581151798</v>
      </c>
      <c r="DN47" s="93">
        <f t="shared" si="35"/>
        <v>1.0416092587489663</v>
      </c>
      <c r="DO47" s="62">
        <v>0.97</v>
      </c>
      <c r="DP47" s="93">
        <v>0.91106719367588895</v>
      </c>
      <c r="DQ47" s="93">
        <f t="shared" si="36"/>
        <v>0.93924452956277216</v>
      </c>
      <c r="DR47" s="62">
        <v>0.95</v>
      </c>
      <c r="DS47" s="93">
        <v>0.89176788124156503</v>
      </c>
      <c r="DT47" s="93">
        <f t="shared" si="37"/>
        <v>0.93870303288585799</v>
      </c>
      <c r="DU47" s="62">
        <v>0.95</v>
      </c>
      <c r="DV47" s="93">
        <v>0.97848101265822796</v>
      </c>
      <c r="DW47" s="93">
        <f t="shared" si="38"/>
        <v>1.0299800133244505</v>
      </c>
      <c r="DX47" s="62">
        <v>0.95</v>
      </c>
      <c r="DY47" s="93">
        <v>0.90700778642936597</v>
      </c>
      <c r="DZ47" s="93">
        <f t="shared" si="39"/>
        <v>0.9547450383467011</v>
      </c>
      <c r="EA47" s="62">
        <v>0.97</v>
      </c>
      <c r="EB47" s="93">
        <v>0.90131642163928105</v>
      </c>
      <c r="EC47" s="93">
        <f t="shared" si="40"/>
        <v>0.92919218725699082</v>
      </c>
      <c r="ED47" s="62">
        <v>0.95</v>
      </c>
      <c r="EE47" s="93">
        <v>0.98208191126279898</v>
      </c>
      <c r="EF47" s="93">
        <f t="shared" si="41"/>
        <v>1.0337704329082096</v>
      </c>
      <c r="EG47" s="62">
        <v>0.96</v>
      </c>
      <c r="EH47" s="93">
        <v>0.90949132049399795</v>
      </c>
      <c r="EI47" s="93">
        <f t="shared" si="42"/>
        <v>0.94738679218124788</v>
      </c>
      <c r="EJ47" s="62">
        <v>0.89</v>
      </c>
      <c r="EK47" s="93">
        <v>0.93747043953355602</v>
      </c>
      <c r="EL47" s="93">
        <f t="shared" si="43"/>
        <v>1.0533375725096135</v>
      </c>
      <c r="EM47" s="62">
        <v>0.24</v>
      </c>
      <c r="EN47" s="93">
        <v>0.28666666666666701</v>
      </c>
      <c r="EO47" s="93">
        <f t="shared" si="44"/>
        <v>1.194444444444446</v>
      </c>
      <c r="EP47" s="62">
        <v>0.56499999999999995</v>
      </c>
      <c r="EQ47" s="93">
        <v>0.830948646252472</v>
      </c>
      <c r="ER47" s="93">
        <f t="shared" si="45"/>
        <v>1.4707055685884463</v>
      </c>
      <c r="ES47" s="62">
        <v>0.92999999999999994</v>
      </c>
      <c r="ET47" s="93">
        <v>0.93222442207412004</v>
      </c>
      <c r="EU47" s="93">
        <f t="shared" si="46"/>
        <v>1.0023918516926023</v>
      </c>
      <c r="EV47" s="62">
        <v>0.59499999999999997</v>
      </c>
      <c r="EW47" s="93">
        <v>0.34854236258730598</v>
      </c>
      <c r="EX47" s="93">
        <f t="shared" si="47"/>
        <v>0.58578548334001002</v>
      </c>
      <c r="EY47" s="62">
        <v>0.76249999999999996</v>
      </c>
      <c r="EZ47" s="93">
        <v>0.8416613659387</v>
      </c>
      <c r="FA47" s="93">
        <f t="shared" si="48"/>
        <v>1.1038181848376394</v>
      </c>
      <c r="FB47" s="62">
        <v>0.97</v>
      </c>
      <c r="FC47" s="93">
        <v>0.81798715203426098</v>
      </c>
      <c r="FD47" s="93">
        <f t="shared" si="49"/>
        <v>0.84328572374666078</v>
      </c>
      <c r="FE47" s="62">
        <v>0.36</v>
      </c>
      <c r="FF47" s="93">
        <v>0.41152343749999998</v>
      </c>
      <c r="FG47" s="93">
        <f t="shared" si="50"/>
        <v>1.1431206597222221</v>
      </c>
      <c r="FH47" s="62">
        <v>0.66500000000000004</v>
      </c>
      <c r="FI47" s="93">
        <v>0.44549847861106101</v>
      </c>
      <c r="FJ47" s="93">
        <f t="shared" si="51"/>
        <v>0.66992252422715937</v>
      </c>
      <c r="FK47" s="54">
        <v>0.9</v>
      </c>
      <c r="FL47" s="93">
        <v>0.97002328288707795</v>
      </c>
      <c r="FM47" s="93">
        <f t="shared" si="52"/>
        <v>1.0778036476523087</v>
      </c>
      <c r="FN47" s="54">
        <v>0.61009999999999998</v>
      </c>
      <c r="FO47" s="93">
        <v>0.90265486725663702</v>
      </c>
      <c r="FP47" s="93">
        <f t="shared" si="53"/>
        <v>1.4795195332841125</v>
      </c>
      <c r="FQ47" s="63">
        <v>3173</v>
      </c>
      <c r="FR47" s="8">
        <v>2318</v>
      </c>
      <c r="FS47" s="54">
        <f t="shared" si="54"/>
        <v>0.73053892215568861</v>
      </c>
      <c r="FT47" s="63">
        <v>1481</v>
      </c>
      <c r="FU47" s="8">
        <v>718</v>
      </c>
      <c r="FV47" s="54">
        <f t="shared" si="55"/>
        <v>0.48480756245779877</v>
      </c>
      <c r="FW47" s="63">
        <v>4654</v>
      </c>
      <c r="FX47" s="8">
        <v>3036</v>
      </c>
      <c r="FY47" s="54">
        <f t="shared" si="56"/>
        <v>0.6523420713364847</v>
      </c>
      <c r="FZ47" s="63">
        <v>38474</v>
      </c>
      <c r="GA47" s="8">
        <v>59584</v>
      </c>
      <c r="GB47" s="54">
        <f t="shared" si="57"/>
        <v>1.5486822269584655</v>
      </c>
      <c r="GC47" s="63">
        <v>43128</v>
      </c>
      <c r="GD47" s="8">
        <v>62620</v>
      </c>
      <c r="GE47" s="54">
        <f t="shared" si="58"/>
        <v>1.4519569653125579</v>
      </c>
      <c r="GF47" s="63">
        <v>2060</v>
      </c>
      <c r="GG47" s="8">
        <v>1997</v>
      </c>
      <c r="GH47" s="299">
        <f t="shared" si="59"/>
        <v>0.96941747572815529</v>
      </c>
      <c r="GI47" s="8">
        <v>6658</v>
      </c>
      <c r="GJ47" s="8">
        <v>9250</v>
      </c>
      <c r="GK47" s="93">
        <f t="shared" si="60"/>
        <v>1.3893060979273055</v>
      </c>
      <c r="GL47" s="8">
        <v>549</v>
      </c>
      <c r="GM47" s="8">
        <v>1282</v>
      </c>
      <c r="GN47" s="93">
        <f t="shared" si="61"/>
        <v>2.3351548269581057</v>
      </c>
    </row>
    <row r="48" spans="1:196" s="1" customFormat="1" ht="15" customHeight="1" x14ac:dyDescent="0.6">
      <c r="A48" s="16">
        <v>13</v>
      </c>
      <c r="B48" s="17" t="s">
        <v>523</v>
      </c>
      <c r="C48" s="18">
        <v>9218</v>
      </c>
      <c r="D48" s="17" t="s">
        <v>615</v>
      </c>
      <c r="E48" s="8">
        <v>3019</v>
      </c>
      <c r="F48" s="8">
        <v>3102</v>
      </c>
      <c r="G48" s="351">
        <f t="shared" si="62"/>
        <v>1.0274925472010599</v>
      </c>
      <c r="H48" s="8">
        <v>965</v>
      </c>
      <c r="I48" s="8">
        <v>1123</v>
      </c>
      <c r="J48" s="351">
        <f t="shared" si="2"/>
        <v>1.1637305699481866</v>
      </c>
      <c r="K48" s="8">
        <v>0</v>
      </c>
      <c r="L48" s="8">
        <v>0</v>
      </c>
      <c r="M48" s="351" t="str">
        <f t="shared" si="3"/>
        <v>N/A</v>
      </c>
      <c r="N48" s="8">
        <v>0</v>
      </c>
      <c r="O48" s="8">
        <v>0</v>
      </c>
      <c r="P48" s="354" t="str">
        <f t="shared" si="4"/>
        <v>N/A</v>
      </c>
      <c r="Q48" s="8">
        <v>0</v>
      </c>
      <c r="R48" s="8">
        <v>0</v>
      </c>
      <c r="S48" s="354" t="str">
        <f t="shared" si="5"/>
        <v>N/A</v>
      </c>
      <c r="T48" s="8">
        <v>3984</v>
      </c>
      <c r="U48" s="8">
        <v>4225</v>
      </c>
      <c r="V48" s="351">
        <f t="shared" si="64"/>
        <v>1.0604919678714859</v>
      </c>
      <c r="W48" s="8">
        <v>3984</v>
      </c>
      <c r="X48" s="8">
        <v>4225</v>
      </c>
      <c r="Y48" s="351">
        <f t="shared" si="6"/>
        <v>1.0604919678714859</v>
      </c>
      <c r="Z48" s="8">
        <v>45</v>
      </c>
      <c r="AA48" s="8">
        <v>49</v>
      </c>
      <c r="AB48" s="351">
        <f t="shared" si="7"/>
        <v>1.0888888888888888</v>
      </c>
      <c r="AC48" s="8">
        <v>0</v>
      </c>
      <c r="AD48" s="8">
        <v>0</v>
      </c>
      <c r="AE48" s="354" t="str">
        <f t="shared" si="8"/>
        <v>N/A</v>
      </c>
      <c r="AF48" s="8">
        <v>0</v>
      </c>
      <c r="AG48" s="8">
        <v>0</v>
      </c>
      <c r="AH48" s="354" t="str">
        <f t="shared" si="9"/>
        <v>N/A</v>
      </c>
      <c r="AI48" s="8">
        <v>45</v>
      </c>
      <c r="AJ48" s="8">
        <v>49</v>
      </c>
      <c r="AK48" s="351">
        <f t="shared" si="10"/>
        <v>1.0888888888888888</v>
      </c>
      <c r="AL48" s="8">
        <v>0</v>
      </c>
      <c r="AM48" s="8">
        <v>0</v>
      </c>
      <c r="AN48" s="351" t="str">
        <f t="shared" si="11"/>
        <v>N/A</v>
      </c>
      <c r="AO48" s="8">
        <v>0</v>
      </c>
      <c r="AP48" s="8">
        <v>0</v>
      </c>
      <c r="AQ48" s="354" t="str">
        <f t="shared" si="12"/>
        <v>N/A</v>
      </c>
      <c r="AR48" s="8">
        <v>30</v>
      </c>
      <c r="AS48" s="8">
        <v>30</v>
      </c>
      <c r="AT48" s="354">
        <f t="shared" si="13"/>
        <v>1</v>
      </c>
      <c r="AU48" s="8">
        <v>30</v>
      </c>
      <c r="AV48" s="8">
        <v>30</v>
      </c>
      <c r="AW48" s="351">
        <f t="shared" si="14"/>
        <v>1</v>
      </c>
      <c r="AX48" s="8">
        <v>1422</v>
      </c>
      <c r="AY48" s="8">
        <v>1455</v>
      </c>
      <c r="AZ48" s="351">
        <f t="shared" si="15"/>
        <v>1.0232067510548524</v>
      </c>
      <c r="BA48" s="8">
        <v>94</v>
      </c>
      <c r="BB48" s="8">
        <v>116</v>
      </c>
      <c r="BC48" s="351">
        <f t="shared" si="16"/>
        <v>1.2340425531914894</v>
      </c>
      <c r="BD48" s="8">
        <v>195</v>
      </c>
      <c r="BE48" s="8">
        <v>91</v>
      </c>
      <c r="BF48" s="354">
        <f t="shared" si="17"/>
        <v>0.46666666666666667</v>
      </c>
      <c r="BG48" s="8">
        <v>15</v>
      </c>
      <c r="BH48" s="8">
        <v>17</v>
      </c>
      <c r="BI48" s="354">
        <f t="shared" si="18"/>
        <v>1.1333333333333333</v>
      </c>
      <c r="BJ48" s="8">
        <v>4414</v>
      </c>
      <c r="BK48" s="8">
        <v>4640</v>
      </c>
      <c r="BL48" s="558">
        <f t="shared" si="65"/>
        <v>1.0512007249660171</v>
      </c>
      <c r="BM48" s="8">
        <v>6140</v>
      </c>
      <c r="BN48" s="8">
        <v>6319</v>
      </c>
      <c r="BO48" s="351">
        <f t="shared" si="19"/>
        <v>1.0291530944625407</v>
      </c>
      <c r="BP48" s="8">
        <v>0</v>
      </c>
      <c r="BQ48" s="8">
        <v>0</v>
      </c>
      <c r="BR48" s="351" t="str">
        <f t="shared" si="20"/>
        <v>N/A</v>
      </c>
      <c r="BS48" s="8">
        <v>6215</v>
      </c>
      <c r="BT48" s="8">
        <v>6398</v>
      </c>
      <c r="BU48" s="351">
        <f t="shared" si="21"/>
        <v>1.029444891391794</v>
      </c>
      <c r="BV48" s="8">
        <v>10199</v>
      </c>
      <c r="BW48" s="8">
        <v>10623</v>
      </c>
      <c r="BX48" s="351">
        <f t="shared" si="22"/>
        <v>1.0415727032061968</v>
      </c>
      <c r="BY48" s="8">
        <v>16160</v>
      </c>
      <c r="BZ48" s="8">
        <v>13120</v>
      </c>
      <c r="CA48" s="357">
        <f t="shared" si="23"/>
        <v>0.81188118811881194</v>
      </c>
      <c r="CB48" s="8">
        <v>78120</v>
      </c>
      <c r="CC48" s="8">
        <v>79531</v>
      </c>
      <c r="CD48" s="357">
        <f t="shared" si="24"/>
        <v>1.0180619559651818</v>
      </c>
      <c r="CE48" s="8">
        <v>7680</v>
      </c>
      <c r="CF48" s="8">
        <v>7678</v>
      </c>
      <c r="CG48" s="357">
        <f t="shared" si="25"/>
        <v>0.99973958333333335</v>
      </c>
      <c r="CH48" s="8">
        <v>0</v>
      </c>
      <c r="CI48" s="8">
        <v>0</v>
      </c>
      <c r="CJ48" s="351" t="str">
        <f t="shared" si="26"/>
        <v>N/A</v>
      </c>
      <c r="CK48" s="8">
        <v>7680</v>
      </c>
      <c r="CL48" s="8">
        <v>7678</v>
      </c>
      <c r="CM48" s="357">
        <f t="shared" si="27"/>
        <v>0.99973958333333335</v>
      </c>
      <c r="CN48" s="8">
        <v>6715</v>
      </c>
      <c r="CO48" s="8">
        <v>11133</v>
      </c>
      <c r="CP48" s="357">
        <f t="shared" si="63"/>
        <v>1.6579300074460164</v>
      </c>
      <c r="CQ48" s="8">
        <v>3000</v>
      </c>
      <c r="CR48" s="8">
        <v>5457</v>
      </c>
      <c r="CS48" s="357">
        <f t="shared" si="28"/>
        <v>1.819</v>
      </c>
      <c r="CT48" s="8">
        <v>111675</v>
      </c>
      <c r="CU48" s="8">
        <v>116919</v>
      </c>
      <c r="CV48" s="357">
        <f t="shared" si="29"/>
        <v>1.0469576897246473</v>
      </c>
      <c r="CW48" s="8">
        <v>121874</v>
      </c>
      <c r="CX48" s="8">
        <v>127542</v>
      </c>
      <c r="CY48" s="357">
        <f t="shared" si="30"/>
        <v>1.0465070482629601</v>
      </c>
      <c r="CZ48" s="8">
        <v>6910</v>
      </c>
      <c r="DA48" s="8">
        <v>11224</v>
      </c>
      <c r="DB48" s="354">
        <f t="shared" si="31"/>
        <v>1.6243125904486251</v>
      </c>
      <c r="DC48" s="8">
        <v>3045</v>
      </c>
      <c r="DD48" s="8">
        <v>5504</v>
      </c>
      <c r="DE48" s="354">
        <f t="shared" si="32"/>
        <v>1.8075533661740559</v>
      </c>
      <c r="DF48" s="8">
        <v>24899</v>
      </c>
      <c r="DG48" s="8">
        <v>22037</v>
      </c>
      <c r="DH48" s="357">
        <f t="shared" si="33"/>
        <v>0.88505562472388455</v>
      </c>
      <c r="DI48" s="62">
        <v>0.87</v>
      </c>
      <c r="DJ48" s="93">
        <v>0.83285577841451797</v>
      </c>
      <c r="DK48" s="93">
        <f t="shared" si="34"/>
        <v>0.95730549243048046</v>
      </c>
      <c r="DL48" s="62">
        <v>0.64</v>
      </c>
      <c r="DM48" s="93">
        <v>0.96551724137931005</v>
      </c>
      <c r="DN48" s="93">
        <f t="shared" si="35"/>
        <v>1.5086206896551719</v>
      </c>
      <c r="DO48" s="62">
        <v>0.755</v>
      </c>
      <c r="DP48" s="93">
        <v>0.83526101906845895</v>
      </c>
      <c r="DQ48" s="93">
        <f t="shared" si="36"/>
        <v>1.1063059855211377</v>
      </c>
      <c r="DR48" s="62">
        <v>0.8</v>
      </c>
      <c r="DS48" s="93">
        <v>0.82978723404255295</v>
      </c>
      <c r="DT48" s="93">
        <f t="shared" si="37"/>
        <v>1.0372340425531912</v>
      </c>
      <c r="DU48" s="62">
        <v>0.92</v>
      </c>
      <c r="DV48" s="93">
        <v>0.77114870881567199</v>
      </c>
      <c r="DW48" s="93">
        <f t="shared" si="38"/>
        <v>0.83820511827790434</v>
      </c>
      <c r="DX48" s="62">
        <v>0.8600000000000001</v>
      </c>
      <c r="DY48" s="93">
        <v>0.81420118343195302</v>
      </c>
      <c r="DZ48" s="93">
        <f t="shared" si="39"/>
        <v>0.9467455621301778</v>
      </c>
      <c r="EA48" s="62">
        <v>0.83499999999999996</v>
      </c>
      <c r="EB48" s="93">
        <v>0.83184143222506401</v>
      </c>
      <c r="EC48" s="93">
        <f t="shared" si="40"/>
        <v>0.99621728410187316</v>
      </c>
      <c r="ED48" s="62">
        <v>0.78</v>
      </c>
      <c r="EE48" s="93">
        <v>0.78934624697336597</v>
      </c>
      <c r="EF48" s="93">
        <f t="shared" si="41"/>
        <v>1.0119823679145716</v>
      </c>
      <c r="EG48" s="62">
        <v>0.8075</v>
      </c>
      <c r="EH48" s="93">
        <v>0.82688506071731105</v>
      </c>
      <c r="EI48" s="93">
        <f t="shared" si="42"/>
        <v>1.0240062671421808</v>
      </c>
      <c r="EJ48" s="62">
        <v>0.82</v>
      </c>
      <c r="EK48" s="93">
        <v>0.77684376983177394</v>
      </c>
      <c r="EL48" s="93">
        <f t="shared" si="43"/>
        <v>0.94737045101435857</v>
      </c>
      <c r="EM48" s="62">
        <v>0.21</v>
      </c>
      <c r="EN48" s="93">
        <v>0.20050004808154601</v>
      </c>
      <c r="EO48" s="93">
        <f t="shared" si="44"/>
        <v>0.95476213372164764</v>
      </c>
      <c r="EP48" s="62">
        <v>0.51500000000000001</v>
      </c>
      <c r="EQ48" s="93">
        <v>0.67432153884313095</v>
      </c>
      <c r="ER48" s="93">
        <f t="shared" si="45"/>
        <v>1.3093622113458854</v>
      </c>
      <c r="ES48" s="62">
        <v>0.8274999999999999</v>
      </c>
      <c r="ET48" s="93">
        <v>0.78173546277427597</v>
      </c>
      <c r="EU48" s="93">
        <f t="shared" si="46"/>
        <v>0.94469542329217648</v>
      </c>
      <c r="EV48" s="62">
        <v>0.495</v>
      </c>
      <c r="EW48" s="93">
        <v>0.233607115306076</v>
      </c>
      <c r="EX48" s="93">
        <f t="shared" si="47"/>
        <v>0.47193356627490102</v>
      </c>
      <c r="EY48" s="62">
        <v>0.66124999999999989</v>
      </c>
      <c r="EZ48" s="93">
        <v>0.68702858666164901</v>
      </c>
      <c r="FA48" s="93">
        <f t="shared" si="48"/>
        <v>1.0389846301121348</v>
      </c>
      <c r="FB48" s="62" t="s">
        <v>526</v>
      </c>
      <c r="FC48" s="93">
        <v>0</v>
      </c>
      <c r="FD48" s="93" t="str">
        <f t="shared" si="49"/>
        <v>N/A</v>
      </c>
      <c r="FE48" s="62">
        <v>0.24</v>
      </c>
      <c r="FF48" s="93">
        <v>0.232612659546757</v>
      </c>
      <c r="FG48" s="93">
        <f t="shared" si="50"/>
        <v>0.96921941477815421</v>
      </c>
      <c r="FH48" s="62">
        <v>0.24</v>
      </c>
      <c r="FI48" s="93">
        <v>0.232612659546757</v>
      </c>
      <c r="FJ48" s="93">
        <f t="shared" si="51"/>
        <v>0.96921941477815421</v>
      </c>
      <c r="FK48" s="54">
        <v>0.7905505451608561</v>
      </c>
      <c r="FL48" s="93">
        <v>0.84871703492516004</v>
      </c>
      <c r="FM48" s="93">
        <f t="shared" si="52"/>
        <v>1.0735771926543527</v>
      </c>
      <c r="FN48" s="54">
        <v>0.61009999999999998</v>
      </c>
      <c r="FO48" s="93">
        <v>0.69367732558139505</v>
      </c>
      <c r="FP48" s="93">
        <f t="shared" si="53"/>
        <v>1.1369895518462467</v>
      </c>
      <c r="FQ48" s="63">
        <v>2780</v>
      </c>
      <c r="FR48" s="8">
        <v>1633</v>
      </c>
      <c r="FS48" s="54">
        <f t="shared" si="54"/>
        <v>0.58741007194244599</v>
      </c>
      <c r="FT48" s="63">
        <v>772</v>
      </c>
      <c r="FU48" s="8">
        <v>544</v>
      </c>
      <c r="FV48" s="54">
        <f t="shared" si="55"/>
        <v>0.70466321243523311</v>
      </c>
      <c r="FW48" s="63">
        <v>3552</v>
      </c>
      <c r="FX48" s="8">
        <v>2177</v>
      </c>
      <c r="FY48" s="54">
        <f t="shared" si="56"/>
        <v>0.61289414414414412</v>
      </c>
      <c r="FZ48" s="63">
        <v>69295</v>
      </c>
      <c r="GA48" s="8">
        <v>74042</v>
      </c>
      <c r="GB48" s="54">
        <f t="shared" si="57"/>
        <v>1.0685042210837723</v>
      </c>
      <c r="GC48" s="63">
        <v>72847</v>
      </c>
      <c r="GD48" s="8">
        <v>76219</v>
      </c>
      <c r="GE48" s="54">
        <f t="shared" si="58"/>
        <v>1.0462887970678272</v>
      </c>
      <c r="GF48" s="63">
        <v>1876</v>
      </c>
      <c r="GG48" s="8">
        <v>1282</v>
      </c>
      <c r="GH48" s="299">
        <f t="shared" si="59"/>
        <v>0.68336886993603407</v>
      </c>
      <c r="GI48" s="8">
        <v>4578</v>
      </c>
      <c r="GJ48" s="8">
        <v>9081</v>
      </c>
      <c r="GK48" s="93">
        <f t="shared" si="60"/>
        <v>1.9836173001310615</v>
      </c>
      <c r="GL48" s="8">
        <v>1830</v>
      </c>
      <c r="GM48" s="8">
        <v>3314</v>
      </c>
      <c r="GN48" s="93">
        <f t="shared" si="61"/>
        <v>1.8109289617486339</v>
      </c>
    </row>
    <row r="49" spans="1:196" s="1" customFormat="1" ht="15" customHeight="1" x14ac:dyDescent="0.6">
      <c r="A49" s="16">
        <v>13</v>
      </c>
      <c r="B49" s="17" t="s">
        <v>523</v>
      </c>
      <c r="C49" s="18">
        <v>9304</v>
      </c>
      <c r="D49" s="17" t="s">
        <v>597</v>
      </c>
      <c r="E49" s="8">
        <v>4031</v>
      </c>
      <c r="F49" s="8">
        <v>4272</v>
      </c>
      <c r="G49" s="351">
        <f t="shared" si="62"/>
        <v>1.059786653435872</v>
      </c>
      <c r="H49" s="8">
        <v>1929</v>
      </c>
      <c r="I49" s="8">
        <v>1961</v>
      </c>
      <c r="J49" s="351">
        <f t="shared" si="2"/>
        <v>1.0165889061689994</v>
      </c>
      <c r="K49" s="8">
        <v>250</v>
      </c>
      <c r="L49" s="8">
        <v>264</v>
      </c>
      <c r="M49" s="351">
        <f t="shared" si="3"/>
        <v>1.056</v>
      </c>
      <c r="N49" s="8">
        <v>0</v>
      </c>
      <c r="O49" s="8">
        <v>0</v>
      </c>
      <c r="P49" s="354" t="str">
        <f t="shared" si="4"/>
        <v>N/A</v>
      </c>
      <c r="Q49" s="8">
        <v>0</v>
      </c>
      <c r="R49" s="8">
        <v>0</v>
      </c>
      <c r="S49" s="354" t="str">
        <f t="shared" si="5"/>
        <v>N/A</v>
      </c>
      <c r="T49" s="8">
        <v>6210</v>
      </c>
      <c r="U49" s="8">
        <v>6497</v>
      </c>
      <c r="V49" s="351">
        <f t="shared" si="64"/>
        <v>1.0462157809983896</v>
      </c>
      <c r="W49" s="8">
        <v>6210</v>
      </c>
      <c r="X49" s="8">
        <v>6497</v>
      </c>
      <c r="Y49" s="351">
        <f t="shared" si="6"/>
        <v>1.0462157809983896</v>
      </c>
      <c r="Z49" s="8">
        <v>129</v>
      </c>
      <c r="AA49" s="8">
        <v>128</v>
      </c>
      <c r="AB49" s="351">
        <f t="shared" si="7"/>
        <v>0.99224806201550386</v>
      </c>
      <c r="AC49" s="8">
        <v>0</v>
      </c>
      <c r="AD49" s="8">
        <v>0</v>
      </c>
      <c r="AE49" s="354" t="str">
        <f t="shared" si="8"/>
        <v>N/A</v>
      </c>
      <c r="AF49" s="8">
        <v>15</v>
      </c>
      <c r="AG49" s="8">
        <v>16</v>
      </c>
      <c r="AH49" s="354">
        <f t="shared" si="9"/>
        <v>1.0666666666666667</v>
      </c>
      <c r="AI49" s="8">
        <v>144</v>
      </c>
      <c r="AJ49" s="8">
        <v>144</v>
      </c>
      <c r="AK49" s="351">
        <f t="shared" si="10"/>
        <v>1</v>
      </c>
      <c r="AL49" s="8">
        <v>45</v>
      </c>
      <c r="AM49" s="8">
        <v>46</v>
      </c>
      <c r="AN49" s="351">
        <f t="shared" si="11"/>
        <v>1.0222222222222221</v>
      </c>
      <c r="AO49" s="8">
        <v>15</v>
      </c>
      <c r="AP49" s="8">
        <v>15</v>
      </c>
      <c r="AQ49" s="354">
        <f t="shared" si="12"/>
        <v>1</v>
      </c>
      <c r="AR49" s="8">
        <v>15</v>
      </c>
      <c r="AS49" s="8">
        <v>15</v>
      </c>
      <c r="AT49" s="354">
        <f t="shared" si="13"/>
        <v>1</v>
      </c>
      <c r="AU49" s="8">
        <v>75</v>
      </c>
      <c r="AV49" s="8">
        <v>76</v>
      </c>
      <c r="AW49" s="351">
        <f t="shared" si="14"/>
        <v>1.0133333333333334</v>
      </c>
      <c r="AX49" s="8">
        <v>3419</v>
      </c>
      <c r="AY49" s="8">
        <v>3474</v>
      </c>
      <c r="AZ49" s="351">
        <f t="shared" si="15"/>
        <v>1.0160865750219363</v>
      </c>
      <c r="BA49" s="8">
        <v>485</v>
      </c>
      <c r="BB49" s="8">
        <v>498</v>
      </c>
      <c r="BC49" s="351">
        <f t="shared" si="16"/>
        <v>1.0268041237113401</v>
      </c>
      <c r="BD49" s="8">
        <v>211</v>
      </c>
      <c r="BE49" s="8">
        <v>224</v>
      </c>
      <c r="BF49" s="354">
        <f t="shared" si="17"/>
        <v>1.061611374407583</v>
      </c>
      <c r="BG49" s="8">
        <v>15</v>
      </c>
      <c r="BH49" s="8">
        <v>16</v>
      </c>
      <c r="BI49" s="354">
        <f t="shared" si="18"/>
        <v>1.0666666666666667</v>
      </c>
      <c r="BJ49" s="8">
        <v>4792</v>
      </c>
      <c r="BK49" s="8">
        <v>4814</v>
      </c>
      <c r="BL49" s="558">
        <f t="shared" si="65"/>
        <v>1.0045909849749584</v>
      </c>
      <c r="BM49" s="8">
        <v>8922</v>
      </c>
      <c r="BN49" s="8">
        <v>9026</v>
      </c>
      <c r="BO49" s="351">
        <f t="shared" si="19"/>
        <v>1.0116565792423224</v>
      </c>
      <c r="BP49" s="8">
        <v>50</v>
      </c>
      <c r="BQ49" s="8">
        <v>51</v>
      </c>
      <c r="BR49" s="351">
        <f t="shared" si="20"/>
        <v>1.02</v>
      </c>
      <c r="BS49" s="8">
        <v>9191</v>
      </c>
      <c r="BT49" s="8">
        <v>9297</v>
      </c>
      <c r="BU49" s="351">
        <f t="shared" si="21"/>
        <v>1.0115330214340115</v>
      </c>
      <c r="BV49" s="8">
        <v>15401</v>
      </c>
      <c r="BW49" s="8">
        <v>15794</v>
      </c>
      <c r="BX49" s="351">
        <f t="shared" si="22"/>
        <v>1.0255178235179534</v>
      </c>
      <c r="BY49" s="8">
        <v>74080</v>
      </c>
      <c r="BZ49" s="8">
        <v>58480</v>
      </c>
      <c r="CA49" s="357">
        <f t="shared" si="23"/>
        <v>0.78941684665226786</v>
      </c>
      <c r="CB49" s="8">
        <v>71310</v>
      </c>
      <c r="CC49" s="8">
        <v>71736</v>
      </c>
      <c r="CD49" s="357">
        <f t="shared" si="24"/>
        <v>1.0059739167017248</v>
      </c>
      <c r="CE49" s="8">
        <v>12800</v>
      </c>
      <c r="CF49" s="8">
        <v>11519</v>
      </c>
      <c r="CG49" s="357">
        <f t="shared" si="25"/>
        <v>0.89992187499999998</v>
      </c>
      <c r="CH49" s="8">
        <v>2160</v>
      </c>
      <c r="CI49" s="8">
        <v>3040</v>
      </c>
      <c r="CJ49" s="351">
        <f t="shared" si="26"/>
        <v>1.4074074074074074</v>
      </c>
      <c r="CK49" s="8">
        <v>14960</v>
      </c>
      <c r="CL49" s="8">
        <v>14559</v>
      </c>
      <c r="CM49" s="357">
        <f t="shared" si="27"/>
        <v>0.97319518716577535</v>
      </c>
      <c r="CN49" s="8">
        <v>2295</v>
      </c>
      <c r="CO49" s="8">
        <v>2427</v>
      </c>
      <c r="CP49" s="357">
        <f t="shared" si="63"/>
        <v>1.0575163398692811</v>
      </c>
      <c r="CQ49" s="8">
        <v>4169</v>
      </c>
      <c r="CR49" s="8">
        <v>6331</v>
      </c>
      <c r="CS49" s="357">
        <f t="shared" si="28"/>
        <v>1.5185895898296953</v>
      </c>
      <c r="CT49" s="8">
        <v>166814</v>
      </c>
      <c r="CU49" s="8">
        <v>153533</v>
      </c>
      <c r="CV49" s="357">
        <f t="shared" si="29"/>
        <v>0.92038438020789626</v>
      </c>
      <c r="CW49" s="8">
        <v>182215</v>
      </c>
      <c r="CX49" s="8">
        <v>169327</v>
      </c>
      <c r="CY49" s="357">
        <f t="shared" si="30"/>
        <v>0.9292703674230991</v>
      </c>
      <c r="CZ49" s="8">
        <v>2521</v>
      </c>
      <c r="DA49" s="8">
        <v>2666</v>
      </c>
      <c r="DB49" s="354">
        <f t="shared" si="31"/>
        <v>1.057516858389528</v>
      </c>
      <c r="DC49" s="8">
        <v>4214</v>
      </c>
      <c r="DD49" s="8">
        <v>6378</v>
      </c>
      <c r="DE49" s="354">
        <f t="shared" si="32"/>
        <v>1.5135263407688657</v>
      </c>
      <c r="DF49" s="8">
        <v>89294</v>
      </c>
      <c r="DG49" s="8">
        <v>72458</v>
      </c>
      <c r="DH49" s="357">
        <f t="shared" si="33"/>
        <v>0.81145429704123462</v>
      </c>
      <c r="DI49" s="62">
        <v>0.82</v>
      </c>
      <c r="DJ49" s="93">
        <v>0.87748607796340505</v>
      </c>
      <c r="DK49" s="93">
        <f t="shared" si="34"/>
        <v>1.0701049731261039</v>
      </c>
      <c r="DL49" s="62">
        <v>0.67</v>
      </c>
      <c r="DM49" s="93">
        <v>0.85943775100401598</v>
      </c>
      <c r="DN49" s="93">
        <f t="shared" si="35"/>
        <v>1.2827429119462925</v>
      </c>
      <c r="DO49" s="62">
        <v>0.745</v>
      </c>
      <c r="DP49" s="93">
        <v>0.87651930730343097</v>
      </c>
      <c r="DQ49" s="93">
        <f t="shared" si="36"/>
        <v>1.1765359829576254</v>
      </c>
      <c r="DR49" s="62">
        <v>0.87</v>
      </c>
      <c r="DS49" s="93">
        <v>0.91181657848324504</v>
      </c>
      <c r="DT49" s="93">
        <f t="shared" si="37"/>
        <v>1.0480650327393621</v>
      </c>
      <c r="DU49" s="62">
        <v>0.79</v>
      </c>
      <c r="DV49" s="93">
        <v>0.81693013768485501</v>
      </c>
      <c r="DW49" s="93">
        <f t="shared" si="38"/>
        <v>1.0340887818795632</v>
      </c>
      <c r="DX49" s="62">
        <v>0.83000000000000007</v>
      </c>
      <c r="DY49" s="93">
        <v>0.88317685085424003</v>
      </c>
      <c r="DZ49" s="93">
        <f t="shared" si="39"/>
        <v>1.0640684950051085</v>
      </c>
      <c r="EA49" s="62">
        <v>0.84499999999999997</v>
      </c>
      <c r="EB49" s="93">
        <v>0.88916385451818503</v>
      </c>
      <c r="EC49" s="93">
        <f t="shared" si="40"/>
        <v>1.0522649165895681</v>
      </c>
      <c r="ED49" s="62">
        <v>0.73</v>
      </c>
      <c r="EE49" s="93">
        <v>0.82553883692558006</v>
      </c>
      <c r="EF49" s="93">
        <f t="shared" si="41"/>
        <v>1.130875119076137</v>
      </c>
      <c r="EG49" s="62">
        <v>0.78749999999999998</v>
      </c>
      <c r="EH49" s="93">
        <v>0.87925794605546403</v>
      </c>
      <c r="EI49" s="93">
        <f t="shared" si="42"/>
        <v>1.1165180267370973</v>
      </c>
      <c r="EJ49" s="62">
        <v>0.87</v>
      </c>
      <c r="EK49" s="93">
        <v>0.84576340172863795</v>
      </c>
      <c r="EL49" s="93">
        <f t="shared" si="43"/>
        <v>0.97214184106739998</v>
      </c>
      <c r="EM49" s="62">
        <v>0.28999999999999998</v>
      </c>
      <c r="EN49" s="93">
        <v>0.25313218760268003</v>
      </c>
      <c r="EO49" s="93">
        <f t="shared" si="44"/>
        <v>0.87286961242303462</v>
      </c>
      <c r="EP49" s="62">
        <v>0.57999999999999996</v>
      </c>
      <c r="EQ49" s="93">
        <v>0.57557007288335404</v>
      </c>
      <c r="ER49" s="93">
        <f t="shared" si="45"/>
        <v>0.99236219462647257</v>
      </c>
      <c r="ES49" s="62">
        <v>0.85749999999999993</v>
      </c>
      <c r="ET49" s="93">
        <v>0.85173791409016297</v>
      </c>
      <c r="EU49" s="93">
        <f t="shared" si="46"/>
        <v>0.99328036628590444</v>
      </c>
      <c r="EV49" s="62">
        <v>0.51</v>
      </c>
      <c r="EW49" s="93">
        <v>0.27255789560848998</v>
      </c>
      <c r="EX49" s="93">
        <f t="shared" si="47"/>
        <v>0.53442724629115679</v>
      </c>
      <c r="EY49" s="62">
        <v>0.68374999999999997</v>
      </c>
      <c r="EZ49" s="93">
        <v>0.60389660243198096</v>
      </c>
      <c r="FA49" s="93">
        <f t="shared" si="48"/>
        <v>0.88321258125335422</v>
      </c>
      <c r="FB49" s="62">
        <v>0.74</v>
      </c>
      <c r="FC49" s="93">
        <v>0.65953947368420995</v>
      </c>
      <c r="FD49" s="93">
        <f t="shared" si="49"/>
        <v>0.89126955903271621</v>
      </c>
      <c r="FE49" s="62">
        <v>0.31</v>
      </c>
      <c r="FF49" s="93">
        <v>0.34768643111381198</v>
      </c>
      <c r="FG49" s="93">
        <f t="shared" si="50"/>
        <v>1.1215691326252</v>
      </c>
      <c r="FH49" s="62">
        <v>0.52500000000000002</v>
      </c>
      <c r="FI49" s="93">
        <v>0.41280307713441799</v>
      </c>
      <c r="FJ49" s="93">
        <f t="shared" si="51"/>
        <v>0.78629157549412954</v>
      </c>
      <c r="FK49" s="54">
        <v>0.9</v>
      </c>
      <c r="FL49" s="93">
        <v>0.88634658664666199</v>
      </c>
      <c r="FM49" s="93">
        <f t="shared" si="52"/>
        <v>0.98482954071851325</v>
      </c>
      <c r="FN49" s="54">
        <v>0.61009999999999998</v>
      </c>
      <c r="FO49" s="93">
        <v>0.87158984007525897</v>
      </c>
      <c r="FP49" s="93">
        <f t="shared" si="53"/>
        <v>1.4286016064174054</v>
      </c>
      <c r="FQ49" s="63">
        <v>3523</v>
      </c>
      <c r="FR49" s="8">
        <v>3021</v>
      </c>
      <c r="FS49" s="54">
        <f t="shared" si="54"/>
        <v>0.85750780584728925</v>
      </c>
      <c r="FT49" s="63">
        <v>2140</v>
      </c>
      <c r="FU49" s="8">
        <v>1122</v>
      </c>
      <c r="FV49" s="54">
        <f t="shared" si="55"/>
        <v>0.52429906542056071</v>
      </c>
      <c r="FW49" s="63">
        <v>5663</v>
      </c>
      <c r="FX49" s="8">
        <v>4143</v>
      </c>
      <c r="FY49" s="54">
        <f t="shared" si="56"/>
        <v>0.73159102948966981</v>
      </c>
      <c r="FZ49" s="63">
        <v>89089</v>
      </c>
      <c r="GA49" s="8">
        <v>88674</v>
      </c>
      <c r="GB49" s="54">
        <f t="shared" si="57"/>
        <v>0.99534173691477057</v>
      </c>
      <c r="GC49" s="63">
        <v>94752</v>
      </c>
      <c r="GD49" s="8">
        <v>92817</v>
      </c>
      <c r="GE49" s="54">
        <f t="shared" si="58"/>
        <v>0.97957826747720367</v>
      </c>
      <c r="GF49" s="63">
        <v>1778</v>
      </c>
      <c r="GG49" s="8">
        <v>1648</v>
      </c>
      <c r="GH49" s="299">
        <f t="shared" si="59"/>
        <v>0.92688413948256465</v>
      </c>
      <c r="GI49" s="8">
        <v>1989</v>
      </c>
      <c r="GJ49" s="8">
        <v>2664</v>
      </c>
      <c r="GK49" s="93">
        <f t="shared" si="60"/>
        <v>1.339366515837104</v>
      </c>
      <c r="GL49" s="8">
        <v>2379</v>
      </c>
      <c r="GM49" s="8">
        <v>5548</v>
      </c>
      <c r="GN49" s="93">
        <f t="shared" si="61"/>
        <v>2.3320722992854139</v>
      </c>
    </row>
    <row r="50" spans="1:196" s="1" customFormat="1" ht="15" customHeight="1" x14ac:dyDescent="0.6">
      <c r="A50" s="16">
        <v>15</v>
      </c>
      <c r="B50" s="17" t="s">
        <v>524</v>
      </c>
      <c r="C50" s="18">
        <v>9110</v>
      </c>
      <c r="D50" s="17" t="s">
        <v>616</v>
      </c>
      <c r="E50" s="8">
        <v>822</v>
      </c>
      <c r="F50" s="8">
        <v>764</v>
      </c>
      <c r="G50" s="351">
        <f t="shared" si="62"/>
        <v>0.92944038929440387</v>
      </c>
      <c r="H50" s="8">
        <v>455</v>
      </c>
      <c r="I50" s="8">
        <v>731</v>
      </c>
      <c r="J50" s="351">
        <f t="shared" si="2"/>
        <v>1.6065934065934067</v>
      </c>
      <c r="K50" s="8">
        <v>137</v>
      </c>
      <c r="L50" s="8">
        <v>119</v>
      </c>
      <c r="M50" s="351">
        <f t="shared" si="3"/>
        <v>0.86861313868613144</v>
      </c>
      <c r="N50" s="8">
        <v>46</v>
      </c>
      <c r="O50" s="8">
        <v>44</v>
      </c>
      <c r="P50" s="354">
        <f t="shared" si="4"/>
        <v>0.95652173913043481</v>
      </c>
      <c r="Q50" s="8">
        <v>0</v>
      </c>
      <c r="R50" s="8">
        <v>0</v>
      </c>
      <c r="S50" s="354" t="str">
        <f t="shared" si="5"/>
        <v>N/A</v>
      </c>
      <c r="T50" s="8">
        <v>1460</v>
      </c>
      <c r="U50" s="8">
        <v>1658</v>
      </c>
      <c r="V50" s="351">
        <f t="shared" si="64"/>
        <v>1.1356164383561644</v>
      </c>
      <c r="W50" s="8">
        <v>1460</v>
      </c>
      <c r="X50" s="8">
        <v>1658</v>
      </c>
      <c r="Y50" s="351">
        <f t="shared" si="6"/>
        <v>1.1356164383561644</v>
      </c>
      <c r="Z50" s="8">
        <v>191</v>
      </c>
      <c r="AA50" s="8">
        <v>191</v>
      </c>
      <c r="AB50" s="351">
        <f t="shared" si="7"/>
        <v>1</v>
      </c>
      <c r="AC50" s="8">
        <v>58</v>
      </c>
      <c r="AD50" s="8">
        <v>60</v>
      </c>
      <c r="AE50" s="354">
        <f t="shared" si="8"/>
        <v>1.0344827586206897</v>
      </c>
      <c r="AF50" s="8">
        <v>0</v>
      </c>
      <c r="AG50" s="8">
        <v>0</v>
      </c>
      <c r="AH50" s="354" t="str">
        <f t="shared" si="9"/>
        <v>N/A</v>
      </c>
      <c r="AI50" s="8">
        <v>249</v>
      </c>
      <c r="AJ50" s="8">
        <v>251</v>
      </c>
      <c r="AK50" s="351">
        <f t="shared" si="10"/>
        <v>1.0080321285140563</v>
      </c>
      <c r="AL50" s="8">
        <v>0</v>
      </c>
      <c r="AM50" s="8">
        <v>0</v>
      </c>
      <c r="AN50" s="351" t="str">
        <f t="shared" si="11"/>
        <v>N/A</v>
      </c>
      <c r="AO50" s="8">
        <v>15</v>
      </c>
      <c r="AP50" s="8">
        <v>27</v>
      </c>
      <c r="AQ50" s="354">
        <f t="shared" si="12"/>
        <v>1.8</v>
      </c>
      <c r="AR50" s="8">
        <v>0</v>
      </c>
      <c r="AS50" s="8">
        <v>0</v>
      </c>
      <c r="AT50" s="354" t="str">
        <f t="shared" si="13"/>
        <v>N/A</v>
      </c>
      <c r="AU50" s="8">
        <v>15</v>
      </c>
      <c r="AV50" s="8">
        <v>27</v>
      </c>
      <c r="AW50" s="351">
        <f t="shared" si="14"/>
        <v>1.8</v>
      </c>
      <c r="AX50" s="8">
        <v>1274</v>
      </c>
      <c r="AY50" s="8">
        <v>1177</v>
      </c>
      <c r="AZ50" s="351">
        <f t="shared" si="15"/>
        <v>0.92386185243328101</v>
      </c>
      <c r="BA50" s="8">
        <v>334</v>
      </c>
      <c r="BB50" s="8">
        <v>378</v>
      </c>
      <c r="BC50" s="351">
        <f t="shared" si="16"/>
        <v>1.1317365269461077</v>
      </c>
      <c r="BD50" s="8">
        <v>393</v>
      </c>
      <c r="BE50" s="8">
        <v>399</v>
      </c>
      <c r="BF50" s="354">
        <f t="shared" si="17"/>
        <v>1.0152671755725191</v>
      </c>
      <c r="BG50" s="8">
        <v>0</v>
      </c>
      <c r="BH50" s="8">
        <v>0</v>
      </c>
      <c r="BI50" s="354" t="str">
        <f t="shared" si="18"/>
        <v>N/A</v>
      </c>
      <c r="BJ50" s="8">
        <v>3647</v>
      </c>
      <c r="BK50" s="8">
        <v>3543</v>
      </c>
      <c r="BL50" s="558">
        <f t="shared" si="65"/>
        <v>0.97148341102275848</v>
      </c>
      <c r="BM50" s="8">
        <v>5648</v>
      </c>
      <c r="BN50" s="8">
        <v>5497</v>
      </c>
      <c r="BO50" s="351">
        <f t="shared" si="19"/>
        <v>0.97326487252124649</v>
      </c>
      <c r="BP50" s="8">
        <v>0</v>
      </c>
      <c r="BQ50" s="8">
        <v>0</v>
      </c>
      <c r="BR50" s="351" t="str">
        <f t="shared" si="20"/>
        <v>N/A</v>
      </c>
      <c r="BS50" s="8">
        <v>5912</v>
      </c>
      <c r="BT50" s="8">
        <v>5775</v>
      </c>
      <c r="BU50" s="351">
        <f t="shared" si="21"/>
        <v>0.97682679296346409</v>
      </c>
      <c r="BV50" s="8">
        <v>7372</v>
      </c>
      <c r="BW50" s="8">
        <v>7433</v>
      </c>
      <c r="BX50" s="351">
        <f t="shared" si="22"/>
        <v>1.0082745523602821</v>
      </c>
      <c r="BY50" s="8">
        <v>18960</v>
      </c>
      <c r="BZ50" s="8">
        <v>14640</v>
      </c>
      <c r="CA50" s="357">
        <f t="shared" si="23"/>
        <v>0.77215189873417722</v>
      </c>
      <c r="CB50" s="8">
        <v>12625</v>
      </c>
      <c r="CC50" s="8">
        <v>10437</v>
      </c>
      <c r="CD50" s="357">
        <f t="shared" si="24"/>
        <v>0.82669306930693065</v>
      </c>
      <c r="CE50" s="8">
        <v>2560</v>
      </c>
      <c r="CF50" s="8">
        <v>2560</v>
      </c>
      <c r="CG50" s="357">
        <f t="shared" si="25"/>
        <v>1</v>
      </c>
      <c r="CH50" s="8">
        <v>100</v>
      </c>
      <c r="CI50" s="8">
        <v>108</v>
      </c>
      <c r="CJ50" s="351">
        <f t="shared" si="26"/>
        <v>1.08</v>
      </c>
      <c r="CK50" s="8">
        <v>2660</v>
      </c>
      <c r="CL50" s="8">
        <v>2668</v>
      </c>
      <c r="CM50" s="357">
        <f t="shared" si="27"/>
        <v>1.0030075187969925</v>
      </c>
      <c r="CN50" s="8">
        <v>13111</v>
      </c>
      <c r="CO50" s="8">
        <v>16652</v>
      </c>
      <c r="CP50" s="357">
        <f t="shared" si="63"/>
        <v>1.2700785599877964</v>
      </c>
      <c r="CQ50" s="8">
        <v>290</v>
      </c>
      <c r="CR50" s="8">
        <v>296</v>
      </c>
      <c r="CS50" s="357">
        <f t="shared" si="28"/>
        <v>1.0206896551724138</v>
      </c>
      <c r="CT50" s="8">
        <v>47646</v>
      </c>
      <c r="CU50" s="8">
        <v>44693</v>
      </c>
      <c r="CV50" s="357">
        <f t="shared" si="29"/>
        <v>0.93802207950300132</v>
      </c>
      <c r="CW50" s="8">
        <v>55018</v>
      </c>
      <c r="CX50" s="8">
        <v>52126</v>
      </c>
      <c r="CY50" s="357">
        <f t="shared" si="30"/>
        <v>0.94743538478316192</v>
      </c>
      <c r="CZ50" s="8">
        <v>13623</v>
      </c>
      <c r="DA50" s="8">
        <v>17182</v>
      </c>
      <c r="DB50" s="354">
        <f t="shared" si="31"/>
        <v>1.2612493577038832</v>
      </c>
      <c r="DC50" s="8">
        <v>290</v>
      </c>
      <c r="DD50" s="8">
        <v>296</v>
      </c>
      <c r="DE50" s="354">
        <f t="shared" si="32"/>
        <v>1.0206896551724138</v>
      </c>
      <c r="DF50" s="8">
        <v>22309</v>
      </c>
      <c r="DG50" s="8">
        <v>18309</v>
      </c>
      <c r="DH50" s="357">
        <f t="shared" si="33"/>
        <v>0.82070016585234662</v>
      </c>
      <c r="DI50" s="62">
        <v>0.94</v>
      </c>
      <c r="DJ50" s="93">
        <v>0.88530665184361701</v>
      </c>
      <c r="DK50" s="93">
        <f t="shared" si="34"/>
        <v>0.94181558706767776</v>
      </c>
      <c r="DL50" s="62">
        <v>0.77</v>
      </c>
      <c r="DM50" s="93">
        <v>0.70899470899470896</v>
      </c>
      <c r="DN50" s="93">
        <f t="shared" si="35"/>
        <v>0.92077234934377783</v>
      </c>
      <c r="DO50" s="62">
        <v>0.85499999999999998</v>
      </c>
      <c r="DP50" s="93">
        <v>0.87376623376623397</v>
      </c>
      <c r="DQ50" s="93">
        <f t="shared" si="36"/>
        <v>1.0219488114224959</v>
      </c>
      <c r="DR50" s="62">
        <v>0.84</v>
      </c>
      <c r="DS50" s="93">
        <v>0.89644012944983797</v>
      </c>
      <c r="DT50" s="93">
        <f t="shared" si="37"/>
        <v>1.0671906302974261</v>
      </c>
      <c r="DU50" s="62">
        <v>0.87</v>
      </c>
      <c r="DV50" s="93">
        <v>0.73734610123119004</v>
      </c>
      <c r="DW50" s="93">
        <f t="shared" si="38"/>
        <v>0.84752425428872424</v>
      </c>
      <c r="DX50" s="62">
        <v>0.85499999999999998</v>
      </c>
      <c r="DY50" s="93">
        <v>0.82629674306393197</v>
      </c>
      <c r="DZ50" s="93">
        <f t="shared" si="39"/>
        <v>0.96642893925606077</v>
      </c>
      <c r="EA50" s="62">
        <v>0.8899999999999999</v>
      </c>
      <c r="EB50" s="93">
        <v>0.88693864642631204</v>
      </c>
      <c r="EC50" s="93">
        <f t="shared" si="40"/>
        <v>0.9965602768834968</v>
      </c>
      <c r="ED50" s="62">
        <v>0.82000000000000006</v>
      </c>
      <c r="EE50" s="93">
        <v>0.72768259693417503</v>
      </c>
      <c r="EF50" s="93">
        <f t="shared" si="41"/>
        <v>0.88741780113923774</v>
      </c>
      <c r="EG50" s="62">
        <v>0.85499999999999998</v>
      </c>
      <c r="EH50" s="93">
        <v>0.863177720974035</v>
      </c>
      <c r="EI50" s="93">
        <f t="shared" si="42"/>
        <v>1.0095645859345439</v>
      </c>
      <c r="EJ50" s="62">
        <v>0.74</v>
      </c>
      <c r="EK50" s="93">
        <v>0.74997272032881102</v>
      </c>
      <c r="EL50" s="93">
        <f t="shared" si="43"/>
        <v>1.0134766490929878</v>
      </c>
      <c r="EM50" s="62">
        <v>0.21</v>
      </c>
      <c r="EN50" s="93">
        <v>0.19075581395348801</v>
      </c>
      <c r="EO50" s="93">
        <f t="shared" si="44"/>
        <v>0.9083610188261334</v>
      </c>
      <c r="EP50" s="62">
        <v>0.47499999999999998</v>
      </c>
      <c r="EQ50" s="93">
        <v>0.53475935828876997</v>
      </c>
      <c r="ER50" s="93">
        <f t="shared" si="45"/>
        <v>1.125809175344779</v>
      </c>
      <c r="ES50" s="62">
        <v>0.81499999999999995</v>
      </c>
      <c r="ET50" s="93">
        <v>0.77558624360528705</v>
      </c>
      <c r="EU50" s="93">
        <f t="shared" si="46"/>
        <v>0.9516395627058738</v>
      </c>
      <c r="EV50" s="62">
        <v>0.51500000000000001</v>
      </c>
      <c r="EW50" s="93">
        <v>0.22327816920640101</v>
      </c>
      <c r="EX50" s="93">
        <f t="shared" si="47"/>
        <v>0.43354984311922523</v>
      </c>
      <c r="EY50" s="62">
        <v>0.66500000000000004</v>
      </c>
      <c r="EZ50" s="93">
        <v>0.58159076084871297</v>
      </c>
      <c r="FA50" s="93">
        <f t="shared" si="48"/>
        <v>0.87457257270483146</v>
      </c>
      <c r="FB50" s="62">
        <v>0.83</v>
      </c>
      <c r="FC50" s="93">
        <v>0.87037037037037002</v>
      </c>
      <c r="FD50" s="93">
        <f t="shared" si="49"/>
        <v>1.0486390004462289</v>
      </c>
      <c r="FE50" s="62">
        <v>0.31</v>
      </c>
      <c r="FF50" s="93">
        <v>0.29296875</v>
      </c>
      <c r="FG50" s="93">
        <f t="shared" si="50"/>
        <v>0.94506048387096775</v>
      </c>
      <c r="FH50" s="62">
        <v>0.56999999999999995</v>
      </c>
      <c r="FI50" s="93">
        <v>0.31634182908545699</v>
      </c>
      <c r="FJ50" s="93">
        <f t="shared" si="51"/>
        <v>0.55498566506220526</v>
      </c>
      <c r="FK50" s="54">
        <v>0.73688078788769662</v>
      </c>
      <c r="FL50" s="93">
        <v>0.73111395646606903</v>
      </c>
      <c r="FM50" s="93">
        <f t="shared" si="52"/>
        <v>0.99217399677611562</v>
      </c>
      <c r="FN50" s="54">
        <v>0.61009999999999998</v>
      </c>
      <c r="FO50" s="93">
        <v>0.78716216216216195</v>
      </c>
      <c r="FP50" s="93">
        <f t="shared" si="53"/>
        <v>1.2902182628457006</v>
      </c>
      <c r="FQ50" s="63">
        <v>2550</v>
      </c>
      <c r="FR50" s="8">
        <v>1967</v>
      </c>
      <c r="FS50" s="54">
        <f t="shared" si="54"/>
        <v>0.77137254901960783</v>
      </c>
      <c r="FT50" s="63">
        <v>271</v>
      </c>
      <c r="FU50" s="8">
        <v>214</v>
      </c>
      <c r="FV50" s="54">
        <f t="shared" si="55"/>
        <v>0.78966789667896675</v>
      </c>
      <c r="FW50" s="63">
        <v>2821</v>
      </c>
      <c r="FX50" s="8">
        <v>2181</v>
      </c>
      <c r="FY50" s="54">
        <f t="shared" si="56"/>
        <v>0.77313009571074087</v>
      </c>
      <c r="FZ50" s="63">
        <v>14202</v>
      </c>
      <c r="GA50" s="8">
        <v>23934</v>
      </c>
      <c r="GB50" s="54">
        <f t="shared" si="57"/>
        <v>1.6852555978031263</v>
      </c>
      <c r="GC50" s="63">
        <v>17023</v>
      </c>
      <c r="GD50" s="8">
        <v>26115</v>
      </c>
      <c r="GE50" s="54">
        <f t="shared" si="58"/>
        <v>1.5341009222816191</v>
      </c>
      <c r="GF50" s="63">
        <v>1538</v>
      </c>
      <c r="GG50" s="8">
        <v>1548</v>
      </c>
      <c r="GH50" s="299">
        <f t="shared" si="59"/>
        <v>1.0065019505851756</v>
      </c>
      <c r="GI50" s="8">
        <v>8765</v>
      </c>
      <c r="GJ50" s="8">
        <v>12302</v>
      </c>
      <c r="GK50" s="93">
        <f t="shared" si="60"/>
        <v>1.4035367940673131</v>
      </c>
      <c r="GL50" s="8">
        <v>177</v>
      </c>
      <c r="GM50" s="8">
        <v>233</v>
      </c>
      <c r="GN50" s="93">
        <f t="shared" si="61"/>
        <v>1.3163841807909604</v>
      </c>
    </row>
    <row r="51" spans="1:196" s="1" customFormat="1" ht="15" customHeight="1" x14ac:dyDescent="0.6">
      <c r="A51" s="16">
        <v>15</v>
      </c>
      <c r="B51" s="17" t="s">
        <v>524</v>
      </c>
      <c r="C51" s="18">
        <v>9111</v>
      </c>
      <c r="D51" s="17" t="s">
        <v>617</v>
      </c>
      <c r="E51" s="8">
        <v>1960</v>
      </c>
      <c r="F51" s="8">
        <v>1905</v>
      </c>
      <c r="G51" s="351">
        <f t="shared" si="62"/>
        <v>0.97193877551020413</v>
      </c>
      <c r="H51" s="8">
        <v>636</v>
      </c>
      <c r="I51" s="8">
        <v>876</v>
      </c>
      <c r="J51" s="351">
        <f t="shared" si="2"/>
        <v>1.3773584905660377</v>
      </c>
      <c r="K51" s="8">
        <v>173</v>
      </c>
      <c r="L51" s="8">
        <v>142</v>
      </c>
      <c r="M51" s="351">
        <f t="shared" si="3"/>
        <v>0.82080924855491333</v>
      </c>
      <c r="N51" s="8">
        <v>13</v>
      </c>
      <c r="O51" s="8">
        <v>14</v>
      </c>
      <c r="P51" s="354">
        <f t="shared" si="4"/>
        <v>1.0769230769230769</v>
      </c>
      <c r="Q51" s="8">
        <v>0</v>
      </c>
      <c r="R51" s="8">
        <v>0</v>
      </c>
      <c r="S51" s="354" t="str">
        <f t="shared" si="5"/>
        <v>N/A</v>
      </c>
      <c r="T51" s="8">
        <v>2782</v>
      </c>
      <c r="U51" s="8">
        <v>2937</v>
      </c>
      <c r="V51" s="351">
        <f t="shared" si="64"/>
        <v>1.0557153127246586</v>
      </c>
      <c r="W51" s="8">
        <v>2782</v>
      </c>
      <c r="X51" s="8">
        <v>2937</v>
      </c>
      <c r="Y51" s="351">
        <f t="shared" si="6"/>
        <v>1.0557153127246586</v>
      </c>
      <c r="Z51" s="8">
        <v>300</v>
      </c>
      <c r="AA51" s="8">
        <v>282</v>
      </c>
      <c r="AB51" s="351">
        <f t="shared" si="7"/>
        <v>0.94</v>
      </c>
      <c r="AC51" s="8">
        <v>114</v>
      </c>
      <c r="AD51" s="8">
        <v>101</v>
      </c>
      <c r="AE51" s="354">
        <f t="shared" si="8"/>
        <v>0.88596491228070173</v>
      </c>
      <c r="AF51" s="8">
        <v>0</v>
      </c>
      <c r="AG51" s="8">
        <v>0</v>
      </c>
      <c r="AH51" s="354" t="str">
        <f t="shared" si="9"/>
        <v>N/A</v>
      </c>
      <c r="AI51" s="8">
        <v>414</v>
      </c>
      <c r="AJ51" s="8">
        <v>383</v>
      </c>
      <c r="AK51" s="351">
        <f t="shared" si="10"/>
        <v>0.9251207729468599</v>
      </c>
      <c r="AL51" s="8">
        <v>116</v>
      </c>
      <c r="AM51" s="8">
        <v>103</v>
      </c>
      <c r="AN51" s="351">
        <f t="shared" si="11"/>
        <v>0.88793103448275867</v>
      </c>
      <c r="AO51" s="8">
        <v>0</v>
      </c>
      <c r="AP51" s="8">
        <v>0</v>
      </c>
      <c r="AQ51" s="354" t="str">
        <f t="shared" si="12"/>
        <v>N/A</v>
      </c>
      <c r="AR51" s="8">
        <v>0</v>
      </c>
      <c r="AS51" s="8">
        <v>0</v>
      </c>
      <c r="AT51" s="354" t="str">
        <f t="shared" si="13"/>
        <v>N/A</v>
      </c>
      <c r="AU51" s="8">
        <v>116</v>
      </c>
      <c r="AV51" s="8">
        <v>103</v>
      </c>
      <c r="AW51" s="351">
        <f t="shared" si="14"/>
        <v>0.88793103448275867</v>
      </c>
      <c r="AX51" s="8">
        <v>1054</v>
      </c>
      <c r="AY51" s="8">
        <v>1282</v>
      </c>
      <c r="AZ51" s="351">
        <f t="shared" si="15"/>
        <v>1.2163187855787476</v>
      </c>
      <c r="BA51" s="8">
        <v>300</v>
      </c>
      <c r="BB51" s="8">
        <v>291</v>
      </c>
      <c r="BC51" s="351">
        <f t="shared" si="16"/>
        <v>0.97</v>
      </c>
      <c r="BD51" s="8">
        <v>134</v>
      </c>
      <c r="BE51" s="8">
        <v>137</v>
      </c>
      <c r="BF51" s="354">
        <f t="shared" si="17"/>
        <v>1.0223880597014925</v>
      </c>
      <c r="BG51" s="8">
        <v>0</v>
      </c>
      <c r="BH51" s="8">
        <v>0</v>
      </c>
      <c r="BI51" s="354" t="str">
        <f t="shared" si="18"/>
        <v>N/A</v>
      </c>
      <c r="BJ51" s="8">
        <v>1799</v>
      </c>
      <c r="BK51" s="8">
        <v>1822</v>
      </c>
      <c r="BL51" s="558">
        <f t="shared" si="65"/>
        <v>1.0127848804891606</v>
      </c>
      <c r="BM51" s="8">
        <v>3287</v>
      </c>
      <c r="BN51" s="8">
        <v>3532</v>
      </c>
      <c r="BO51" s="351">
        <f t="shared" si="19"/>
        <v>1.0745360511104352</v>
      </c>
      <c r="BP51" s="8">
        <v>0</v>
      </c>
      <c r="BQ51" s="8">
        <v>0</v>
      </c>
      <c r="BR51" s="351" t="str">
        <f t="shared" si="20"/>
        <v>N/A</v>
      </c>
      <c r="BS51" s="8">
        <v>3817</v>
      </c>
      <c r="BT51" s="8">
        <v>4018</v>
      </c>
      <c r="BU51" s="351">
        <f t="shared" si="21"/>
        <v>1.0526591564055541</v>
      </c>
      <c r="BV51" s="8">
        <v>6599</v>
      </c>
      <c r="BW51" s="8">
        <v>6955</v>
      </c>
      <c r="BX51" s="351">
        <f t="shared" si="22"/>
        <v>1.053947567813305</v>
      </c>
      <c r="BY51" s="8">
        <v>9680</v>
      </c>
      <c r="BZ51" s="8">
        <v>8080</v>
      </c>
      <c r="CA51" s="357">
        <f t="shared" si="23"/>
        <v>0.83471074380165289</v>
      </c>
      <c r="CB51" s="8">
        <v>15950</v>
      </c>
      <c r="CC51" s="8">
        <v>26947</v>
      </c>
      <c r="CD51" s="357">
        <f t="shared" si="24"/>
        <v>1.6894670846394984</v>
      </c>
      <c r="CE51" s="8">
        <v>5120</v>
      </c>
      <c r="CF51" s="8">
        <v>5120</v>
      </c>
      <c r="CG51" s="357">
        <f t="shared" si="25"/>
        <v>1</v>
      </c>
      <c r="CH51" s="8">
        <v>1100</v>
      </c>
      <c r="CI51" s="8">
        <v>1355</v>
      </c>
      <c r="CJ51" s="351">
        <f t="shared" si="26"/>
        <v>1.2318181818181819</v>
      </c>
      <c r="CK51" s="8">
        <v>6220</v>
      </c>
      <c r="CL51" s="8">
        <v>6475</v>
      </c>
      <c r="CM51" s="357">
        <f t="shared" si="27"/>
        <v>1.0409967845659165</v>
      </c>
      <c r="CN51" s="8">
        <v>2514</v>
      </c>
      <c r="CO51" s="8">
        <v>4271</v>
      </c>
      <c r="CP51" s="357">
        <f t="shared" si="63"/>
        <v>1.6988862370723945</v>
      </c>
      <c r="CQ51" s="8">
        <v>300</v>
      </c>
      <c r="CR51" s="8">
        <v>508</v>
      </c>
      <c r="CS51" s="357">
        <f t="shared" si="28"/>
        <v>1.6933333333333334</v>
      </c>
      <c r="CT51" s="8">
        <v>34664</v>
      </c>
      <c r="CU51" s="8">
        <v>46281</v>
      </c>
      <c r="CV51" s="357">
        <f t="shared" si="29"/>
        <v>1.3351315485806601</v>
      </c>
      <c r="CW51" s="8">
        <v>41263</v>
      </c>
      <c r="CX51" s="8">
        <v>53236</v>
      </c>
      <c r="CY51" s="357">
        <f t="shared" si="30"/>
        <v>1.2901631001139036</v>
      </c>
      <c r="CZ51" s="8">
        <v>2775</v>
      </c>
      <c r="DA51" s="8">
        <v>4523</v>
      </c>
      <c r="DB51" s="354">
        <f t="shared" si="31"/>
        <v>1.6299099099099099</v>
      </c>
      <c r="DC51" s="8">
        <v>300</v>
      </c>
      <c r="DD51" s="8">
        <v>508</v>
      </c>
      <c r="DE51" s="354">
        <f t="shared" si="32"/>
        <v>1.6933333333333334</v>
      </c>
      <c r="DF51" s="8">
        <v>15736</v>
      </c>
      <c r="DG51" s="8">
        <v>14367</v>
      </c>
      <c r="DH51" s="357">
        <f t="shared" si="33"/>
        <v>0.91300203355363496</v>
      </c>
      <c r="DI51" s="62">
        <v>0.98</v>
      </c>
      <c r="DJ51" s="93">
        <v>0.876039710222699</v>
      </c>
      <c r="DK51" s="93">
        <f t="shared" si="34"/>
        <v>0.89391807165581527</v>
      </c>
      <c r="DL51" s="62">
        <v>0.97</v>
      </c>
      <c r="DM51" s="93">
        <v>0.890034364261168</v>
      </c>
      <c r="DN51" s="93">
        <f t="shared" si="35"/>
        <v>0.91756120026924537</v>
      </c>
      <c r="DO51" s="62">
        <v>0.97499999999999998</v>
      </c>
      <c r="DP51" s="93">
        <v>0.87705326032852204</v>
      </c>
      <c r="DQ51" s="93">
        <f t="shared" si="36"/>
        <v>0.89954180546515083</v>
      </c>
      <c r="DR51" s="62">
        <v>0.96</v>
      </c>
      <c r="DS51" s="93">
        <v>0.92430858806404703</v>
      </c>
      <c r="DT51" s="93">
        <f t="shared" si="37"/>
        <v>0.96282144590004903</v>
      </c>
      <c r="DU51" s="62">
        <v>0.92</v>
      </c>
      <c r="DV51" s="93">
        <v>0.81621004566209998</v>
      </c>
      <c r="DW51" s="93">
        <f t="shared" si="38"/>
        <v>0.88718483224141298</v>
      </c>
      <c r="DX51" s="62">
        <v>0.94</v>
      </c>
      <c r="DY51" s="93">
        <v>0.89206673476336396</v>
      </c>
      <c r="DZ51" s="93">
        <f t="shared" si="39"/>
        <v>0.94900716464187662</v>
      </c>
      <c r="EA51" s="62">
        <v>0.97</v>
      </c>
      <c r="EB51" s="93">
        <v>0.89322736696613703</v>
      </c>
      <c r="EC51" s="93">
        <f t="shared" si="40"/>
        <v>0.92085295563519287</v>
      </c>
      <c r="ED51" s="62">
        <v>0.94500000000000006</v>
      </c>
      <c r="EE51" s="93">
        <v>0.83461868037703502</v>
      </c>
      <c r="EF51" s="93">
        <f t="shared" si="41"/>
        <v>0.88319437076934915</v>
      </c>
      <c r="EG51" s="62">
        <v>0.95750000000000002</v>
      </c>
      <c r="EH51" s="93">
        <v>0.88339324227174698</v>
      </c>
      <c r="EI51" s="93">
        <f t="shared" si="42"/>
        <v>0.92260390837780359</v>
      </c>
      <c r="EJ51" s="62">
        <v>0.95</v>
      </c>
      <c r="EK51" s="93">
        <v>0.93404068800822204</v>
      </c>
      <c r="EL51" s="93">
        <f t="shared" si="43"/>
        <v>0.98320072421918114</v>
      </c>
      <c r="EM51" s="62">
        <v>0.28999999999999998</v>
      </c>
      <c r="EN51" s="93">
        <v>0.21272727272727299</v>
      </c>
      <c r="EO51" s="93">
        <f t="shared" si="44"/>
        <v>0.73354231974921724</v>
      </c>
      <c r="EP51" s="62">
        <v>0.62</v>
      </c>
      <c r="EQ51" s="93">
        <v>0.72831183423002999</v>
      </c>
      <c r="ER51" s="93">
        <f t="shared" si="45"/>
        <v>1.1746965068226289</v>
      </c>
      <c r="ES51" s="62">
        <v>0.96</v>
      </c>
      <c r="ET51" s="93">
        <v>0.92796315830095999</v>
      </c>
      <c r="EU51" s="93">
        <f t="shared" si="46"/>
        <v>0.96662828989683336</v>
      </c>
      <c r="EV51" s="62">
        <v>0.61750000000000005</v>
      </c>
      <c r="EW51" s="93">
        <v>0.26324215215424202</v>
      </c>
      <c r="EX51" s="93">
        <f t="shared" si="47"/>
        <v>0.42630308041172793</v>
      </c>
      <c r="EY51" s="62">
        <v>0.78875000000000006</v>
      </c>
      <c r="EZ51" s="93">
        <v>0.74857239462018199</v>
      </c>
      <c r="FA51" s="93">
        <f t="shared" si="48"/>
        <v>0.94906167305252864</v>
      </c>
      <c r="FB51" s="62">
        <v>0.83</v>
      </c>
      <c r="FC51" s="93">
        <v>1</v>
      </c>
      <c r="FD51" s="93">
        <f t="shared" si="49"/>
        <v>1.2048192771084338</v>
      </c>
      <c r="FE51" s="62">
        <v>0.37</v>
      </c>
      <c r="FF51" s="93">
        <v>0.24628906249999999</v>
      </c>
      <c r="FG51" s="93">
        <f t="shared" si="50"/>
        <v>0.6656461148648648</v>
      </c>
      <c r="FH51" s="62">
        <v>0.6</v>
      </c>
      <c r="FI51" s="93">
        <v>0.40401544401544398</v>
      </c>
      <c r="FJ51" s="93">
        <f t="shared" si="51"/>
        <v>0.6733590733590733</v>
      </c>
      <c r="FK51" s="54">
        <v>0.9</v>
      </c>
      <c r="FL51" s="93">
        <v>0.86491266858279903</v>
      </c>
      <c r="FM51" s="93">
        <f t="shared" si="52"/>
        <v>0.96101407620310997</v>
      </c>
      <c r="FN51" s="54">
        <v>0.61009999999999998</v>
      </c>
      <c r="FO51" s="93">
        <v>0.952755905511811</v>
      </c>
      <c r="FP51" s="93">
        <f t="shared" si="53"/>
        <v>1.5616389206881021</v>
      </c>
      <c r="FQ51" s="63">
        <v>1915</v>
      </c>
      <c r="FR51" s="8">
        <v>1181</v>
      </c>
      <c r="FS51" s="54">
        <f t="shared" si="54"/>
        <v>0.61671018276762402</v>
      </c>
      <c r="FT51" s="63">
        <v>651</v>
      </c>
      <c r="FU51" s="8">
        <v>548</v>
      </c>
      <c r="FV51" s="54">
        <f t="shared" si="55"/>
        <v>0.84178187403993854</v>
      </c>
      <c r="FW51" s="63">
        <v>2566</v>
      </c>
      <c r="FX51" s="8">
        <v>1729</v>
      </c>
      <c r="FY51" s="54">
        <f t="shared" si="56"/>
        <v>0.67381137957911141</v>
      </c>
      <c r="FZ51" s="63">
        <v>20767</v>
      </c>
      <c r="GA51" s="8">
        <v>31178</v>
      </c>
      <c r="GB51" s="54">
        <f t="shared" si="57"/>
        <v>1.5013242163047142</v>
      </c>
      <c r="GC51" s="63">
        <v>23333</v>
      </c>
      <c r="GD51" s="8">
        <v>32907</v>
      </c>
      <c r="GE51" s="54">
        <f t="shared" si="58"/>
        <v>1.4103201474306777</v>
      </c>
      <c r="GF51" s="63">
        <v>792</v>
      </c>
      <c r="GG51" s="8">
        <v>762</v>
      </c>
      <c r="GH51" s="299">
        <f t="shared" si="59"/>
        <v>0.96212121212121215</v>
      </c>
      <c r="GI51" s="8">
        <v>2020</v>
      </c>
      <c r="GJ51" s="8">
        <v>3327</v>
      </c>
      <c r="GK51" s="93">
        <f t="shared" si="60"/>
        <v>1.6470297029702969</v>
      </c>
      <c r="GL51" s="8">
        <v>183</v>
      </c>
      <c r="GM51" s="8">
        <v>417</v>
      </c>
      <c r="GN51" s="93">
        <f t="shared" si="61"/>
        <v>2.278688524590164</v>
      </c>
    </row>
    <row r="52" spans="1:196" s="1" customFormat="1" ht="15" customHeight="1" x14ac:dyDescent="0.6">
      <c r="A52" s="16">
        <v>15</v>
      </c>
      <c r="B52" s="17" t="s">
        <v>524</v>
      </c>
      <c r="C52" s="18">
        <v>9305</v>
      </c>
      <c r="D52" s="17" t="s">
        <v>618</v>
      </c>
      <c r="E52" s="8">
        <v>2970</v>
      </c>
      <c r="F52" s="8">
        <v>2915</v>
      </c>
      <c r="G52" s="351">
        <f t="shared" si="62"/>
        <v>0.98148148148148151</v>
      </c>
      <c r="H52" s="8">
        <v>1219</v>
      </c>
      <c r="I52" s="8">
        <v>1862</v>
      </c>
      <c r="J52" s="351">
        <f t="shared" si="2"/>
        <v>1.5274815422477441</v>
      </c>
      <c r="K52" s="8">
        <v>400</v>
      </c>
      <c r="L52" s="8">
        <v>267</v>
      </c>
      <c r="M52" s="351">
        <f t="shared" si="3"/>
        <v>0.66749999999999998</v>
      </c>
      <c r="N52" s="8">
        <v>49</v>
      </c>
      <c r="O52" s="8">
        <v>49</v>
      </c>
      <c r="P52" s="354">
        <f t="shared" si="4"/>
        <v>1</v>
      </c>
      <c r="Q52" s="8">
        <v>0</v>
      </c>
      <c r="R52" s="8">
        <v>0</v>
      </c>
      <c r="S52" s="354" t="str">
        <f t="shared" si="5"/>
        <v>N/A</v>
      </c>
      <c r="T52" s="8">
        <v>4638</v>
      </c>
      <c r="U52" s="8">
        <v>5093</v>
      </c>
      <c r="V52" s="351">
        <f t="shared" si="64"/>
        <v>1.098102630444157</v>
      </c>
      <c r="W52" s="8">
        <v>4638</v>
      </c>
      <c r="X52" s="8">
        <v>5093</v>
      </c>
      <c r="Y52" s="351">
        <f t="shared" si="6"/>
        <v>1.098102630444157</v>
      </c>
      <c r="Z52" s="8">
        <v>111</v>
      </c>
      <c r="AA52" s="8">
        <v>96</v>
      </c>
      <c r="AB52" s="351">
        <f t="shared" si="7"/>
        <v>0.86486486486486491</v>
      </c>
      <c r="AC52" s="8">
        <v>0</v>
      </c>
      <c r="AD52" s="8">
        <v>0</v>
      </c>
      <c r="AE52" s="354" t="str">
        <f t="shared" si="8"/>
        <v>N/A</v>
      </c>
      <c r="AF52" s="8">
        <v>0</v>
      </c>
      <c r="AG52" s="8">
        <v>0</v>
      </c>
      <c r="AH52" s="354" t="str">
        <f t="shared" si="9"/>
        <v>N/A</v>
      </c>
      <c r="AI52" s="8">
        <v>111</v>
      </c>
      <c r="AJ52" s="8">
        <v>96</v>
      </c>
      <c r="AK52" s="351">
        <f t="shared" si="10"/>
        <v>0.86486486486486491</v>
      </c>
      <c r="AL52" s="8">
        <v>110</v>
      </c>
      <c r="AM52" s="8">
        <v>120</v>
      </c>
      <c r="AN52" s="351">
        <f t="shared" si="11"/>
        <v>1.0909090909090908</v>
      </c>
      <c r="AO52" s="8">
        <v>0</v>
      </c>
      <c r="AP52" s="8">
        <v>0</v>
      </c>
      <c r="AQ52" s="354" t="str">
        <f t="shared" si="12"/>
        <v>N/A</v>
      </c>
      <c r="AR52" s="8">
        <v>0</v>
      </c>
      <c r="AS52" s="8">
        <v>0</v>
      </c>
      <c r="AT52" s="354" t="str">
        <f t="shared" si="13"/>
        <v>N/A</v>
      </c>
      <c r="AU52" s="8">
        <v>110</v>
      </c>
      <c r="AV52" s="8">
        <v>120</v>
      </c>
      <c r="AW52" s="351">
        <f t="shared" si="14"/>
        <v>1.0909090909090908</v>
      </c>
      <c r="AX52" s="8">
        <v>1606</v>
      </c>
      <c r="AY52" s="8">
        <v>1562</v>
      </c>
      <c r="AZ52" s="351">
        <f t="shared" si="15"/>
        <v>0.9726027397260274</v>
      </c>
      <c r="BA52" s="8">
        <v>513</v>
      </c>
      <c r="BB52" s="8">
        <v>516</v>
      </c>
      <c r="BC52" s="351">
        <f t="shared" si="16"/>
        <v>1.0058479532163742</v>
      </c>
      <c r="BD52" s="8">
        <v>230</v>
      </c>
      <c r="BE52" s="8">
        <v>227</v>
      </c>
      <c r="BF52" s="354">
        <f t="shared" si="17"/>
        <v>0.9869565217391304</v>
      </c>
      <c r="BG52" s="8">
        <v>0</v>
      </c>
      <c r="BH52" s="8">
        <v>0</v>
      </c>
      <c r="BI52" s="354" t="str">
        <f t="shared" si="18"/>
        <v>N/A</v>
      </c>
      <c r="BJ52" s="8">
        <v>7093</v>
      </c>
      <c r="BK52" s="8">
        <v>6544</v>
      </c>
      <c r="BL52" s="558">
        <f t="shared" si="65"/>
        <v>0.92259974622867613</v>
      </c>
      <c r="BM52" s="8">
        <v>9442</v>
      </c>
      <c r="BN52" s="8">
        <v>8849</v>
      </c>
      <c r="BO52" s="351">
        <f t="shared" si="19"/>
        <v>0.93719550942596908</v>
      </c>
      <c r="BP52" s="8">
        <v>0</v>
      </c>
      <c r="BQ52" s="8">
        <v>0</v>
      </c>
      <c r="BR52" s="351" t="str">
        <f t="shared" si="20"/>
        <v>N/A</v>
      </c>
      <c r="BS52" s="8">
        <v>9663</v>
      </c>
      <c r="BT52" s="8">
        <v>9065</v>
      </c>
      <c r="BU52" s="351">
        <f t="shared" si="21"/>
        <v>0.93811445720790643</v>
      </c>
      <c r="BV52" s="8">
        <v>14301</v>
      </c>
      <c r="BW52" s="8">
        <v>14158</v>
      </c>
      <c r="BX52" s="351">
        <f t="shared" si="22"/>
        <v>0.99000069925180056</v>
      </c>
      <c r="BY52" s="8">
        <v>18320</v>
      </c>
      <c r="BZ52" s="8">
        <v>14480</v>
      </c>
      <c r="CA52" s="357">
        <f t="shared" si="23"/>
        <v>0.79039301310043664</v>
      </c>
      <c r="CB52" s="8">
        <v>14130</v>
      </c>
      <c r="CC52" s="8">
        <v>14732</v>
      </c>
      <c r="CD52" s="357">
        <f t="shared" si="24"/>
        <v>1.0426043878273177</v>
      </c>
      <c r="CE52" s="8">
        <v>8960</v>
      </c>
      <c r="CF52" s="8">
        <v>8960</v>
      </c>
      <c r="CG52" s="357">
        <f t="shared" si="25"/>
        <v>1</v>
      </c>
      <c r="CH52" s="8">
        <v>630</v>
      </c>
      <c r="CI52" s="8">
        <v>743</v>
      </c>
      <c r="CJ52" s="351">
        <f t="shared" si="26"/>
        <v>1.1793650793650794</v>
      </c>
      <c r="CK52" s="8">
        <v>9590</v>
      </c>
      <c r="CL52" s="8">
        <v>9703</v>
      </c>
      <c r="CM52" s="357">
        <f t="shared" si="27"/>
        <v>1.0117831074035453</v>
      </c>
      <c r="CN52" s="8">
        <v>7320</v>
      </c>
      <c r="CO52" s="8">
        <v>8863</v>
      </c>
      <c r="CP52" s="357">
        <f t="shared" si="63"/>
        <v>1.2107923497267759</v>
      </c>
      <c r="CQ52" s="8">
        <v>659</v>
      </c>
      <c r="CR52" s="8">
        <v>709</v>
      </c>
      <c r="CS52" s="357">
        <f t="shared" si="28"/>
        <v>1.0758725341426403</v>
      </c>
      <c r="CT52" s="8">
        <v>50019</v>
      </c>
      <c r="CU52" s="8">
        <v>48487</v>
      </c>
      <c r="CV52" s="357">
        <f t="shared" si="29"/>
        <v>0.96937163877726462</v>
      </c>
      <c r="CW52" s="8">
        <v>64320</v>
      </c>
      <c r="CX52" s="8">
        <v>62645</v>
      </c>
      <c r="CY52" s="357">
        <f t="shared" si="30"/>
        <v>0.97395833333333337</v>
      </c>
      <c r="CZ52" s="8">
        <v>7599</v>
      </c>
      <c r="DA52" s="8">
        <v>9139</v>
      </c>
      <c r="DB52" s="354">
        <f t="shared" si="31"/>
        <v>1.202658244505856</v>
      </c>
      <c r="DC52" s="8">
        <v>659</v>
      </c>
      <c r="DD52" s="8">
        <v>709</v>
      </c>
      <c r="DE52" s="354">
        <f t="shared" si="32"/>
        <v>1.0758725341426403</v>
      </c>
      <c r="DF52" s="8">
        <v>29012</v>
      </c>
      <c r="DG52" s="8">
        <v>25818</v>
      </c>
      <c r="DH52" s="357">
        <f t="shared" si="33"/>
        <v>0.88990762443126981</v>
      </c>
      <c r="DI52" s="62">
        <v>0.94</v>
      </c>
      <c r="DJ52" s="93">
        <v>0.91917183296292004</v>
      </c>
      <c r="DK52" s="93">
        <f t="shared" si="34"/>
        <v>0.97784237549246822</v>
      </c>
      <c r="DL52" s="62">
        <v>0.8</v>
      </c>
      <c r="DM52" s="93">
        <v>0.67635658914728702</v>
      </c>
      <c r="DN52" s="93">
        <f t="shared" si="35"/>
        <v>0.8454457364341087</v>
      </c>
      <c r="DO52" s="62">
        <v>0.87</v>
      </c>
      <c r="DP52" s="93">
        <v>0.90535024820739096</v>
      </c>
      <c r="DQ52" s="93">
        <f t="shared" si="36"/>
        <v>1.0406324692038977</v>
      </c>
      <c r="DR52" s="62">
        <v>0.89</v>
      </c>
      <c r="DS52" s="93">
        <v>0.90653048591767205</v>
      </c>
      <c r="DT52" s="93">
        <f t="shared" si="37"/>
        <v>1.0185735796827775</v>
      </c>
      <c r="DU52" s="62">
        <v>0.82</v>
      </c>
      <c r="DV52" s="93">
        <v>0.73200859291084897</v>
      </c>
      <c r="DW52" s="93">
        <f t="shared" si="38"/>
        <v>0.89269340598884028</v>
      </c>
      <c r="DX52" s="62">
        <v>0.85499999999999998</v>
      </c>
      <c r="DY52" s="93">
        <v>0.84272530924798705</v>
      </c>
      <c r="DZ52" s="93">
        <f t="shared" si="39"/>
        <v>0.98564363654735332</v>
      </c>
      <c r="EA52" s="62">
        <v>0.91500000000000004</v>
      </c>
      <c r="EB52" s="93">
        <v>0.91570458404074695</v>
      </c>
      <c r="EC52" s="93">
        <f t="shared" si="40"/>
        <v>1.0007700372030022</v>
      </c>
      <c r="ED52" s="62">
        <v>0.81</v>
      </c>
      <c r="EE52" s="93">
        <v>0.71993271656854496</v>
      </c>
      <c r="EF52" s="93">
        <f t="shared" si="41"/>
        <v>0.88880582292412957</v>
      </c>
      <c r="EG52" s="62">
        <v>0.86250000000000004</v>
      </c>
      <c r="EH52" s="93">
        <v>0.88282243254697002</v>
      </c>
      <c r="EI52" s="93">
        <f t="shared" si="42"/>
        <v>1.023562240634168</v>
      </c>
      <c r="EJ52" s="62">
        <v>0.78</v>
      </c>
      <c r="EK52" s="93">
        <v>0.85315606659480203</v>
      </c>
      <c r="EL52" s="93">
        <f t="shared" si="43"/>
        <v>1.0937898289676948</v>
      </c>
      <c r="EM52" s="62">
        <v>0.21</v>
      </c>
      <c r="EN52" s="93">
        <v>0.28195392491467602</v>
      </c>
      <c r="EO52" s="93">
        <f t="shared" si="44"/>
        <v>1.3426377376889336</v>
      </c>
      <c r="EP52" s="62">
        <v>0.495</v>
      </c>
      <c r="EQ52" s="93">
        <v>0.57702064470889103</v>
      </c>
      <c r="ER52" s="93">
        <f t="shared" si="45"/>
        <v>1.1656982721391738</v>
      </c>
      <c r="ES52" s="62">
        <v>0.84750000000000003</v>
      </c>
      <c r="ET52" s="93">
        <v>0.87316371140739102</v>
      </c>
      <c r="EU52" s="93">
        <f t="shared" si="46"/>
        <v>1.0302816653774525</v>
      </c>
      <c r="EV52" s="62">
        <v>0.51</v>
      </c>
      <c r="EW52" s="93">
        <v>0.32229452320086799</v>
      </c>
      <c r="EX52" s="93">
        <f t="shared" si="47"/>
        <v>0.63195004549189804</v>
      </c>
      <c r="EY52" s="62">
        <v>0.67874999999999996</v>
      </c>
      <c r="EZ52" s="93">
        <v>0.64613297150610605</v>
      </c>
      <c r="FA52" s="93">
        <f t="shared" si="48"/>
        <v>0.9519454460495117</v>
      </c>
      <c r="FB52" s="62">
        <v>0.67</v>
      </c>
      <c r="FC52" s="93">
        <v>0.67294751009421305</v>
      </c>
      <c r="FD52" s="93">
        <f t="shared" si="49"/>
        <v>1.0043992687973329</v>
      </c>
      <c r="FE52" s="62">
        <v>0.35</v>
      </c>
      <c r="FF52" s="93">
        <v>0.40357142857142903</v>
      </c>
      <c r="FG52" s="93">
        <f t="shared" si="50"/>
        <v>1.1530612244897973</v>
      </c>
      <c r="FH52" s="62">
        <v>0.51</v>
      </c>
      <c r="FI52" s="93">
        <v>0.42419870143254701</v>
      </c>
      <c r="FJ52" s="93">
        <f t="shared" si="51"/>
        <v>0.83176215967166078</v>
      </c>
      <c r="FK52" s="54">
        <v>0.76222067039106145</v>
      </c>
      <c r="FL52" s="93">
        <v>0.86081628186891301</v>
      </c>
      <c r="FM52" s="93">
        <f t="shared" si="52"/>
        <v>1.1293531064006261</v>
      </c>
      <c r="FN52" s="54">
        <v>0.61009999999999998</v>
      </c>
      <c r="FO52" s="93">
        <v>0.90691114245416105</v>
      </c>
      <c r="FP52" s="93">
        <f t="shared" si="53"/>
        <v>1.4864958899428964</v>
      </c>
      <c r="FQ52" s="63">
        <v>4084</v>
      </c>
      <c r="FR52" s="8">
        <v>3276</v>
      </c>
      <c r="FS52" s="54">
        <f t="shared" si="54"/>
        <v>0.80215475024485794</v>
      </c>
      <c r="FT52" s="63">
        <v>878</v>
      </c>
      <c r="FU52" s="8">
        <v>671</v>
      </c>
      <c r="FV52" s="54">
        <f t="shared" si="55"/>
        <v>0.76423690205011385</v>
      </c>
      <c r="FW52" s="63">
        <v>4962</v>
      </c>
      <c r="FX52" s="8">
        <v>3947</v>
      </c>
      <c r="FY52" s="54">
        <f t="shared" si="56"/>
        <v>0.79544538492543326</v>
      </c>
      <c r="FZ52" s="63">
        <v>18426</v>
      </c>
      <c r="GA52" s="8">
        <v>27470</v>
      </c>
      <c r="GB52" s="54">
        <f t="shared" si="57"/>
        <v>1.4908281775751655</v>
      </c>
      <c r="GC52" s="63">
        <v>23388</v>
      </c>
      <c r="GD52" s="8">
        <v>31417</v>
      </c>
      <c r="GE52" s="54">
        <f t="shared" si="58"/>
        <v>1.3432957072002736</v>
      </c>
      <c r="GF52" s="63">
        <v>2779</v>
      </c>
      <c r="GG52" s="8">
        <v>2651</v>
      </c>
      <c r="GH52" s="299">
        <f t="shared" si="59"/>
        <v>0.95394026628283557</v>
      </c>
      <c r="GI52" s="8">
        <v>5140</v>
      </c>
      <c r="GJ52" s="8">
        <v>7370</v>
      </c>
      <c r="GK52" s="93">
        <f t="shared" si="60"/>
        <v>1.433852140077821</v>
      </c>
      <c r="GL52" s="8">
        <v>275</v>
      </c>
      <c r="GM52" s="8">
        <v>642</v>
      </c>
      <c r="GN52" s="93">
        <f t="shared" si="61"/>
        <v>2.3345454545454545</v>
      </c>
    </row>
    <row r="53" spans="1:196" s="1" customFormat="1" ht="15" customHeight="1" x14ac:dyDescent="0.6">
      <c r="A53" s="16">
        <v>15</v>
      </c>
      <c r="B53" s="17" t="s">
        <v>524</v>
      </c>
      <c r="C53" s="18">
        <v>9514</v>
      </c>
      <c r="D53" s="17" t="s">
        <v>619</v>
      </c>
      <c r="E53" s="8">
        <v>2879</v>
      </c>
      <c r="F53" s="8">
        <v>2883</v>
      </c>
      <c r="G53" s="351">
        <f t="shared" si="62"/>
        <v>1.0013893713094824</v>
      </c>
      <c r="H53" s="8">
        <v>742</v>
      </c>
      <c r="I53" s="8">
        <v>914</v>
      </c>
      <c r="J53" s="351">
        <f t="shared" si="2"/>
        <v>1.2318059299191375</v>
      </c>
      <c r="K53" s="8">
        <v>0</v>
      </c>
      <c r="L53" s="8">
        <v>0</v>
      </c>
      <c r="M53" s="351" t="str">
        <f t="shared" si="3"/>
        <v>N/A</v>
      </c>
      <c r="N53" s="8">
        <v>16</v>
      </c>
      <c r="O53" s="8">
        <v>31</v>
      </c>
      <c r="P53" s="354">
        <f t="shared" si="4"/>
        <v>1.9375</v>
      </c>
      <c r="Q53" s="8">
        <v>0</v>
      </c>
      <c r="R53" s="8">
        <v>0</v>
      </c>
      <c r="S53" s="354" t="str">
        <f t="shared" si="5"/>
        <v>N/A</v>
      </c>
      <c r="T53" s="8">
        <v>3637</v>
      </c>
      <c r="U53" s="8">
        <v>3828</v>
      </c>
      <c r="V53" s="351">
        <f t="shared" si="64"/>
        <v>1.0525158097332967</v>
      </c>
      <c r="W53" s="8">
        <v>3637</v>
      </c>
      <c r="X53" s="8">
        <v>3828</v>
      </c>
      <c r="Y53" s="351">
        <f t="shared" si="6"/>
        <v>1.0525158097332967</v>
      </c>
      <c r="Z53" s="8">
        <v>247</v>
      </c>
      <c r="AA53" s="8">
        <v>182</v>
      </c>
      <c r="AB53" s="351">
        <f t="shared" si="7"/>
        <v>0.73684210526315785</v>
      </c>
      <c r="AC53" s="8">
        <v>0</v>
      </c>
      <c r="AD53" s="8">
        <v>0</v>
      </c>
      <c r="AE53" s="354" t="str">
        <f t="shared" si="8"/>
        <v>N/A</v>
      </c>
      <c r="AF53" s="8">
        <v>0</v>
      </c>
      <c r="AG53" s="8">
        <v>0</v>
      </c>
      <c r="AH53" s="354" t="str">
        <f t="shared" si="9"/>
        <v>N/A</v>
      </c>
      <c r="AI53" s="8">
        <v>247</v>
      </c>
      <c r="AJ53" s="8">
        <v>182</v>
      </c>
      <c r="AK53" s="351">
        <f t="shared" si="10"/>
        <v>0.73684210526315785</v>
      </c>
      <c r="AL53" s="8">
        <v>0</v>
      </c>
      <c r="AM53" s="8">
        <v>0</v>
      </c>
      <c r="AN53" s="351" t="str">
        <f t="shared" si="11"/>
        <v>N/A</v>
      </c>
      <c r="AO53" s="8">
        <v>0</v>
      </c>
      <c r="AP53" s="8">
        <v>0</v>
      </c>
      <c r="AQ53" s="354" t="str">
        <f t="shared" si="12"/>
        <v>N/A</v>
      </c>
      <c r="AR53" s="8">
        <v>0</v>
      </c>
      <c r="AS53" s="8">
        <v>0</v>
      </c>
      <c r="AT53" s="354" t="str">
        <f t="shared" si="13"/>
        <v>N/A</v>
      </c>
      <c r="AU53" s="8">
        <v>0</v>
      </c>
      <c r="AV53" s="8">
        <v>0</v>
      </c>
      <c r="AW53" s="351" t="str">
        <f t="shared" si="14"/>
        <v>N/A</v>
      </c>
      <c r="AX53" s="8">
        <v>1340</v>
      </c>
      <c r="AY53" s="8">
        <v>1236</v>
      </c>
      <c r="AZ53" s="351">
        <f t="shared" si="15"/>
        <v>0.92238805970149251</v>
      </c>
      <c r="BA53" s="8">
        <v>396</v>
      </c>
      <c r="BB53" s="8">
        <v>380</v>
      </c>
      <c r="BC53" s="351">
        <f t="shared" si="16"/>
        <v>0.95959595959595956</v>
      </c>
      <c r="BD53" s="8">
        <v>260</v>
      </c>
      <c r="BE53" s="8">
        <v>271</v>
      </c>
      <c r="BF53" s="354">
        <f t="shared" si="17"/>
        <v>1.0423076923076924</v>
      </c>
      <c r="BG53" s="8">
        <v>0</v>
      </c>
      <c r="BH53" s="8">
        <v>0</v>
      </c>
      <c r="BI53" s="354" t="str">
        <f t="shared" si="18"/>
        <v>N/A</v>
      </c>
      <c r="BJ53" s="8">
        <v>4873</v>
      </c>
      <c r="BK53" s="8">
        <v>4638</v>
      </c>
      <c r="BL53" s="558">
        <f t="shared" si="65"/>
        <v>0.95177508721526782</v>
      </c>
      <c r="BM53" s="8">
        <v>6869</v>
      </c>
      <c r="BN53" s="8">
        <v>6525</v>
      </c>
      <c r="BO53" s="351">
        <f t="shared" si="19"/>
        <v>0.94991993012083276</v>
      </c>
      <c r="BP53" s="8">
        <v>0</v>
      </c>
      <c r="BQ53" s="8">
        <v>0</v>
      </c>
      <c r="BR53" s="351" t="str">
        <f t="shared" si="20"/>
        <v>N/A</v>
      </c>
      <c r="BS53" s="8">
        <v>7116</v>
      </c>
      <c r="BT53" s="8">
        <v>6707</v>
      </c>
      <c r="BU53" s="351">
        <f t="shared" si="21"/>
        <v>0.94252388982574475</v>
      </c>
      <c r="BV53" s="8">
        <v>10753</v>
      </c>
      <c r="BW53" s="8">
        <v>10535</v>
      </c>
      <c r="BX53" s="351">
        <f t="shared" si="22"/>
        <v>0.97972658792895007</v>
      </c>
      <c r="BY53" s="8">
        <v>25360</v>
      </c>
      <c r="BZ53" s="8">
        <v>21680</v>
      </c>
      <c r="CA53" s="357">
        <f t="shared" si="23"/>
        <v>0.85488958990536279</v>
      </c>
      <c r="CB53" s="8">
        <v>15150</v>
      </c>
      <c r="CC53" s="8">
        <v>20862</v>
      </c>
      <c r="CD53" s="357">
        <f t="shared" si="24"/>
        <v>1.3770297029702969</v>
      </c>
      <c r="CE53" s="8">
        <v>3840</v>
      </c>
      <c r="CF53" s="8">
        <v>3280</v>
      </c>
      <c r="CG53" s="357">
        <f t="shared" si="25"/>
        <v>0.85416666666666663</v>
      </c>
      <c r="CH53" s="8">
        <v>1110</v>
      </c>
      <c r="CI53" s="8">
        <v>1026</v>
      </c>
      <c r="CJ53" s="351">
        <f t="shared" si="26"/>
        <v>0.92432432432432432</v>
      </c>
      <c r="CK53" s="8">
        <v>4950</v>
      </c>
      <c r="CL53" s="8">
        <v>4306</v>
      </c>
      <c r="CM53" s="357">
        <f t="shared" si="27"/>
        <v>0.86989898989898995</v>
      </c>
      <c r="CN53" s="8">
        <v>5273</v>
      </c>
      <c r="CO53" s="8">
        <v>6211</v>
      </c>
      <c r="CP53" s="357">
        <f t="shared" si="63"/>
        <v>1.1778873506542764</v>
      </c>
      <c r="CQ53" s="8">
        <v>570</v>
      </c>
      <c r="CR53" s="8">
        <v>643</v>
      </c>
      <c r="CS53" s="357">
        <f t="shared" si="28"/>
        <v>1.1280701754385964</v>
      </c>
      <c r="CT53" s="8">
        <v>51303</v>
      </c>
      <c r="CU53" s="8">
        <v>53702</v>
      </c>
      <c r="CV53" s="357">
        <f t="shared" si="29"/>
        <v>1.0467613979689296</v>
      </c>
      <c r="CW53" s="8">
        <v>62056</v>
      </c>
      <c r="CX53" s="8">
        <v>64237</v>
      </c>
      <c r="CY53" s="357">
        <f t="shared" si="30"/>
        <v>1.0351456748743071</v>
      </c>
      <c r="CZ53" s="8">
        <v>5549</v>
      </c>
      <c r="DA53" s="8">
        <v>6513</v>
      </c>
      <c r="DB53" s="354">
        <f t="shared" si="31"/>
        <v>1.1737249954946838</v>
      </c>
      <c r="DC53" s="8">
        <v>570</v>
      </c>
      <c r="DD53" s="8">
        <v>643</v>
      </c>
      <c r="DE53" s="354">
        <f t="shared" si="32"/>
        <v>1.1280701754385964</v>
      </c>
      <c r="DF53" s="8">
        <v>30338</v>
      </c>
      <c r="DG53" s="8">
        <v>26254</v>
      </c>
      <c r="DH53" s="357">
        <f t="shared" si="33"/>
        <v>0.86538334761685021</v>
      </c>
      <c r="DI53" s="62">
        <v>0.89</v>
      </c>
      <c r="DJ53" s="93">
        <v>0.93172119487909</v>
      </c>
      <c r="DK53" s="93">
        <f t="shared" si="34"/>
        <v>1.0468777470551573</v>
      </c>
      <c r="DL53" s="62">
        <v>0.79</v>
      </c>
      <c r="DM53" s="93">
        <v>0.70789473684210502</v>
      </c>
      <c r="DN53" s="93">
        <f t="shared" si="35"/>
        <v>0.89606928714190504</v>
      </c>
      <c r="DO53" s="62">
        <v>0.84000000000000008</v>
      </c>
      <c r="DP53" s="93">
        <v>0.91903980915461503</v>
      </c>
      <c r="DQ53" s="93">
        <f t="shared" si="36"/>
        <v>1.0940950108983512</v>
      </c>
      <c r="DR53" s="62">
        <v>0.88</v>
      </c>
      <c r="DS53" s="93">
        <v>0.91043239533287601</v>
      </c>
      <c r="DT53" s="93">
        <f t="shared" si="37"/>
        <v>1.0345822674237228</v>
      </c>
      <c r="DU53" s="62">
        <v>0.82</v>
      </c>
      <c r="DV53" s="93">
        <v>0.78555798687089695</v>
      </c>
      <c r="DW53" s="93">
        <f t="shared" si="38"/>
        <v>0.95799754496450851</v>
      </c>
      <c r="DX53" s="62">
        <v>0.85</v>
      </c>
      <c r="DY53" s="93">
        <v>0.88061650992685503</v>
      </c>
      <c r="DZ53" s="93">
        <f t="shared" si="39"/>
        <v>1.0360194234433588</v>
      </c>
      <c r="EA53" s="62">
        <v>0.88500000000000001</v>
      </c>
      <c r="EB53" s="93">
        <v>0.92500811600476096</v>
      </c>
      <c r="EC53" s="93">
        <f t="shared" si="40"/>
        <v>1.045206910739843</v>
      </c>
      <c r="ED53" s="62">
        <v>0.80499999999999994</v>
      </c>
      <c r="EE53" s="93">
        <v>0.762751159196291</v>
      </c>
      <c r="EF53" s="93">
        <f t="shared" si="41"/>
        <v>0.94751696794570317</v>
      </c>
      <c r="EG53" s="62">
        <v>0.84499999999999997</v>
      </c>
      <c r="EH53" s="93">
        <v>0.90507831039392495</v>
      </c>
      <c r="EI53" s="93">
        <f t="shared" si="42"/>
        <v>1.0710985921821596</v>
      </c>
      <c r="EJ53" s="62">
        <v>0.81</v>
      </c>
      <c r="EK53" s="93">
        <v>0.80161436225732396</v>
      </c>
      <c r="EL53" s="93">
        <f t="shared" si="43"/>
        <v>0.98964736081151106</v>
      </c>
      <c r="EM53" s="62">
        <v>0.27</v>
      </c>
      <c r="EN53" s="93">
        <v>0.205048076923077</v>
      </c>
      <c r="EO53" s="93">
        <f t="shared" si="44"/>
        <v>0.75943732193732216</v>
      </c>
      <c r="EP53" s="62">
        <v>0.54</v>
      </c>
      <c r="EQ53" s="93">
        <v>0.52433801348180697</v>
      </c>
      <c r="ER53" s="93">
        <f t="shared" si="45"/>
        <v>0.97099632126260549</v>
      </c>
      <c r="ES53" s="62">
        <v>0.84750000000000003</v>
      </c>
      <c r="ET53" s="93">
        <v>0.83163520522338896</v>
      </c>
      <c r="EU53" s="93">
        <f t="shared" si="46"/>
        <v>0.98128047813969199</v>
      </c>
      <c r="EV53" s="62">
        <v>0.53749999999999998</v>
      </c>
      <c r="EW53" s="93">
        <v>0.232535994515122</v>
      </c>
      <c r="EX53" s="93">
        <f t="shared" si="47"/>
        <v>0.4326251060746456</v>
      </c>
      <c r="EY53" s="62">
        <v>0.6925</v>
      </c>
      <c r="EZ53" s="93">
        <v>0.58678020455500701</v>
      </c>
      <c r="FA53" s="93">
        <f t="shared" si="48"/>
        <v>0.8473360354584939</v>
      </c>
      <c r="FB53" s="62">
        <v>0.76</v>
      </c>
      <c r="FC53" s="93">
        <v>0.63157894736842102</v>
      </c>
      <c r="FD53" s="93">
        <f t="shared" si="49"/>
        <v>0.83102493074792239</v>
      </c>
      <c r="FE53" s="62">
        <v>0.25</v>
      </c>
      <c r="FF53" s="93">
        <v>0.30213414634146302</v>
      </c>
      <c r="FG53" s="93">
        <f t="shared" si="50"/>
        <v>1.2085365853658521</v>
      </c>
      <c r="FH53" s="62">
        <v>0.505</v>
      </c>
      <c r="FI53" s="93">
        <v>0.38063167673014398</v>
      </c>
      <c r="FJ53" s="93">
        <f t="shared" si="51"/>
        <v>0.75372609253493861</v>
      </c>
      <c r="FK53" s="54">
        <v>0.80954391891891897</v>
      </c>
      <c r="FL53" s="93">
        <v>0.79164747428220505</v>
      </c>
      <c r="FM53" s="93">
        <f t="shared" si="52"/>
        <v>0.97789317636946349</v>
      </c>
      <c r="FN53" s="54">
        <v>0.61009999999999998</v>
      </c>
      <c r="FO53" s="93">
        <v>0.95178849144634503</v>
      </c>
      <c r="FP53" s="93">
        <f t="shared" si="53"/>
        <v>1.5600532559356581</v>
      </c>
      <c r="FQ53" s="63">
        <v>3067</v>
      </c>
      <c r="FR53" s="8">
        <v>2543</v>
      </c>
      <c r="FS53" s="54">
        <f t="shared" si="54"/>
        <v>0.82914900554287574</v>
      </c>
      <c r="FT53" s="63">
        <v>629</v>
      </c>
      <c r="FU53" s="8">
        <v>510</v>
      </c>
      <c r="FV53" s="54">
        <f t="shared" si="55"/>
        <v>0.81081081081081086</v>
      </c>
      <c r="FW53" s="63">
        <v>3696</v>
      </c>
      <c r="FX53" s="8">
        <v>3053</v>
      </c>
      <c r="FY53" s="54">
        <f t="shared" si="56"/>
        <v>0.8260281385281385</v>
      </c>
      <c r="FZ53" s="63">
        <v>20923</v>
      </c>
      <c r="GA53" s="8">
        <v>30975</v>
      </c>
      <c r="GB53" s="54">
        <f t="shared" si="57"/>
        <v>1.480428236868518</v>
      </c>
      <c r="GC53" s="63">
        <v>24619</v>
      </c>
      <c r="GD53" s="8">
        <v>34028</v>
      </c>
      <c r="GE53" s="54">
        <f t="shared" si="58"/>
        <v>1.3821844916527886</v>
      </c>
      <c r="GF53" s="63">
        <v>1944</v>
      </c>
      <c r="GG53" s="8">
        <v>2113</v>
      </c>
      <c r="GH53" s="299">
        <f t="shared" si="59"/>
        <v>1.0869341563786008</v>
      </c>
      <c r="GI53" s="8">
        <v>3712</v>
      </c>
      <c r="GJ53" s="8">
        <v>5633</v>
      </c>
      <c r="GK53" s="93">
        <f t="shared" si="60"/>
        <v>1.517510775862069</v>
      </c>
      <c r="GL53" s="8">
        <v>348</v>
      </c>
      <c r="GM53" s="8">
        <v>640</v>
      </c>
      <c r="GN53" s="93">
        <f t="shared" si="61"/>
        <v>1.8390804597701149</v>
      </c>
    </row>
    <row r="54" spans="1:196" s="1" customFormat="1" ht="15" customHeight="1" x14ac:dyDescent="0.6">
      <c r="A54" s="16">
        <v>15</v>
      </c>
      <c r="B54" s="17" t="s">
        <v>524</v>
      </c>
      <c r="C54" s="18">
        <v>9551</v>
      </c>
      <c r="D54" s="17" t="s">
        <v>620</v>
      </c>
      <c r="E54" s="8">
        <v>204</v>
      </c>
      <c r="F54" s="8">
        <v>266</v>
      </c>
      <c r="G54" s="351">
        <f t="shared" si="62"/>
        <v>1.303921568627451</v>
      </c>
      <c r="H54" s="8">
        <v>140</v>
      </c>
      <c r="I54" s="8">
        <v>185</v>
      </c>
      <c r="J54" s="351">
        <f t="shared" si="2"/>
        <v>1.3214285714285714</v>
      </c>
      <c r="K54" s="8">
        <v>0</v>
      </c>
      <c r="L54" s="8">
        <v>0</v>
      </c>
      <c r="M54" s="351" t="str">
        <f t="shared" si="3"/>
        <v>N/A</v>
      </c>
      <c r="N54" s="8">
        <v>30</v>
      </c>
      <c r="O54" s="8">
        <v>30</v>
      </c>
      <c r="P54" s="354">
        <f t="shared" si="4"/>
        <v>1</v>
      </c>
      <c r="Q54" s="8">
        <v>0</v>
      </c>
      <c r="R54" s="8">
        <v>0</v>
      </c>
      <c r="S54" s="354" t="str">
        <f t="shared" si="5"/>
        <v>N/A</v>
      </c>
      <c r="T54" s="8">
        <v>374</v>
      </c>
      <c r="U54" s="8">
        <v>481</v>
      </c>
      <c r="V54" s="351">
        <f t="shared" si="64"/>
        <v>1.286096256684492</v>
      </c>
      <c r="W54" s="8">
        <v>374</v>
      </c>
      <c r="X54" s="8">
        <v>481</v>
      </c>
      <c r="Y54" s="351">
        <f t="shared" si="6"/>
        <v>1.286096256684492</v>
      </c>
      <c r="Z54" s="8">
        <v>30</v>
      </c>
      <c r="AA54" s="8">
        <v>47</v>
      </c>
      <c r="AB54" s="351">
        <f t="shared" si="7"/>
        <v>1.5666666666666667</v>
      </c>
      <c r="AC54" s="8">
        <v>15</v>
      </c>
      <c r="AD54" s="8">
        <v>15</v>
      </c>
      <c r="AE54" s="354">
        <f t="shared" si="8"/>
        <v>1</v>
      </c>
      <c r="AF54" s="8">
        <v>0</v>
      </c>
      <c r="AG54" s="8">
        <v>0</v>
      </c>
      <c r="AH54" s="354" t="str">
        <f t="shared" si="9"/>
        <v>N/A</v>
      </c>
      <c r="AI54" s="8">
        <v>45</v>
      </c>
      <c r="AJ54" s="8">
        <v>62</v>
      </c>
      <c r="AK54" s="351">
        <f t="shared" si="10"/>
        <v>1.3777777777777778</v>
      </c>
      <c r="AL54" s="8">
        <v>0</v>
      </c>
      <c r="AM54" s="8">
        <v>0</v>
      </c>
      <c r="AN54" s="351" t="str">
        <f t="shared" si="11"/>
        <v>N/A</v>
      </c>
      <c r="AO54" s="8">
        <v>0</v>
      </c>
      <c r="AP54" s="8">
        <v>0</v>
      </c>
      <c r="AQ54" s="354" t="str">
        <f t="shared" si="12"/>
        <v>N/A</v>
      </c>
      <c r="AR54" s="8">
        <v>0</v>
      </c>
      <c r="AS54" s="8">
        <v>0</v>
      </c>
      <c r="AT54" s="354" t="str">
        <f t="shared" si="13"/>
        <v>N/A</v>
      </c>
      <c r="AU54" s="8">
        <v>0</v>
      </c>
      <c r="AV54" s="8">
        <v>0</v>
      </c>
      <c r="AW54" s="351" t="str">
        <f t="shared" si="14"/>
        <v>N/A</v>
      </c>
      <c r="AX54" s="8">
        <v>297</v>
      </c>
      <c r="AY54" s="8">
        <v>342</v>
      </c>
      <c r="AZ54" s="351">
        <f t="shared" si="15"/>
        <v>1.1515151515151516</v>
      </c>
      <c r="BA54" s="8">
        <v>0</v>
      </c>
      <c r="BB54" s="8">
        <v>0</v>
      </c>
      <c r="BC54" s="351" t="str">
        <f t="shared" si="16"/>
        <v>N/A</v>
      </c>
      <c r="BD54" s="8">
        <v>69</v>
      </c>
      <c r="BE54" s="8">
        <v>84</v>
      </c>
      <c r="BF54" s="354">
        <f t="shared" si="17"/>
        <v>1.2173913043478262</v>
      </c>
      <c r="BG54" s="8">
        <v>0</v>
      </c>
      <c r="BH54" s="8">
        <v>0</v>
      </c>
      <c r="BI54" s="354" t="str">
        <f t="shared" si="18"/>
        <v>N/A</v>
      </c>
      <c r="BJ54" s="8">
        <v>1420</v>
      </c>
      <c r="BK54" s="8">
        <v>1426</v>
      </c>
      <c r="BL54" s="558">
        <f t="shared" si="65"/>
        <v>1.0042253521126761</v>
      </c>
      <c r="BM54" s="8">
        <v>1786</v>
      </c>
      <c r="BN54" s="8">
        <v>1852</v>
      </c>
      <c r="BO54" s="351">
        <f t="shared" si="19"/>
        <v>1.0369540873460246</v>
      </c>
      <c r="BP54" s="8">
        <v>0</v>
      </c>
      <c r="BQ54" s="8">
        <v>0</v>
      </c>
      <c r="BR54" s="351" t="str">
        <f t="shared" si="20"/>
        <v>N/A</v>
      </c>
      <c r="BS54" s="8">
        <v>1831</v>
      </c>
      <c r="BT54" s="8">
        <v>1914</v>
      </c>
      <c r="BU54" s="351">
        <f t="shared" si="21"/>
        <v>1.0453304205352267</v>
      </c>
      <c r="BV54" s="8">
        <v>2205</v>
      </c>
      <c r="BW54" s="8">
        <v>2395</v>
      </c>
      <c r="BX54" s="351">
        <f t="shared" si="22"/>
        <v>1.0861678004535147</v>
      </c>
      <c r="BY54" s="8">
        <v>2880</v>
      </c>
      <c r="BZ54" s="8">
        <v>2891</v>
      </c>
      <c r="CA54" s="357">
        <f t="shared" si="23"/>
        <v>1.0038194444444444</v>
      </c>
      <c r="CB54" s="8">
        <v>5460</v>
      </c>
      <c r="CC54" s="8">
        <v>6006</v>
      </c>
      <c r="CD54" s="357">
        <f t="shared" si="24"/>
        <v>1.1000000000000001</v>
      </c>
      <c r="CE54" s="8">
        <v>1280</v>
      </c>
      <c r="CF54" s="8">
        <v>1280</v>
      </c>
      <c r="CG54" s="357">
        <f t="shared" si="25"/>
        <v>1</v>
      </c>
      <c r="CH54" s="8">
        <v>480</v>
      </c>
      <c r="CI54" s="8">
        <v>287</v>
      </c>
      <c r="CJ54" s="351">
        <f t="shared" si="26"/>
        <v>0.59791666666666665</v>
      </c>
      <c r="CK54" s="8">
        <v>1760</v>
      </c>
      <c r="CL54" s="8">
        <v>1567</v>
      </c>
      <c r="CM54" s="357">
        <f t="shared" si="27"/>
        <v>0.89034090909090913</v>
      </c>
      <c r="CN54" s="8">
        <v>3026</v>
      </c>
      <c r="CO54" s="8">
        <v>3349</v>
      </c>
      <c r="CP54" s="357">
        <f t="shared" si="63"/>
        <v>1.1067415730337078</v>
      </c>
      <c r="CQ54" s="8">
        <v>150</v>
      </c>
      <c r="CR54" s="8">
        <v>261</v>
      </c>
      <c r="CS54" s="357">
        <f t="shared" si="28"/>
        <v>1.74</v>
      </c>
      <c r="CT54" s="8">
        <v>13276</v>
      </c>
      <c r="CU54" s="8">
        <v>14074</v>
      </c>
      <c r="CV54" s="357">
        <f t="shared" si="29"/>
        <v>1.0601084664055438</v>
      </c>
      <c r="CW54" s="8">
        <v>15481</v>
      </c>
      <c r="CX54" s="8">
        <v>16469</v>
      </c>
      <c r="CY54" s="357">
        <f t="shared" si="30"/>
        <v>1.0638201666559008</v>
      </c>
      <c r="CZ54" s="8">
        <v>3140</v>
      </c>
      <c r="DA54" s="8">
        <v>3478</v>
      </c>
      <c r="DB54" s="354">
        <f t="shared" si="31"/>
        <v>1.1076433121019109</v>
      </c>
      <c r="DC54" s="8">
        <v>150</v>
      </c>
      <c r="DD54" s="8">
        <v>261</v>
      </c>
      <c r="DE54" s="354">
        <f t="shared" si="32"/>
        <v>1.74</v>
      </c>
      <c r="DF54" s="8">
        <v>4300</v>
      </c>
      <c r="DG54" s="8">
        <v>4356</v>
      </c>
      <c r="DH54" s="357">
        <f t="shared" si="33"/>
        <v>1.0130232558139536</v>
      </c>
      <c r="DI54" s="62">
        <v>0.94</v>
      </c>
      <c r="DJ54" s="93">
        <v>0.86677115987460795</v>
      </c>
      <c r="DK54" s="93">
        <f t="shared" si="34"/>
        <v>0.9220969785900085</v>
      </c>
      <c r="DL54" s="62" t="s">
        <v>526</v>
      </c>
      <c r="DM54" s="93">
        <v>0</v>
      </c>
      <c r="DN54" s="93" t="str">
        <f t="shared" si="35"/>
        <v>N/A</v>
      </c>
      <c r="DO54" s="62">
        <v>0.94</v>
      </c>
      <c r="DP54" s="93">
        <v>0.86677115987460795</v>
      </c>
      <c r="DQ54" s="93">
        <f t="shared" si="36"/>
        <v>0.9220969785900085</v>
      </c>
      <c r="DR54" s="62">
        <v>0.84</v>
      </c>
      <c r="DS54" s="93">
        <v>0.88851351351351304</v>
      </c>
      <c r="DT54" s="93">
        <f t="shared" si="37"/>
        <v>1.0577541827541823</v>
      </c>
      <c r="DU54" s="62">
        <v>0.86</v>
      </c>
      <c r="DV54" s="93">
        <v>0.60540540540540499</v>
      </c>
      <c r="DW54" s="93">
        <f t="shared" si="38"/>
        <v>0.70395977372721508</v>
      </c>
      <c r="DX54" s="62">
        <v>0.85</v>
      </c>
      <c r="DY54" s="93">
        <v>0.77962577962577995</v>
      </c>
      <c r="DZ54" s="93">
        <f t="shared" si="39"/>
        <v>0.91720679955974116</v>
      </c>
      <c r="EA54" s="62">
        <v>0.8899999999999999</v>
      </c>
      <c r="EB54" s="93">
        <v>0.86968325791855206</v>
      </c>
      <c r="EC54" s="93">
        <f t="shared" si="40"/>
        <v>0.97717219990848558</v>
      </c>
      <c r="ED54" s="62">
        <v>0.86</v>
      </c>
      <c r="EE54" s="93">
        <v>0.60540540540540499</v>
      </c>
      <c r="EF54" s="93">
        <f t="shared" si="41"/>
        <v>0.70395977372721508</v>
      </c>
      <c r="EG54" s="62">
        <v>0.875</v>
      </c>
      <c r="EH54" s="93">
        <v>0.84926931106471804</v>
      </c>
      <c r="EI54" s="93">
        <f t="shared" si="42"/>
        <v>0.97059349835967779</v>
      </c>
      <c r="EJ54" s="62">
        <v>0.82</v>
      </c>
      <c r="EK54" s="93">
        <v>0.73412097344239102</v>
      </c>
      <c r="EL54" s="93">
        <f t="shared" si="43"/>
        <v>0.89526947980779403</v>
      </c>
      <c r="EM54" s="62">
        <v>0.25</v>
      </c>
      <c r="EN54" s="93">
        <v>0.23423639415008399</v>
      </c>
      <c r="EO54" s="93">
        <f t="shared" si="44"/>
        <v>0.93694557660033595</v>
      </c>
      <c r="EP54" s="62">
        <v>0.53499999999999992</v>
      </c>
      <c r="EQ54" s="93">
        <v>0.58597413670598197</v>
      </c>
      <c r="ER54" s="93">
        <f t="shared" si="45"/>
        <v>1.0952787601980973</v>
      </c>
      <c r="ES54" s="62">
        <v>0.85499999999999998</v>
      </c>
      <c r="ET54" s="93">
        <v>0.75885412366878602</v>
      </c>
      <c r="EU54" s="93">
        <f t="shared" si="46"/>
        <v>0.88754868265355091</v>
      </c>
      <c r="EV54" s="62">
        <v>0.55499999999999994</v>
      </c>
      <c r="EW54" s="93">
        <v>0.25</v>
      </c>
      <c r="EX54" s="93">
        <f t="shared" si="47"/>
        <v>0.45045045045045051</v>
      </c>
      <c r="EY54" s="62">
        <v>0.70499999999999996</v>
      </c>
      <c r="EZ54" s="93">
        <v>0.62426376829194197</v>
      </c>
      <c r="FA54" s="93">
        <f t="shared" si="48"/>
        <v>0.8854805223999177</v>
      </c>
      <c r="FB54" s="62">
        <v>0.77</v>
      </c>
      <c r="FC54" s="93">
        <v>0.53310104529616698</v>
      </c>
      <c r="FD54" s="93">
        <f t="shared" si="49"/>
        <v>0.69233901986515189</v>
      </c>
      <c r="FE54" s="62">
        <v>0.32</v>
      </c>
      <c r="FF54" s="93">
        <v>0.28749999999999998</v>
      </c>
      <c r="FG54" s="93">
        <f t="shared" si="50"/>
        <v>0.89843749999999989</v>
      </c>
      <c r="FH54" s="62">
        <v>0.54500000000000004</v>
      </c>
      <c r="FI54" s="93">
        <v>0.33248245054243802</v>
      </c>
      <c r="FJ54" s="93">
        <f t="shared" si="51"/>
        <v>0.61005954227970272</v>
      </c>
      <c r="FK54" s="54">
        <v>0.9</v>
      </c>
      <c r="FL54" s="93">
        <v>0.76682001150086299</v>
      </c>
      <c r="FM54" s="93">
        <f t="shared" si="52"/>
        <v>0.85202223500095886</v>
      </c>
      <c r="FN54" s="54">
        <v>0.61009999999999998</v>
      </c>
      <c r="FO54" s="93">
        <v>0.67049808429118796</v>
      </c>
      <c r="FP54" s="93">
        <f t="shared" si="53"/>
        <v>1.0989970239160596</v>
      </c>
      <c r="FQ54" s="63">
        <v>798</v>
      </c>
      <c r="FR54" s="8">
        <v>568</v>
      </c>
      <c r="FS54" s="54">
        <f t="shared" si="54"/>
        <v>0.71177944862155385</v>
      </c>
      <c r="FT54" s="63">
        <v>0</v>
      </c>
      <c r="FU54" s="8">
        <v>0</v>
      </c>
      <c r="FV54" s="54" t="e">
        <f t="shared" si="55"/>
        <v>#DIV/0!</v>
      </c>
      <c r="FW54" s="63">
        <v>798</v>
      </c>
      <c r="FX54" s="8">
        <v>568</v>
      </c>
      <c r="FY54" s="54">
        <f t="shared" si="56"/>
        <v>0.71177944862155385</v>
      </c>
      <c r="FZ54" s="63">
        <v>5977</v>
      </c>
      <c r="GA54" s="8">
        <v>8934</v>
      </c>
      <c r="GB54" s="54">
        <f t="shared" si="57"/>
        <v>1.4947297975573031</v>
      </c>
      <c r="GC54" s="63">
        <v>6775</v>
      </c>
      <c r="GD54" s="8">
        <v>9502</v>
      </c>
      <c r="GE54" s="54">
        <f t="shared" si="58"/>
        <v>1.4025092250922508</v>
      </c>
      <c r="GF54" s="63">
        <v>593</v>
      </c>
      <c r="GG54" s="8">
        <v>514</v>
      </c>
      <c r="GH54" s="299">
        <f t="shared" si="59"/>
        <v>0.86677908937605397</v>
      </c>
      <c r="GI54" s="8">
        <v>2203</v>
      </c>
      <c r="GJ54" s="8">
        <v>2974</v>
      </c>
      <c r="GK54" s="93">
        <f t="shared" si="60"/>
        <v>1.3499773036768044</v>
      </c>
      <c r="GL54" s="8">
        <v>92</v>
      </c>
      <c r="GM54" s="8">
        <v>175</v>
      </c>
      <c r="GN54" s="93">
        <f t="shared" si="61"/>
        <v>1.9021739130434783</v>
      </c>
    </row>
    <row r="55" spans="1:196" s="1" customFormat="1" ht="15" customHeight="1" x14ac:dyDescent="0.6">
      <c r="A55" s="16">
        <v>17</v>
      </c>
      <c r="B55" s="17" t="s">
        <v>525</v>
      </c>
      <c r="C55" s="18">
        <v>9112</v>
      </c>
      <c r="D55" s="17" t="s">
        <v>621</v>
      </c>
      <c r="E55" s="8">
        <v>503</v>
      </c>
      <c r="F55" s="8">
        <v>428</v>
      </c>
      <c r="G55" s="351">
        <f t="shared" si="62"/>
        <v>0.85089463220675943</v>
      </c>
      <c r="H55" s="8">
        <v>788</v>
      </c>
      <c r="I55" s="8">
        <v>942</v>
      </c>
      <c r="J55" s="351">
        <f t="shared" si="2"/>
        <v>1.1954314720812182</v>
      </c>
      <c r="K55" s="8">
        <v>0</v>
      </c>
      <c r="L55" s="8">
        <v>0</v>
      </c>
      <c r="M55" s="351" t="str">
        <f t="shared" si="3"/>
        <v>N/A</v>
      </c>
      <c r="N55" s="8">
        <v>0</v>
      </c>
      <c r="O55" s="8">
        <v>0</v>
      </c>
      <c r="P55" s="354" t="str">
        <f t="shared" si="4"/>
        <v>N/A</v>
      </c>
      <c r="Q55" s="8">
        <v>0</v>
      </c>
      <c r="R55" s="8">
        <v>0</v>
      </c>
      <c r="S55" s="354" t="str">
        <f t="shared" si="5"/>
        <v>N/A</v>
      </c>
      <c r="T55" s="8">
        <v>1291</v>
      </c>
      <c r="U55" s="8">
        <v>1370</v>
      </c>
      <c r="V55" s="351">
        <f t="shared" si="64"/>
        <v>1.0611928737412859</v>
      </c>
      <c r="W55" s="8">
        <v>1291</v>
      </c>
      <c r="X55" s="8">
        <v>1370</v>
      </c>
      <c r="Y55" s="351">
        <f t="shared" si="6"/>
        <v>1.0611928737412859</v>
      </c>
      <c r="Z55" s="8">
        <v>73</v>
      </c>
      <c r="AA55" s="8">
        <v>46</v>
      </c>
      <c r="AB55" s="351">
        <f t="shared" si="7"/>
        <v>0.63013698630136983</v>
      </c>
      <c r="AC55" s="8">
        <v>0</v>
      </c>
      <c r="AD55" s="8">
        <v>0</v>
      </c>
      <c r="AE55" s="354" t="str">
        <f t="shared" si="8"/>
        <v>N/A</v>
      </c>
      <c r="AF55" s="8">
        <v>30</v>
      </c>
      <c r="AG55" s="8">
        <v>31</v>
      </c>
      <c r="AH55" s="354">
        <f t="shared" si="9"/>
        <v>1.0333333333333334</v>
      </c>
      <c r="AI55" s="8">
        <v>103</v>
      </c>
      <c r="AJ55" s="8">
        <v>77</v>
      </c>
      <c r="AK55" s="351">
        <f t="shared" si="10"/>
        <v>0.74757281553398058</v>
      </c>
      <c r="AL55" s="8">
        <v>62</v>
      </c>
      <c r="AM55" s="8">
        <v>47</v>
      </c>
      <c r="AN55" s="351">
        <f t="shared" si="11"/>
        <v>0.75806451612903225</v>
      </c>
      <c r="AO55" s="8">
        <v>0</v>
      </c>
      <c r="AP55" s="8">
        <v>0</v>
      </c>
      <c r="AQ55" s="354" t="str">
        <f t="shared" si="12"/>
        <v>N/A</v>
      </c>
      <c r="AR55" s="8">
        <v>30</v>
      </c>
      <c r="AS55" s="8">
        <v>27</v>
      </c>
      <c r="AT55" s="354">
        <f t="shared" si="13"/>
        <v>0.9</v>
      </c>
      <c r="AU55" s="8">
        <v>92</v>
      </c>
      <c r="AV55" s="8">
        <v>74</v>
      </c>
      <c r="AW55" s="351">
        <f t="shared" si="14"/>
        <v>0.80434782608695654</v>
      </c>
      <c r="AX55" s="8">
        <v>761</v>
      </c>
      <c r="AY55" s="8">
        <v>785</v>
      </c>
      <c r="AZ55" s="351">
        <f t="shared" si="15"/>
        <v>1.0315374507227333</v>
      </c>
      <c r="BA55" s="8">
        <v>190</v>
      </c>
      <c r="BB55" s="8">
        <v>171</v>
      </c>
      <c r="BC55" s="351">
        <f t="shared" si="16"/>
        <v>0.9</v>
      </c>
      <c r="BD55" s="8">
        <v>113</v>
      </c>
      <c r="BE55" s="8">
        <v>118</v>
      </c>
      <c r="BF55" s="354">
        <f t="shared" si="17"/>
        <v>1.0442477876106195</v>
      </c>
      <c r="BG55" s="8">
        <v>0</v>
      </c>
      <c r="BH55" s="8">
        <v>0</v>
      </c>
      <c r="BI55" s="354" t="str">
        <f t="shared" si="18"/>
        <v>N/A</v>
      </c>
      <c r="BJ55" s="8">
        <v>1354</v>
      </c>
      <c r="BK55" s="8">
        <v>1250</v>
      </c>
      <c r="BL55" s="558">
        <f t="shared" si="65"/>
        <v>0.9231905465288035</v>
      </c>
      <c r="BM55" s="8">
        <v>2418</v>
      </c>
      <c r="BN55" s="8">
        <v>2324</v>
      </c>
      <c r="BO55" s="351">
        <f t="shared" si="19"/>
        <v>0.96112489660876754</v>
      </c>
      <c r="BP55" s="8">
        <v>0</v>
      </c>
      <c r="BQ55" s="8">
        <v>0</v>
      </c>
      <c r="BR55" s="351" t="str">
        <f t="shared" si="20"/>
        <v>N/A</v>
      </c>
      <c r="BS55" s="8">
        <v>2613</v>
      </c>
      <c r="BT55" s="8">
        <v>2475</v>
      </c>
      <c r="BU55" s="351">
        <f t="shared" si="21"/>
        <v>0.94718714121699199</v>
      </c>
      <c r="BV55" s="8">
        <v>3904</v>
      </c>
      <c r="BW55" s="8">
        <v>3845</v>
      </c>
      <c r="BX55" s="351">
        <f t="shared" si="22"/>
        <v>0.98488729508196726</v>
      </c>
      <c r="BY55" s="8">
        <v>11360</v>
      </c>
      <c r="BZ55" s="8">
        <v>4160</v>
      </c>
      <c r="CA55" s="357">
        <f t="shared" si="23"/>
        <v>0.36619718309859156</v>
      </c>
      <c r="CB55" s="8">
        <v>5025</v>
      </c>
      <c r="CC55" s="8">
        <v>8970</v>
      </c>
      <c r="CD55" s="357">
        <f t="shared" si="24"/>
        <v>1.7850746268656716</v>
      </c>
      <c r="CE55" s="8">
        <v>5600</v>
      </c>
      <c r="CF55" s="8">
        <v>5120</v>
      </c>
      <c r="CG55" s="357">
        <f t="shared" si="25"/>
        <v>0.91428571428571426</v>
      </c>
      <c r="CH55" s="8">
        <v>0</v>
      </c>
      <c r="CI55" s="8">
        <v>0</v>
      </c>
      <c r="CJ55" s="351" t="str">
        <f t="shared" si="26"/>
        <v>N/A</v>
      </c>
      <c r="CK55" s="8">
        <v>5600</v>
      </c>
      <c r="CL55" s="8">
        <v>5120</v>
      </c>
      <c r="CM55" s="357">
        <f t="shared" si="27"/>
        <v>0.91428571428571426</v>
      </c>
      <c r="CN55" s="8">
        <v>8741</v>
      </c>
      <c r="CO55" s="8">
        <v>8689</v>
      </c>
      <c r="CP55" s="357">
        <f t="shared" si="63"/>
        <v>0.99405102391030775</v>
      </c>
      <c r="CQ55" s="8">
        <v>1130</v>
      </c>
      <c r="CR55" s="8">
        <v>1962</v>
      </c>
      <c r="CS55" s="357">
        <f t="shared" si="28"/>
        <v>1.736283185840708</v>
      </c>
      <c r="CT55" s="8">
        <v>31856</v>
      </c>
      <c r="CU55" s="8">
        <v>28901</v>
      </c>
      <c r="CV55" s="357">
        <f t="shared" si="29"/>
        <v>0.90723882471120043</v>
      </c>
      <c r="CW55" s="8">
        <v>35760</v>
      </c>
      <c r="CX55" s="8">
        <v>32746</v>
      </c>
      <c r="CY55" s="357">
        <f t="shared" si="30"/>
        <v>0.91571588366890377</v>
      </c>
      <c r="CZ55" s="8">
        <v>8854</v>
      </c>
      <c r="DA55" s="8">
        <v>8807</v>
      </c>
      <c r="DB55" s="354">
        <f t="shared" si="31"/>
        <v>0.99469166478427828</v>
      </c>
      <c r="DC55" s="8">
        <v>1190</v>
      </c>
      <c r="DD55" s="8">
        <v>2020</v>
      </c>
      <c r="DE55" s="354">
        <f t="shared" si="32"/>
        <v>1.6974789915966386</v>
      </c>
      <c r="DF55" s="8">
        <v>17938</v>
      </c>
      <c r="DG55" s="8">
        <v>10393</v>
      </c>
      <c r="DH55" s="357">
        <f t="shared" si="33"/>
        <v>0.5793845467722154</v>
      </c>
      <c r="DI55" s="62">
        <v>0.87</v>
      </c>
      <c r="DJ55" s="93">
        <v>0.86979166666666596</v>
      </c>
      <c r="DK55" s="93">
        <f t="shared" si="34"/>
        <v>0.99976053639846663</v>
      </c>
      <c r="DL55" s="62">
        <v>0.6</v>
      </c>
      <c r="DM55" s="93">
        <v>0.53216374269005795</v>
      </c>
      <c r="DN55" s="93">
        <f t="shared" si="35"/>
        <v>0.88693957115009658</v>
      </c>
      <c r="DO55" s="62">
        <v>0.73499999999999999</v>
      </c>
      <c r="DP55" s="93">
        <v>0.84646464646464603</v>
      </c>
      <c r="DQ55" s="93">
        <f t="shared" si="36"/>
        <v>1.1516525802240083</v>
      </c>
      <c r="DR55" s="62">
        <v>0.79</v>
      </c>
      <c r="DS55" s="93">
        <v>0.81775700934579398</v>
      </c>
      <c r="DT55" s="93">
        <f t="shared" si="37"/>
        <v>1.0351354548680936</v>
      </c>
      <c r="DU55" s="62">
        <v>0.72</v>
      </c>
      <c r="DV55" s="93">
        <v>0.71762208067940603</v>
      </c>
      <c r="DW55" s="93">
        <f t="shared" si="38"/>
        <v>0.99669733427695284</v>
      </c>
      <c r="DX55" s="62">
        <v>0.755</v>
      </c>
      <c r="DY55" s="93">
        <v>0.74890510948905098</v>
      </c>
      <c r="DZ55" s="93">
        <f t="shared" si="39"/>
        <v>0.99192729733649132</v>
      </c>
      <c r="EA55" s="62">
        <v>0.83000000000000007</v>
      </c>
      <c r="EB55" s="93">
        <v>0.861639824304539</v>
      </c>
      <c r="EC55" s="93">
        <f t="shared" si="40"/>
        <v>1.0381202702464325</v>
      </c>
      <c r="ED55" s="62">
        <v>0.65999999999999992</v>
      </c>
      <c r="EE55" s="93">
        <v>0.68912848158131201</v>
      </c>
      <c r="EF55" s="93">
        <f t="shared" si="41"/>
        <v>1.044134063001988</v>
      </c>
      <c r="EG55" s="62">
        <v>0.745</v>
      </c>
      <c r="EH55" s="93">
        <v>0.81170351105331595</v>
      </c>
      <c r="EI55" s="93">
        <f t="shared" si="42"/>
        <v>1.0895349141655248</v>
      </c>
      <c r="EJ55" s="62">
        <v>0.8</v>
      </c>
      <c r="EK55" s="93">
        <v>0.82426991488711099</v>
      </c>
      <c r="EL55" s="93">
        <f t="shared" si="43"/>
        <v>1.0303373936088887</v>
      </c>
      <c r="EM55" s="62">
        <v>0.26</v>
      </c>
      <c r="EN55" s="93">
        <v>0.32780172413793102</v>
      </c>
      <c r="EO55" s="93">
        <f t="shared" si="44"/>
        <v>1.2607758620689653</v>
      </c>
      <c r="EP55" s="62">
        <v>0.53</v>
      </c>
      <c r="EQ55" s="93">
        <v>0.66485588733953804</v>
      </c>
      <c r="ER55" s="93">
        <f t="shared" si="45"/>
        <v>1.2544450704519585</v>
      </c>
      <c r="ES55" s="62">
        <v>0.81500000000000006</v>
      </c>
      <c r="ET55" s="93">
        <v>0.82883729253344096</v>
      </c>
      <c r="EU55" s="93">
        <f t="shared" si="46"/>
        <v>1.0169782730471668</v>
      </c>
      <c r="EV55" s="62">
        <v>0.45999999999999996</v>
      </c>
      <c r="EW55" s="93">
        <v>0.36649668045800099</v>
      </c>
      <c r="EX55" s="93">
        <f t="shared" si="47"/>
        <v>0.79673191403913268</v>
      </c>
      <c r="EY55" s="62">
        <v>0.63749999999999996</v>
      </c>
      <c r="EZ55" s="93">
        <v>0.68209857692542597</v>
      </c>
      <c r="FA55" s="93">
        <f t="shared" si="48"/>
        <v>1.069958552039884</v>
      </c>
      <c r="FB55" s="62" t="s">
        <v>526</v>
      </c>
      <c r="FC55" s="93">
        <v>0</v>
      </c>
      <c r="FD55" s="93" t="str">
        <f t="shared" si="49"/>
        <v>N/A</v>
      </c>
      <c r="FE55" s="62">
        <v>0.27</v>
      </c>
      <c r="FF55" s="93">
        <v>0.44101562500000002</v>
      </c>
      <c r="FG55" s="93">
        <f t="shared" si="50"/>
        <v>1.6333912037037037</v>
      </c>
      <c r="FH55" s="62">
        <v>0.27</v>
      </c>
      <c r="FI55" s="93">
        <v>0.44101562500000002</v>
      </c>
      <c r="FJ55" s="93">
        <f t="shared" si="51"/>
        <v>1.6333912037037037</v>
      </c>
      <c r="FK55" s="54">
        <v>0.82227597327804658</v>
      </c>
      <c r="FL55" s="93">
        <v>0.81571477234018397</v>
      </c>
      <c r="FM55" s="93">
        <f t="shared" si="52"/>
        <v>0.99202068265267918</v>
      </c>
      <c r="FN55" s="54">
        <v>0.61009999999999998</v>
      </c>
      <c r="FO55" s="93">
        <v>0.93415841584158399</v>
      </c>
      <c r="FP55" s="93">
        <f t="shared" si="53"/>
        <v>1.5311562298665531</v>
      </c>
      <c r="FQ55" s="63">
        <v>901</v>
      </c>
      <c r="FR55" s="8">
        <v>691</v>
      </c>
      <c r="FS55" s="54">
        <f t="shared" si="54"/>
        <v>0.7669256381798002</v>
      </c>
      <c r="FT55" s="63">
        <v>164</v>
      </c>
      <c r="FU55" s="8">
        <v>90</v>
      </c>
      <c r="FV55" s="54">
        <f t="shared" si="55"/>
        <v>0.54878048780487809</v>
      </c>
      <c r="FW55" s="63">
        <v>1065</v>
      </c>
      <c r="FX55" s="8">
        <v>781</v>
      </c>
      <c r="FY55" s="54">
        <f t="shared" si="56"/>
        <v>0.73333333333333328</v>
      </c>
      <c r="FZ55" s="63">
        <v>8486</v>
      </c>
      <c r="GA55" s="8">
        <v>16079</v>
      </c>
      <c r="GB55" s="54">
        <f t="shared" si="57"/>
        <v>1.8947678529342447</v>
      </c>
      <c r="GC55" s="63">
        <v>9551</v>
      </c>
      <c r="GD55" s="8">
        <v>16860</v>
      </c>
      <c r="GE55" s="54">
        <f t="shared" si="58"/>
        <v>1.7652601821798763</v>
      </c>
      <c r="GF55" s="63">
        <v>416</v>
      </c>
      <c r="GG55" s="8">
        <v>443</v>
      </c>
      <c r="GH55" s="299">
        <f t="shared" si="59"/>
        <v>1.0649038461538463</v>
      </c>
      <c r="GI55" s="8">
        <v>6209</v>
      </c>
      <c r="GJ55" s="8">
        <v>3689</v>
      </c>
      <c r="GK55" s="93">
        <f t="shared" si="60"/>
        <v>0.59413754227733939</v>
      </c>
      <c r="GL55" s="8">
        <v>671</v>
      </c>
      <c r="GM55" s="8">
        <v>1832</v>
      </c>
      <c r="GN55" s="93">
        <f t="shared" si="61"/>
        <v>2.7302533532041728</v>
      </c>
    </row>
    <row r="56" spans="1:196" s="1" customFormat="1" ht="15" customHeight="1" x14ac:dyDescent="0.6">
      <c r="A56" s="16">
        <v>17</v>
      </c>
      <c r="B56" s="17" t="s">
        <v>525</v>
      </c>
      <c r="C56" s="18">
        <v>9219</v>
      </c>
      <c r="D56" s="17" t="s">
        <v>622</v>
      </c>
      <c r="E56" s="8">
        <v>665</v>
      </c>
      <c r="F56" s="8">
        <v>729</v>
      </c>
      <c r="G56" s="351">
        <f t="shared" si="62"/>
        <v>1.0962406015037593</v>
      </c>
      <c r="H56" s="8">
        <v>575</v>
      </c>
      <c r="I56" s="8">
        <v>730</v>
      </c>
      <c r="J56" s="351">
        <f t="shared" si="2"/>
        <v>1.2695652173913043</v>
      </c>
      <c r="K56" s="8">
        <v>0</v>
      </c>
      <c r="L56" s="8">
        <v>0</v>
      </c>
      <c r="M56" s="351" t="str">
        <f t="shared" si="3"/>
        <v>N/A</v>
      </c>
      <c r="N56" s="8">
        <v>0</v>
      </c>
      <c r="O56" s="8">
        <v>0</v>
      </c>
      <c r="P56" s="354" t="str">
        <f t="shared" si="4"/>
        <v>N/A</v>
      </c>
      <c r="Q56" s="8">
        <v>0</v>
      </c>
      <c r="R56" s="8">
        <v>0</v>
      </c>
      <c r="S56" s="354" t="str">
        <f t="shared" si="5"/>
        <v>N/A</v>
      </c>
      <c r="T56" s="8">
        <v>1240</v>
      </c>
      <c r="U56" s="8">
        <v>1459</v>
      </c>
      <c r="V56" s="351">
        <f t="shared" si="64"/>
        <v>1.1766129032258064</v>
      </c>
      <c r="W56" s="8">
        <v>1240</v>
      </c>
      <c r="X56" s="8">
        <v>1459</v>
      </c>
      <c r="Y56" s="351">
        <f t="shared" si="6"/>
        <v>1.1766129032258064</v>
      </c>
      <c r="Z56" s="8">
        <v>0</v>
      </c>
      <c r="AA56" s="8">
        <v>0</v>
      </c>
      <c r="AB56" s="351" t="str">
        <f t="shared" si="7"/>
        <v>N/A</v>
      </c>
      <c r="AC56" s="8">
        <v>0</v>
      </c>
      <c r="AD56" s="8">
        <v>0</v>
      </c>
      <c r="AE56" s="354" t="str">
        <f t="shared" si="8"/>
        <v>N/A</v>
      </c>
      <c r="AF56" s="8">
        <v>15</v>
      </c>
      <c r="AG56" s="8">
        <v>16</v>
      </c>
      <c r="AH56" s="354">
        <f t="shared" si="9"/>
        <v>1.0666666666666667</v>
      </c>
      <c r="AI56" s="8">
        <v>15</v>
      </c>
      <c r="AJ56" s="8">
        <v>16</v>
      </c>
      <c r="AK56" s="351">
        <f t="shared" si="10"/>
        <v>1.0666666666666667</v>
      </c>
      <c r="AL56" s="8">
        <v>0</v>
      </c>
      <c r="AM56" s="8">
        <v>0</v>
      </c>
      <c r="AN56" s="351" t="str">
        <f t="shared" si="11"/>
        <v>N/A</v>
      </c>
      <c r="AO56" s="8">
        <v>0</v>
      </c>
      <c r="AP56" s="8">
        <v>0</v>
      </c>
      <c r="AQ56" s="354" t="str">
        <f t="shared" si="12"/>
        <v>N/A</v>
      </c>
      <c r="AR56" s="8">
        <v>15</v>
      </c>
      <c r="AS56" s="8">
        <v>15</v>
      </c>
      <c r="AT56" s="354">
        <f t="shared" si="13"/>
        <v>1</v>
      </c>
      <c r="AU56" s="8">
        <v>15</v>
      </c>
      <c r="AV56" s="8">
        <v>15</v>
      </c>
      <c r="AW56" s="351">
        <f t="shared" si="14"/>
        <v>1</v>
      </c>
      <c r="AX56" s="8">
        <v>447</v>
      </c>
      <c r="AY56" s="8">
        <v>290</v>
      </c>
      <c r="AZ56" s="351">
        <f t="shared" si="15"/>
        <v>0.64876957494407161</v>
      </c>
      <c r="BA56" s="8">
        <v>247</v>
      </c>
      <c r="BB56" s="8">
        <v>244</v>
      </c>
      <c r="BC56" s="351">
        <f t="shared" si="16"/>
        <v>0.98785425101214575</v>
      </c>
      <c r="BD56" s="8">
        <v>84</v>
      </c>
      <c r="BE56" s="8">
        <v>175</v>
      </c>
      <c r="BF56" s="354">
        <f t="shared" si="17"/>
        <v>2.0833333333333335</v>
      </c>
      <c r="BG56" s="8">
        <v>0</v>
      </c>
      <c r="BH56" s="8">
        <v>24</v>
      </c>
      <c r="BI56" s="354" t="str">
        <f t="shared" si="18"/>
        <v>N/A</v>
      </c>
      <c r="BJ56" s="8">
        <v>1721</v>
      </c>
      <c r="BK56" s="8">
        <v>1495</v>
      </c>
      <c r="BL56" s="558">
        <f t="shared" si="65"/>
        <v>0.8686809994189425</v>
      </c>
      <c r="BM56" s="8">
        <v>2499</v>
      </c>
      <c r="BN56" s="8">
        <v>2228</v>
      </c>
      <c r="BO56" s="351">
        <f t="shared" si="19"/>
        <v>0.89155662264905966</v>
      </c>
      <c r="BP56" s="8">
        <v>0</v>
      </c>
      <c r="BQ56" s="8">
        <v>0</v>
      </c>
      <c r="BR56" s="351" t="str">
        <f t="shared" si="20"/>
        <v>N/A</v>
      </c>
      <c r="BS56" s="8">
        <v>2529</v>
      </c>
      <c r="BT56" s="8">
        <v>2259</v>
      </c>
      <c r="BU56" s="351">
        <f t="shared" si="21"/>
        <v>0.89323843416370108</v>
      </c>
      <c r="BV56" s="8">
        <v>3769</v>
      </c>
      <c r="BW56" s="8">
        <v>3718</v>
      </c>
      <c r="BX56" s="351">
        <f t="shared" si="22"/>
        <v>0.98646855929954891</v>
      </c>
      <c r="BY56" s="8">
        <v>15360</v>
      </c>
      <c r="BZ56" s="8">
        <v>8400</v>
      </c>
      <c r="CA56" s="357">
        <f t="shared" si="23"/>
        <v>0.546875</v>
      </c>
      <c r="CB56" s="8">
        <v>10410</v>
      </c>
      <c r="CC56" s="8">
        <v>9124</v>
      </c>
      <c r="CD56" s="357">
        <f t="shared" si="24"/>
        <v>0.8764649375600384</v>
      </c>
      <c r="CE56" s="8">
        <v>3840</v>
      </c>
      <c r="CF56" s="8">
        <v>2800</v>
      </c>
      <c r="CG56" s="357">
        <f t="shared" si="25"/>
        <v>0.72916666666666663</v>
      </c>
      <c r="CH56" s="8">
        <v>0</v>
      </c>
      <c r="CI56" s="8">
        <v>0</v>
      </c>
      <c r="CJ56" s="351" t="str">
        <f t="shared" si="26"/>
        <v>N/A</v>
      </c>
      <c r="CK56" s="8">
        <v>3840</v>
      </c>
      <c r="CL56" s="8">
        <v>2800</v>
      </c>
      <c r="CM56" s="357">
        <f t="shared" si="27"/>
        <v>0.72916666666666663</v>
      </c>
      <c r="CN56" s="8">
        <v>1170</v>
      </c>
      <c r="CO56" s="8">
        <v>1808</v>
      </c>
      <c r="CP56" s="357">
        <f t="shared" si="63"/>
        <v>1.5452991452991454</v>
      </c>
      <c r="CQ56" s="8">
        <v>300</v>
      </c>
      <c r="CR56" s="8">
        <v>1311</v>
      </c>
      <c r="CS56" s="357">
        <f t="shared" si="28"/>
        <v>4.37</v>
      </c>
      <c r="CT56" s="8">
        <v>31080</v>
      </c>
      <c r="CU56" s="8">
        <v>23443</v>
      </c>
      <c r="CV56" s="357">
        <f t="shared" si="29"/>
        <v>0.75427927927927929</v>
      </c>
      <c r="CW56" s="8">
        <v>34849</v>
      </c>
      <c r="CX56" s="8">
        <v>27161</v>
      </c>
      <c r="CY56" s="357">
        <f t="shared" si="30"/>
        <v>0.77939108726218831</v>
      </c>
      <c r="CZ56" s="8">
        <v>1254</v>
      </c>
      <c r="DA56" s="8">
        <v>1983</v>
      </c>
      <c r="DB56" s="354">
        <f t="shared" si="31"/>
        <v>1.5813397129186604</v>
      </c>
      <c r="DC56" s="8">
        <v>330</v>
      </c>
      <c r="DD56" s="8">
        <v>1366</v>
      </c>
      <c r="DE56" s="354">
        <f t="shared" si="32"/>
        <v>4.1393939393939396</v>
      </c>
      <c r="DF56" s="8">
        <v>20022</v>
      </c>
      <c r="DG56" s="8">
        <v>12174</v>
      </c>
      <c r="DH56" s="357">
        <f t="shared" si="33"/>
        <v>0.60803116571771054</v>
      </c>
      <c r="DI56" s="62">
        <v>0.83</v>
      </c>
      <c r="DJ56" s="93">
        <v>0.88039702233250605</v>
      </c>
      <c r="DK56" s="93">
        <f t="shared" si="34"/>
        <v>1.0607193040150675</v>
      </c>
      <c r="DL56" s="62">
        <v>0.57999999999999996</v>
      </c>
      <c r="DM56" s="93">
        <v>0.47131147540983598</v>
      </c>
      <c r="DN56" s="93">
        <f t="shared" si="35"/>
        <v>0.81260599208592421</v>
      </c>
      <c r="DO56" s="62">
        <v>0.70499999999999996</v>
      </c>
      <c r="DP56" s="93">
        <v>0.83621071270473701</v>
      </c>
      <c r="DQ56" s="93">
        <f t="shared" si="36"/>
        <v>1.18611448610601</v>
      </c>
      <c r="DR56" s="62">
        <v>0.74</v>
      </c>
      <c r="DS56" s="93">
        <v>0.834019204389575</v>
      </c>
      <c r="DT56" s="93">
        <f t="shared" si="37"/>
        <v>1.1270529789048311</v>
      </c>
      <c r="DU56" s="62">
        <v>0.54</v>
      </c>
      <c r="DV56" s="93">
        <v>0.78904109589041105</v>
      </c>
      <c r="DW56" s="93">
        <f t="shared" si="38"/>
        <v>1.4611872146118723</v>
      </c>
      <c r="DX56" s="62">
        <v>0.64</v>
      </c>
      <c r="DY56" s="93">
        <v>0.81151473612062996</v>
      </c>
      <c r="DZ56" s="93">
        <f t="shared" si="39"/>
        <v>1.2679917751884844</v>
      </c>
      <c r="EA56" s="62">
        <v>0.78499999999999992</v>
      </c>
      <c r="EB56" s="93">
        <v>0.86807580174927101</v>
      </c>
      <c r="EC56" s="93">
        <f t="shared" si="40"/>
        <v>1.1058290468143581</v>
      </c>
      <c r="ED56" s="62">
        <v>0.56000000000000005</v>
      </c>
      <c r="EE56" s="93">
        <v>0.70944558521560597</v>
      </c>
      <c r="EF56" s="93">
        <f t="shared" si="41"/>
        <v>1.2668671164564391</v>
      </c>
      <c r="EG56" s="62">
        <v>0.67249999999999999</v>
      </c>
      <c r="EH56" s="93">
        <v>0.82651963421194197</v>
      </c>
      <c r="EI56" s="93">
        <f t="shared" si="42"/>
        <v>1.2290254783820698</v>
      </c>
      <c r="EJ56" s="62">
        <v>0.94</v>
      </c>
      <c r="EK56" s="93">
        <v>0.86188025810667301</v>
      </c>
      <c r="EL56" s="93">
        <f t="shared" si="43"/>
        <v>0.91689389160284374</v>
      </c>
      <c r="EM56" s="62">
        <v>0.23</v>
      </c>
      <c r="EN56" s="93">
        <v>0.235446428571429</v>
      </c>
      <c r="EO56" s="93">
        <f t="shared" si="44"/>
        <v>1.0236801242236042</v>
      </c>
      <c r="EP56" s="62">
        <v>0.58499999999999996</v>
      </c>
      <c r="EQ56" s="93">
        <v>0.56259864351832101</v>
      </c>
      <c r="ER56" s="93">
        <f t="shared" si="45"/>
        <v>0.96170708293730089</v>
      </c>
      <c r="ES56" s="62">
        <v>0.86249999999999993</v>
      </c>
      <c r="ET56" s="93">
        <v>0.86301461266430901</v>
      </c>
      <c r="EU56" s="93">
        <f t="shared" si="46"/>
        <v>1.0005966523644163</v>
      </c>
      <c r="EV56" s="62">
        <v>0.39500000000000002</v>
      </c>
      <c r="EW56" s="93">
        <v>0.27336947593231498</v>
      </c>
      <c r="EX56" s="93">
        <f t="shared" si="47"/>
        <v>0.69207462261345565</v>
      </c>
      <c r="EY56" s="62">
        <v>0.62874999999999992</v>
      </c>
      <c r="EZ56" s="93">
        <v>0.59872611464968195</v>
      </c>
      <c r="FA56" s="93">
        <f t="shared" si="48"/>
        <v>0.95224829367742669</v>
      </c>
      <c r="FB56" s="62" t="s">
        <v>526</v>
      </c>
      <c r="FC56" s="93">
        <v>0</v>
      </c>
      <c r="FD56" s="93" t="str">
        <f t="shared" si="49"/>
        <v>N/A</v>
      </c>
      <c r="FE56" s="62">
        <v>0.35</v>
      </c>
      <c r="FF56" s="93">
        <v>0.43071428571428599</v>
      </c>
      <c r="FG56" s="93">
        <f t="shared" si="50"/>
        <v>1.23061224489796</v>
      </c>
      <c r="FH56" s="62">
        <v>0.35</v>
      </c>
      <c r="FI56" s="93">
        <v>0.43071428571428599</v>
      </c>
      <c r="FJ56" s="93">
        <f t="shared" si="51"/>
        <v>1.23061224489796</v>
      </c>
      <c r="FK56" s="54">
        <v>0.9</v>
      </c>
      <c r="FL56" s="93">
        <v>0.86132123045890097</v>
      </c>
      <c r="FM56" s="93">
        <f t="shared" si="52"/>
        <v>0.95702358939877885</v>
      </c>
      <c r="FN56" s="54">
        <v>0.61009999999999998</v>
      </c>
      <c r="FO56" s="93">
        <v>0.88286969253294301</v>
      </c>
      <c r="FP56" s="93">
        <f t="shared" si="53"/>
        <v>1.4470901369168054</v>
      </c>
      <c r="FQ56" s="63">
        <v>938</v>
      </c>
      <c r="FR56" s="8">
        <v>765</v>
      </c>
      <c r="FS56" s="54">
        <f t="shared" si="54"/>
        <v>0.81556503198294239</v>
      </c>
      <c r="FT56" s="63">
        <v>132</v>
      </c>
      <c r="FU56" s="8">
        <v>144</v>
      </c>
      <c r="FV56" s="54">
        <f t="shared" si="55"/>
        <v>1.0909090909090908</v>
      </c>
      <c r="FW56" s="63">
        <v>1070</v>
      </c>
      <c r="FX56" s="8">
        <v>909</v>
      </c>
      <c r="FY56" s="54">
        <f t="shared" si="56"/>
        <v>0.8495327102803738</v>
      </c>
      <c r="FZ56" s="63">
        <v>14662</v>
      </c>
      <c r="GA56" s="8">
        <v>13344</v>
      </c>
      <c r="GB56" s="54">
        <f t="shared" si="57"/>
        <v>0.91010776156049655</v>
      </c>
      <c r="GC56" s="63">
        <v>15732</v>
      </c>
      <c r="GD56" s="8">
        <v>14253</v>
      </c>
      <c r="GE56" s="54">
        <f t="shared" si="58"/>
        <v>0.90598779557589626</v>
      </c>
      <c r="GF56" s="63">
        <v>553</v>
      </c>
      <c r="GG56" s="8">
        <v>557</v>
      </c>
      <c r="GH56" s="299">
        <f t="shared" si="59"/>
        <v>1.0072332730560578</v>
      </c>
      <c r="GI56" s="8">
        <v>1031</v>
      </c>
      <c r="GJ56" s="8">
        <v>1640</v>
      </c>
      <c r="GK56" s="93">
        <f t="shared" si="60"/>
        <v>1.5906886517943744</v>
      </c>
      <c r="GL56" s="8">
        <v>183</v>
      </c>
      <c r="GM56" s="8">
        <v>1209</v>
      </c>
      <c r="GN56" s="93">
        <f t="shared" si="61"/>
        <v>6.6065573770491799</v>
      </c>
    </row>
    <row r="57" spans="1:196" s="1" customFormat="1" ht="15" customHeight="1" x14ac:dyDescent="0.6">
      <c r="A57" s="16">
        <v>17</v>
      </c>
      <c r="B57" s="17" t="s">
        <v>525</v>
      </c>
      <c r="C57" s="18">
        <v>9220</v>
      </c>
      <c r="D57" s="17" t="s">
        <v>623</v>
      </c>
      <c r="E57" s="8">
        <v>1202</v>
      </c>
      <c r="F57" s="8">
        <v>987</v>
      </c>
      <c r="G57" s="351">
        <f t="shared" si="62"/>
        <v>0.82113144758735446</v>
      </c>
      <c r="H57" s="8">
        <v>724</v>
      </c>
      <c r="I57" s="8">
        <v>1106</v>
      </c>
      <c r="J57" s="351">
        <f t="shared" si="2"/>
        <v>1.5276243093922652</v>
      </c>
      <c r="K57" s="8">
        <v>0</v>
      </c>
      <c r="L57" s="8">
        <v>0</v>
      </c>
      <c r="M57" s="351" t="str">
        <f t="shared" si="3"/>
        <v>N/A</v>
      </c>
      <c r="N57" s="8">
        <v>0</v>
      </c>
      <c r="O57" s="8">
        <v>0</v>
      </c>
      <c r="P57" s="354" t="str">
        <f t="shared" si="4"/>
        <v>N/A</v>
      </c>
      <c r="Q57" s="8">
        <v>0</v>
      </c>
      <c r="R57" s="8">
        <v>0</v>
      </c>
      <c r="S57" s="354" t="str">
        <f t="shared" si="5"/>
        <v>N/A</v>
      </c>
      <c r="T57" s="8">
        <v>1926</v>
      </c>
      <c r="U57" s="8">
        <v>2093</v>
      </c>
      <c r="V57" s="351">
        <f t="shared" si="64"/>
        <v>1.0867082035306335</v>
      </c>
      <c r="W57" s="8">
        <v>1926</v>
      </c>
      <c r="X57" s="8">
        <v>2093</v>
      </c>
      <c r="Y57" s="351">
        <f t="shared" si="6"/>
        <v>1.0867082035306335</v>
      </c>
      <c r="Z57" s="8">
        <v>106</v>
      </c>
      <c r="AA57" s="8">
        <v>100</v>
      </c>
      <c r="AB57" s="351">
        <f t="shared" si="7"/>
        <v>0.94339622641509435</v>
      </c>
      <c r="AC57" s="8">
        <v>0</v>
      </c>
      <c r="AD57" s="8">
        <v>0</v>
      </c>
      <c r="AE57" s="354" t="str">
        <f t="shared" si="8"/>
        <v>N/A</v>
      </c>
      <c r="AF57" s="8">
        <v>0</v>
      </c>
      <c r="AG57" s="8">
        <v>0</v>
      </c>
      <c r="AH57" s="354" t="str">
        <f t="shared" si="9"/>
        <v>N/A</v>
      </c>
      <c r="AI57" s="8">
        <v>106</v>
      </c>
      <c r="AJ57" s="8">
        <v>100</v>
      </c>
      <c r="AK57" s="351">
        <f t="shared" si="10"/>
        <v>0.94339622641509435</v>
      </c>
      <c r="AL57" s="8">
        <v>0</v>
      </c>
      <c r="AM57" s="8">
        <v>0</v>
      </c>
      <c r="AN57" s="351" t="str">
        <f t="shared" si="11"/>
        <v>N/A</v>
      </c>
      <c r="AO57" s="8">
        <v>0</v>
      </c>
      <c r="AP57" s="8">
        <v>0</v>
      </c>
      <c r="AQ57" s="354" t="str">
        <f t="shared" si="12"/>
        <v>N/A</v>
      </c>
      <c r="AR57" s="8">
        <v>0</v>
      </c>
      <c r="AS57" s="8">
        <v>0</v>
      </c>
      <c r="AT57" s="354" t="str">
        <f t="shared" si="13"/>
        <v>N/A</v>
      </c>
      <c r="AU57" s="8">
        <v>0</v>
      </c>
      <c r="AV57" s="8">
        <v>0</v>
      </c>
      <c r="AW57" s="351" t="str">
        <f t="shared" si="14"/>
        <v>N/A</v>
      </c>
      <c r="AX57" s="8">
        <v>761</v>
      </c>
      <c r="AY57" s="8">
        <v>682</v>
      </c>
      <c r="AZ57" s="351">
        <f t="shared" si="15"/>
        <v>0.89618922470433637</v>
      </c>
      <c r="BA57" s="8">
        <v>296</v>
      </c>
      <c r="BB57" s="8">
        <v>281</v>
      </c>
      <c r="BC57" s="351">
        <f t="shared" si="16"/>
        <v>0.94932432432432434</v>
      </c>
      <c r="BD57" s="8">
        <v>0</v>
      </c>
      <c r="BE57" s="8">
        <v>22</v>
      </c>
      <c r="BF57" s="354" t="str">
        <f t="shared" si="17"/>
        <v>N/A</v>
      </c>
      <c r="BG57" s="8">
        <v>0</v>
      </c>
      <c r="BH57" s="8">
        <v>0</v>
      </c>
      <c r="BI57" s="354" t="str">
        <f t="shared" si="18"/>
        <v>N/A</v>
      </c>
      <c r="BJ57" s="8">
        <v>1281</v>
      </c>
      <c r="BK57" s="8">
        <v>1115</v>
      </c>
      <c r="BL57" s="558">
        <f t="shared" si="65"/>
        <v>0.87041373926619825</v>
      </c>
      <c r="BM57" s="8">
        <v>2338</v>
      </c>
      <c r="BN57" s="8">
        <v>2100</v>
      </c>
      <c r="BO57" s="351">
        <f t="shared" si="19"/>
        <v>0.89820359281437123</v>
      </c>
      <c r="BP57" s="8">
        <v>0</v>
      </c>
      <c r="BQ57" s="8">
        <v>0</v>
      </c>
      <c r="BR57" s="351" t="str">
        <f t="shared" si="20"/>
        <v>N/A</v>
      </c>
      <c r="BS57" s="8">
        <v>2444</v>
      </c>
      <c r="BT57" s="8">
        <v>2200</v>
      </c>
      <c r="BU57" s="351">
        <f t="shared" si="21"/>
        <v>0.90016366612111298</v>
      </c>
      <c r="BV57" s="8">
        <v>4370</v>
      </c>
      <c r="BW57" s="8">
        <v>4293</v>
      </c>
      <c r="BX57" s="351">
        <f t="shared" si="22"/>
        <v>0.98237986270022881</v>
      </c>
      <c r="BY57" s="8">
        <v>16320</v>
      </c>
      <c r="BZ57" s="8">
        <v>14183</v>
      </c>
      <c r="CA57" s="357">
        <f t="shared" si="23"/>
        <v>0.86905637254901957</v>
      </c>
      <c r="CB57" s="8">
        <v>5070</v>
      </c>
      <c r="CC57" s="8">
        <v>6354</v>
      </c>
      <c r="CD57" s="357">
        <f t="shared" si="24"/>
        <v>1.2532544378698225</v>
      </c>
      <c r="CE57" s="8">
        <v>2560</v>
      </c>
      <c r="CF57" s="8">
        <v>2560</v>
      </c>
      <c r="CG57" s="357">
        <f t="shared" si="25"/>
        <v>1</v>
      </c>
      <c r="CH57" s="8">
        <v>0</v>
      </c>
      <c r="CI57" s="8">
        <v>0</v>
      </c>
      <c r="CJ57" s="351" t="str">
        <f t="shared" si="26"/>
        <v>N/A</v>
      </c>
      <c r="CK57" s="8">
        <v>2560</v>
      </c>
      <c r="CL57" s="8">
        <v>2560</v>
      </c>
      <c r="CM57" s="357">
        <f t="shared" si="27"/>
        <v>1</v>
      </c>
      <c r="CN57" s="8">
        <v>2124</v>
      </c>
      <c r="CO57" s="8">
        <v>1975</v>
      </c>
      <c r="CP57" s="357">
        <f t="shared" si="63"/>
        <v>0.92984934086629001</v>
      </c>
      <c r="CQ57" s="8">
        <v>300</v>
      </c>
      <c r="CR57" s="8">
        <v>343</v>
      </c>
      <c r="CS57" s="357">
        <f t="shared" si="28"/>
        <v>1.1433333333333333</v>
      </c>
      <c r="CT57" s="8">
        <v>26374</v>
      </c>
      <c r="CU57" s="8">
        <v>25415</v>
      </c>
      <c r="CV57" s="357">
        <f t="shared" si="29"/>
        <v>0.96363843178888298</v>
      </c>
      <c r="CW57" s="8">
        <v>30744</v>
      </c>
      <c r="CX57" s="8">
        <v>29708</v>
      </c>
      <c r="CY57" s="357">
        <f t="shared" si="30"/>
        <v>0.9663023679417122</v>
      </c>
      <c r="CZ57" s="8">
        <v>2124</v>
      </c>
      <c r="DA57" s="8">
        <v>1997</v>
      </c>
      <c r="DB57" s="354">
        <f t="shared" si="31"/>
        <v>0.94020715630885121</v>
      </c>
      <c r="DC57" s="8">
        <v>300</v>
      </c>
      <c r="DD57" s="8">
        <v>343</v>
      </c>
      <c r="DE57" s="354">
        <f t="shared" si="32"/>
        <v>1.1433333333333333</v>
      </c>
      <c r="DF57" s="8">
        <v>19900</v>
      </c>
      <c r="DG57" s="8">
        <v>18130</v>
      </c>
      <c r="DH57" s="357">
        <f t="shared" si="33"/>
        <v>0.91105527638190953</v>
      </c>
      <c r="DI57" s="62">
        <v>0.82</v>
      </c>
      <c r="DJ57" s="93">
        <v>0.90411672746222005</v>
      </c>
      <c r="DK57" s="93">
        <f t="shared" si="34"/>
        <v>1.1025813749539271</v>
      </c>
      <c r="DL57" s="62">
        <v>0.61</v>
      </c>
      <c r="DM57" s="93">
        <v>0.77935943060498203</v>
      </c>
      <c r="DN57" s="93">
        <f t="shared" si="35"/>
        <v>1.2776384108278394</v>
      </c>
      <c r="DO57" s="62">
        <v>0.71499999999999997</v>
      </c>
      <c r="DP57" s="93">
        <v>0.88818181818181796</v>
      </c>
      <c r="DQ57" s="93">
        <f t="shared" si="36"/>
        <v>1.2422123331214239</v>
      </c>
      <c r="DR57" s="62">
        <v>0.82</v>
      </c>
      <c r="DS57" s="93">
        <v>0.85207700101317096</v>
      </c>
      <c r="DT57" s="93">
        <f t="shared" si="37"/>
        <v>1.0391182939185013</v>
      </c>
      <c r="DU57" s="62">
        <v>0.78</v>
      </c>
      <c r="DV57" s="93">
        <v>0.79927667269439395</v>
      </c>
      <c r="DW57" s="93">
        <f t="shared" si="38"/>
        <v>1.0247136829415306</v>
      </c>
      <c r="DX57" s="62">
        <v>0.8</v>
      </c>
      <c r="DY57" s="93">
        <v>0.82417582417582402</v>
      </c>
      <c r="DZ57" s="93">
        <f t="shared" si="39"/>
        <v>1.0302197802197799</v>
      </c>
      <c r="EA57" s="62">
        <v>0.82</v>
      </c>
      <c r="EB57" s="93">
        <v>0.88644184445973795</v>
      </c>
      <c r="EC57" s="93">
        <f t="shared" si="40"/>
        <v>1.0810266395850463</v>
      </c>
      <c r="ED57" s="62">
        <v>0.69500000000000006</v>
      </c>
      <c r="EE57" s="93">
        <v>0.79524152847873097</v>
      </c>
      <c r="EF57" s="93">
        <f t="shared" si="41"/>
        <v>1.1442324150773107</v>
      </c>
      <c r="EG57" s="62">
        <v>0.75750000000000006</v>
      </c>
      <c r="EH57" s="93">
        <v>0.85697647332867499</v>
      </c>
      <c r="EI57" s="93">
        <f t="shared" si="42"/>
        <v>1.1313220770015511</v>
      </c>
      <c r="EJ57" s="62">
        <v>0.75</v>
      </c>
      <c r="EK57" s="93">
        <v>0.81042435424354298</v>
      </c>
      <c r="EL57" s="93">
        <f t="shared" si="43"/>
        <v>1.0805658056580574</v>
      </c>
      <c r="EM57" s="62">
        <v>0.24</v>
      </c>
      <c r="EN57" s="93">
        <v>0.238129367496864</v>
      </c>
      <c r="EO57" s="93">
        <f t="shared" si="44"/>
        <v>0.99220569790360003</v>
      </c>
      <c r="EP57" s="62">
        <v>0.495</v>
      </c>
      <c r="EQ57" s="93">
        <v>0.43340546921109602</v>
      </c>
      <c r="ER57" s="93">
        <f t="shared" si="45"/>
        <v>0.87556660446686063</v>
      </c>
      <c r="ES57" s="62">
        <v>0.78499999999999992</v>
      </c>
      <c r="ET57" s="93">
        <v>0.82950423216445002</v>
      </c>
      <c r="EU57" s="93">
        <f t="shared" si="46"/>
        <v>1.0566932893814651</v>
      </c>
      <c r="EV57" s="62">
        <v>0.46750000000000003</v>
      </c>
      <c r="EW57" s="93">
        <v>0.28075013789299502</v>
      </c>
      <c r="EX57" s="93">
        <f t="shared" si="47"/>
        <v>0.60053505431656684</v>
      </c>
      <c r="EY57" s="62">
        <v>0.62624999999999997</v>
      </c>
      <c r="EZ57" s="93">
        <v>0.49461424532112602</v>
      </c>
      <c r="FA57" s="93">
        <f t="shared" si="48"/>
        <v>0.78980318614151868</v>
      </c>
      <c r="FB57" s="62" t="s">
        <v>526</v>
      </c>
      <c r="FC57" s="93">
        <v>0</v>
      </c>
      <c r="FD57" s="93" t="str">
        <f t="shared" si="49"/>
        <v>N/A</v>
      </c>
      <c r="FE57" s="62">
        <v>0.3</v>
      </c>
      <c r="FF57" s="93">
        <v>0.30703124999999998</v>
      </c>
      <c r="FG57" s="93">
        <f t="shared" si="50"/>
        <v>1.0234375</v>
      </c>
      <c r="FH57" s="62">
        <v>0.3</v>
      </c>
      <c r="FI57" s="93">
        <v>0.30703124999999998</v>
      </c>
      <c r="FJ57" s="93">
        <f t="shared" si="51"/>
        <v>1.0234375</v>
      </c>
      <c r="FK57" s="54">
        <v>0.85330578512396693</v>
      </c>
      <c r="FL57" s="93">
        <v>0.78768152228342503</v>
      </c>
      <c r="FM57" s="93">
        <f t="shared" si="52"/>
        <v>0.9230940842256119</v>
      </c>
      <c r="FN57" s="54">
        <v>0.61009999999999998</v>
      </c>
      <c r="FO57" s="93">
        <v>0.77842565597667601</v>
      </c>
      <c r="FP57" s="93">
        <f t="shared" si="53"/>
        <v>1.275898469065196</v>
      </c>
      <c r="FQ57" s="63">
        <v>1020</v>
      </c>
      <c r="FR57" s="8">
        <v>650</v>
      </c>
      <c r="FS57" s="54">
        <f t="shared" si="54"/>
        <v>0.63725490196078427</v>
      </c>
      <c r="FT57" s="63">
        <v>267</v>
      </c>
      <c r="FU57" s="8">
        <v>161</v>
      </c>
      <c r="FV57" s="54">
        <f t="shared" si="55"/>
        <v>0.60299625468164797</v>
      </c>
      <c r="FW57" s="63">
        <v>1287</v>
      </c>
      <c r="FX57" s="8">
        <v>811</v>
      </c>
      <c r="FY57" s="54">
        <f t="shared" si="56"/>
        <v>0.6301476301476302</v>
      </c>
      <c r="FZ57" s="63">
        <v>8488</v>
      </c>
      <c r="GA57" s="8">
        <v>10629</v>
      </c>
      <c r="GB57" s="54">
        <f t="shared" si="57"/>
        <v>1.2522384542884071</v>
      </c>
      <c r="GC57" s="63">
        <v>9775</v>
      </c>
      <c r="GD57" s="8">
        <v>11440</v>
      </c>
      <c r="GE57" s="54">
        <f t="shared" si="58"/>
        <v>1.1703324808184143</v>
      </c>
      <c r="GF57" s="63">
        <v>407</v>
      </c>
      <c r="GG57" s="8">
        <v>402</v>
      </c>
      <c r="GH57" s="299">
        <f t="shared" si="59"/>
        <v>0.98771498771498767</v>
      </c>
      <c r="GI57" s="8">
        <v>1405</v>
      </c>
      <c r="GJ57" s="8">
        <v>1342</v>
      </c>
      <c r="GK57" s="93">
        <f t="shared" si="60"/>
        <v>0.95516014234875446</v>
      </c>
      <c r="GL57" s="8">
        <v>183</v>
      </c>
      <c r="GM57" s="8">
        <v>268</v>
      </c>
      <c r="GN57" s="93">
        <f t="shared" si="61"/>
        <v>1.46448087431694</v>
      </c>
    </row>
    <row r="58" spans="1:196" s="1" customFormat="1" ht="15" customHeight="1" x14ac:dyDescent="0.6">
      <c r="A58" s="16">
        <v>17</v>
      </c>
      <c r="B58" s="17" t="s">
        <v>525</v>
      </c>
      <c r="C58" s="18">
        <v>9306</v>
      </c>
      <c r="D58" s="17" t="s">
        <v>597</v>
      </c>
      <c r="E58" s="8">
        <v>1123</v>
      </c>
      <c r="F58" s="8">
        <v>918</v>
      </c>
      <c r="G58" s="351">
        <f t="shared" si="62"/>
        <v>0.81745325022261794</v>
      </c>
      <c r="H58" s="8">
        <v>770</v>
      </c>
      <c r="I58" s="8">
        <v>1169</v>
      </c>
      <c r="J58" s="351">
        <f t="shared" si="2"/>
        <v>1.5181818181818181</v>
      </c>
      <c r="K58" s="8">
        <v>340</v>
      </c>
      <c r="L58" s="8">
        <v>141</v>
      </c>
      <c r="M58" s="351">
        <f t="shared" si="3"/>
        <v>0.4147058823529412</v>
      </c>
      <c r="N58" s="8">
        <v>29</v>
      </c>
      <c r="O58" s="8">
        <v>28</v>
      </c>
      <c r="P58" s="354">
        <f t="shared" si="4"/>
        <v>0.96551724137931039</v>
      </c>
      <c r="Q58" s="8">
        <v>0</v>
      </c>
      <c r="R58" s="8">
        <v>0</v>
      </c>
      <c r="S58" s="354" t="str">
        <f t="shared" si="5"/>
        <v>N/A</v>
      </c>
      <c r="T58" s="8">
        <v>2262</v>
      </c>
      <c r="U58" s="8">
        <v>2256</v>
      </c>
      <c r="V58" s="351">
        <f t="shared" si="64"/>
        <v>0.99734748010610075</v>
      </c>
      <c r="W58" s="8">
        <v>2262</v>
      </c>
      <c r="X58" s="8">
        <v>2256</v>
      </c>
      <c r="Y58" s="351">
        <f t="shared" si="6"/>
        <v>0.99734748010610075</v>
      </c>
      <c r="Z58" s="8">
        <v>93</v>
      </c>
      <c r="AA58" s="8">
        <v>106</v>
      </c>
      <c r="AB58" s="351">
        <f t="shared" si="7"/>
        <v>1.1397849462365592</v>
      </c>
      <c r="AC58" s="8">
        <v>17</v>
      </c>
      <c r="AD58" s="8">
        <v>29</v>
      </c>
      <c r="AE58" s="354">
        <f t="shared" si="8"/>
        <v>1.7058823529411764</v>
      </c>
      <c r="AF58" s="8">
        <v>30</v>
      </c>
      <c r="AG58" s="8">
        <v>40</v>
      </c>
      <c r="AH58" s="354">
        <f t="shared" si="9"/>
        <v>1.3333333333333333</v>
      </c>
      <c r="AI58" s="8">
        <v>140</v>
      </c>
      <c r="AJ58" s="8">
        <v>175</v>
      </c>
      <c r="AK58" s="351">
        <f t="shared" si="10"/>
        <v>1.25</v>
      </c>
      <c r="AL58" s="8">
        <v>84</v>
      </c>
      <c r="AM58" s="8">
        <v>24</v>
      </c>
      <c r="AN58" s="351">
        <f t="shared" si="11"/>
        <v>0.2857142857142857</v>
      </c>
      <c r="AO58" s="8">
        <v>0</v>
      </c>
      <c r="AP58" s="8">
        <v>0</v>
      </c>
      <c r="AQ58" s="354" t="str">
        <f t="shared" si="12"/>
        <v>N/A</v>
      </c>
      <c r="AR58" s="8">
        <v>0</v>
      </c>
      <c r="AS58" s="8">
        <v>0</v>
      </c>
      <c r="AT58" s="354" t="str">
        <f t="shared" si="13"/>
        <v>N/A</v>
      </c>
      <c r="AU58" s="8">
        <v>84</v>
      </c>
      <c r="AV58" s="8">
        <v>24</v>
      </c>
      <c r="AW58" s="351">
        <f t="shared" si="14"/>
        <v>0.2857142857142857</v>
      </c>
      <c r="AX58" s="8">
        <v>719</v>
      </c>
      <c r="AY58" s="8">
        <v>764</v>
      </c>
      <c r="AZ58" s="351">
        <f t="shared" si="15"/>
        <v>1.0625869262865091</v>
      </c>
      <c r="BA58" s="8">
        <v>200</v>
      </c>
      <c r="BB58" s="8">
        <v>148</v>
      </c>
      <c r="BC58" s="351">
        <f t="shared" si="16"/>
        <v>0.74</v>
      </c>
      <c r="BD58" s="8">
        <v>70</v>
      </c>
      <c r="BE58" s="8">
        <v>70</v>
      </c>
      <c r="BF58" s="354">
        <f t="shared" si="17"/>
        <v>1</v>
      </c>
      <c r="BG58" s="8">
        <v>0</v>
      </c>
      <c r="BH58" s="8">
        <v>40</v>
      </c>
      <c r="BI58" s="354" t="str">
        <f t="shared" si="18"/>
        <v>N/A</v>
      </c>
      <c r="BJ58" s="8">
        <v>2266</v>
      </c>
      <c r="BK58" s="8">
        <v>2064</v>
      </c>
      <c r="BL58" s="558">
        <f t="shared" si="65"/>
        <v>0.91085613415710498</v>
      </c>
      <c r="BM58" s="8">
        <v>3255</v>
      </c>
      <c r="BN58" s="8">
        <v>3086</v>
      </c>
      <c r="BO58" s="351">
        <f t="shared" si="19"/>
        <v>0.94807987711213515</v>
      </c>
      <c r="BP58" s="8">
        <v>0</v>
      </c>
      <c r="BQ58" s="8">
        <v>0</v>
      </c>
      <c r="BR58" s="351" t="str">
        <f t="shared" si="20"/>
        <v>N/A</v>
      </c>
      <c r="BS58" s="8">
        <v>3479</v>
      </c>
      <c r="BT58" s="8">
        <v>3285</v>
      </c>
      <c r="BU58" s="351">
        <f t="shared" si="21"/>
        <v>0.94423684966944521</v>
      </c>
      <c r="BV58" s="8">
        <v>5741</v>
      </c>
      <c r="BW58" s="8">
        <v>5541</v>
      </c>
      <c r="BX58" s="351">
        <f t="shared" si="22"/>
        <v>0.96516286361261105</v>
      </c>
      <c r="BY58" s="8">
        <v>9600</v>
      </c>
      <c r="BZ58" s="8">
        <v>7680</v>
      </c>
      <c r="CA58" s="357">
        <f t="shared" si="23"/>
        <v>0.8</v>
      </c>
      <c r="CB58" s="8">
        <v>14490</v>
      </c>
      <c r="CC58" s="8">
        <v>15764</v>
      </c>
      <c r="CD58" s="357">
        <f t="shared" si="24"/>
        <v>1.0879227053140097</v>
      </c>
      <c r="CE58" s="8">
        <v>3840</v>
      </c>
      <c r="CF58" s="8">
        <v>3200</v>
      </c>
      <c r="CG58" s="357">
        <f t="shared" si="25"/>
        <v>0.83333333333333337</v>
      </c>
      <c r="CH58" s="8">
        <v>0</v>
      </c>
      <c r="CI58" s="8">
        <v>0</v>
      </c>
      <c r="CJ58" s="351" t="str">
        <f t="shared" si="26"/>
        <v>N/A</v>
      </c>
      <c r="CK58" s="8">
        <v>3840</v>
      </c>
      <c r="CL58" s="8">
        <v>3200</v>
      </c>
      <c r="CM58" s="357">
        <f t="shared" si="27"/>
        <v>0.83333333333333337</v>
      </c>
      <c r="CN58" s="8">
        <v>1725</v>
      </c>
      <c r="CO58" s="8">
        <v>2564</v>
      </c>
      <c r="CP58" s="357">
        <f t="shared" si="63"/>
        <v>1.4863768115942029</v>
      </c>
      <c r="CQ58" s="8">
        <v>300</v>
      </c>
      <c r="CR58" s="8">
        <v>760</v>
      </c>
      <c r="CS58" s="357">
        <f t="shared" si="28"/>
        <v>2.5333333333333332</v>
      </c>
      <c r="CT58" s="8">
        <v>29955</v>
      </c>
      <c r="CU58" s="8">
        <v>29968</v>
      </c>
      <c r="CV58" s="357">
        <f t="shared" si="29"/>
        <v>1.000433984309798</v>
      </c>
      <c r="CW58" s="8">
        <v>35696</v>
      </c>
      <c r="CX58" s="8">
        <v>35509</v>
      </c>
      <c r="CY58" s="357">
        <f t="shared" si="30"/>
        <v>0.99476131779471089</v>
      </c>
      <c r="CZ58" s="8">
        <v>1841</v>
      </c>
      <c r="DA58" s="8">
        <v>2691</v>
      </c>
      <c r="DB58" s="354">
        <f t="shared" si="31"/>
        <v>1.4617055947854427</v>
      </c>
      <c r="DC58" s="8">
        <v>330</v>
      </c>
      <c r="DD58" s="8">
        <v>840</v>
      </c>
      <c r="DE58" s="354">
        <f t="shared" si="32"/>
        <v>2.5454545454545454</v>
      </c>
      <c r="DF58" s="8">
        <v>14410</v>
      </c>
      <c r="DG58" s="8">
        <v>12197</v>
      </c>
      <c r="DH58" s="357">
        <f t="shared" si="33"/>
        <v>0.84642609299097848</v>
      </c>
      <c r="DI58" s="62">
        <v>0.92</v>
      </c>
      <c r="DJ58" s="93">
        <v>0.90309212623525703</v>
      </c>
      <c r="DK58" s="93">
        <f t="shared" si="34"/>
        <v>0.98162187634267062</v>
      </c>
      <c r="DL58" s="62">
        <v>0.71</v>
      </c>
      <c r="DM58" s="93">
        <v>0.75675675675675702</v>
      </c>
      <c r="DN58" s="93">
        <f t="shared" si="35"/>
        <v>1.0658545869813481</v>
      </c>
      <c r="DO58" s="62">
        <v>0.81499999999999995</v>
      </c>
      <c r="DP58" s="93">
        <v>0.89649923896499195</v>
      </c>
      <c r="DQ58" s="93">
        <f t="shared" si="36"/>
        <v>1.0999990662147141</v>
      </c>
      <c r="DR58" s="62">
        <v>0.87</v>
      </c>
      <c r="DS58" s="93">
        <v>0.95952161913523504</v>
      </c>
      <c r="DT58" s="93">
        <f t="shared" si="37"/>
        <v>1.1028984127991208</v>
      </c>
      <c r="DU58" s="62">
        <v>0.81</v>
      </c>
      <c r="DV58" s="93">
        <v>0.81009409751924699</v>
      </c>
      <c r="DW58" s="93">
        <f t="shared" si="38"/>
        <v>1.0001161697768481</v>
      </c>
      <c r="DX58" s="62">
        <v>0.84000000000000008</v>
      </c>
      <c r="DY58" s="93">
        <v>0.88209219858155996</v>
      </c>
      <c r="DZ58" s="93">
        <f t="shared" si="39"/>
        <v>1.0501097602161427</v>
      </c>
      <c r="EA58" s="62">
        <v>0.89500000000000002</v>
      </c>
      <c r="EB58" s="93">
        <v>0.91761363636363602</v>
      </c>
      <c r="EC58" s="93">
        <f t="shared" si="40"/>
        <v>1.0252666328085318</v>
      </c>
      <c r="ED58" s="62">
        <v>0.76</v>
      </c>
      <c r="EE58" s="93">
        <v>0.804100227790433</v>
      </c>
      <c r="EF58" s="93">
        <f t="shared" si="41"/>
        <v>1.0580266155137277</v>
      </c>
      <c r="EG58" s="62">
        <v>0.82750000000000001</v>
      </c>
      <c r="EH58" s="93">
        <v>0.89063345966432095</v>
      </c>
      <c r="EI58" s="93">
        <f t="shared" si="42"/>
        <v>1.076294211074708</v>
      </c>
      <c r="EJ58" s="62">
        <v>0.79</v>
      </c>
      <c r="EK58" s="93">
        <v>0.80925188600167597</v>
      </c>
      <c r="EL58" s="93">
        <f t="shared" si="43"/>
        <v>1.0243694759514885</v>
      </c>
      <c r="EM58" s="62">
        <v>0.3</v>
      </c>
      <c r="EN58" s="93">
        <v>0.21222426470588199</v>
      </c>
      <c r="EO58" s="93">
        <f t="shared" si="44"/>
        <v>0.70741421568627327</v>
      </c>
      <c r="EP58" s="62">
        <v>0.54500000000000004</v>
      </c>
      <c r="EQ58" s="93">
        <v>0.59249866524292605</v>
      </c>
      <c r="ER58" s="93">
        <f t="shared" si="45"/>
        <v>1.0871535142072037</v>
      </c>
      <c r="ES58" s="62">
        <v>0.84250000000000003</v>
      </c>
      <c r="ET58" s="93">
        <v>0.82888641043239497</v>
      </c>
      <c r="EU58" s="93">
        <f t="shared" si="46"/>
        <v>0.98384143671500879</v>
      </c>
      <c r="EV58" s="62">
        <v>0.53</v>
      </c>
      <c r="EW58" s="93">
        <v>0.27613347544478201</v>
      </c>
      <c r="EX58" s="93">
        <f t="shared" si="47"/>
        <v>0.52100655744298485</v>
      </c>
      <c r="EY58" s="62">
        <v>0.68625000000000003</v>
      </c>
      <c r="EZ58" s="93">
        <v>0.63902109324396605</v>
      </c>
      <c r="FA58" s="93">
        <f t="shared" si="48"/>
        <v>0.9311782779511345</v>
      </c>
      <c r="FB58" s="62" t="s">
        <v>526</v>
      </c>
      <c r="FC58" s="93">
        <v>0</v>
      </c>
      <c r="FD58" s="93" t="str">
        <f t="shared" si="49"/>
        <v>N/A</v>
      </c>
      <c r="FE58" s="62">
        <v>0.36</v>
      </c>
      <c r="FF58" s="93">
        <v>0.29031249999999997</v>
      </c>
      <c r="FG58" s="93">
        <f t="shared" si="50"/>
        <v>0.80642361111111105</v>
      </c>
      <c r="FH58" s="62">
        <v>0.36</v>
      </c>
      <c r="FI58" s="93">
        <v>0.29031249999999997</v>
      </c>
      <c r="FJ58" s="93">
        <f t="shared" si="51"/>
        <v>0.80642361111111105</v>
      </c>
      <c r="FK58" s="54">
        <v>0.9</v>
      </c>
      <c r="FL58" s="93">
        <v>0.911185432924563</v>
      </c>
      <c r="FM58" s="93">
        <f t="shared" si="52"/>
        <v>1.0124282588050699</v>
      </c>
      <c r="FN58" s="54">
        <v>0.61009999999999998</v>
      </c>
      <c r="FO58" s="93">
        <v>0.90119047619047599</v>
      </c>
      <c r="FP58" s="93">
        <f t="shared" si="53"/>
        <v>1.4771192856752597</v>
      </c>
      <c r="FQ58" s="63">
        <v>1471</v>
      </c>
      <c r="FR58" s="8">
        <v>1200</v>
      </c>
      <c r="FS58" s="54">
        <f t="shared" si="54"/>
        <v>0.81577158395649219</v>
      </c>
      <c r="FT58" s="63">
        <v>334</v>
      </c>
      <c r="FU58" s="8">
        <v>213</v>
      </c>
      <c r="FV58" s="54">
        <f t="shared" si="55"/>
        <v>0.63772455089820357</v>
      </c>
      <c r="FW58" s="63">
        <v>1805</v>
      </c>
      <c r="FX58" s="8">
        <v>1413</v>
      </c>
      <c r="FY58" s="54">
        <f t="shared" si="56"/>
        <v>0.78282548476454294</v>
      </c>
      <c r="FZ58" s="63">
        <v>15709</v>
      </c>
      <c r="GA58" s="8">
        <v>16355</v>
      </c>
      <c r="GB58" s="54">
        <f t="shared" si="57"/>
        <v>1.0411229231650647</v>
      </c>
      <c r="GC58" s="63">
        <v>17514</v>
      </c>
      <c r="GD58" s="8">
        <v>17768</v>
      </c>
      <c r="GE58" s="54">
        <f t="shared" si="58"/>
        <v>1.0145026835674318</v>
      </c>
      <c r="GF58" s="63">
        <v>806</v>
      </c>
      <c r="GG58" s="8">
        <v>875</v>
      </c>
      <c r="GH58" s="299">
        <f t="shared" si="59"/>
        <v>1.0856079404466501</v>
      </c>
      <c r="GI58" s="8">
        <v>1469</v>
      </c>
      <c r="GJ58" s="8">
        <v>2019</v>
      </c>
      <c r="GK58" s="93">
        <f t="shared" si="60"/>
        <v>1.3744043567052417</v>
      </c>
      <c r="GL58" s="8">
        <v>183</v>
      </c>
      <c r="GM58" s="8">
        <v>658</v>
      </c>
      <c r="GN58" s="93">
        <f t="shared" si="61"/>
        <v>3.5956284153005464</v>
      </c>
    </row>
    <row r="59" spans="1:196" s="1" customFormat="1" ht="15" customHeight="1" x14ac:dyDescent="0.6">
      <c r="A59" s="16">
        <v>17</v>
      </c>
      <c r="B59" s="17" t="s">
        <v>525</v>
      </c>
      <c r="C59" s="18">
        <v>9515</v>
      </c>
      <c r="D59" s="17" t="s">
        <v>624</v>
      </c>
      <c r="E59" s="8">
        <v>882</v>
      </c>
      <c r="F59" s="8">
        <v>737</v>
      </c>
      <c r="G59" s="351">
        <f t="shared" si="62"/>
        <v>0.83560090702947842</v>
      </c>
      <c r="H59" s="8">
        <v>461</v>
      </c>
      <c r="I59" s="8">
        <v>765</v>
      </c>
      <c r="J59" s="351">
        <f t="shared" si="2"/>
        <v>1.6594360086767896</v>
      </c>
      <c r="K59" s="8">
        <v>170</v>
      </c>
      <c r="L59" s="8">
        <v>118</v>
      </c>
      <c r="M59" s="351">
        <f t="shared" si="3"/>
        <v>0.69411764705882351</v>
      </c>
      <c r="N59" s="8">
        <v>16</v>
      </c>
      <c r="O59" s="8">
        <v>16</v>
      </c>
      <c r="P59" s="354">
        <f t="shared" si="4"/>
        <v>1</v>
      </c>
      <c r="Q59" s="8">
        <v>0</v>
      </c>
      <c r="R59" s="8">
        <v>0</v>
      </c>
      <c r="S59" s="354" t="str">
        <f t="shared" si="5"/>
        <v>N/A</v>
      </c>
      <c r="T59" s="8">
        <v>1529</v>
      </c>
      <c r="U59" s="8">
        <v>1636</v>
      </c>
      <c r="V59" s="351">
        <f t="shared" si="64"/>
        <v>1.0699803793328972</v>
      </c>
      <c r="W59" s="8">
        <v>1529</v>
      </c>
      <c r="X59" s="8">
        <v>1636</v>
      </c>
      <c r="Y59" s="351">
        <f t="shared" si="6"/>
        <v>1.0699803793328972</v>
      </c>
      <c r="Z59" s="8">
        <v>86</v>
      </c>
      <c r="AA59" s="8">
        <v>99</v>
      </c>
      <c r="AB59" s="351">
        <f t="shared" si="7"/>
        <v>1.1511627906976745</v>
      </c>
      <c r="AC59" s="8">
        <v>0</v>
      </c>
      <c r="AD59" s="8">
        <v>0</v>
      </c>
      <c r="AE59" s="354" t="str">
        <f t="shared" si="8"/>
        <v>N/A</v>
      </c>
      <c r="AF59" s="8">
        <v>35</v>
      </c>
      <c r="AG59" s="8">
        <v>30</v>
      </c>
      <c r="AH59" s="354">
        <f t="shared" si="9"/>
        <v>0.8571428571428571</v>
      </c>
      <c r="AI59" s="8">
        <v>121</v>
      </c>
      <c r="AJ59" s="8">
        <v>129</v>
      </c>
      <c r="AK59" s="351">
        <f t="shared" si="10"/>
        <v>1.0661157024793388</v>
      </c>
      <c r="AL59" s="8">
        <v>56</v>
      </c>
      <c r="AM59" s="8">
        <v>27</v>
      </c>
      <c r="AN59" s="351">
        <f t="shared" si="11"/>
        <v>0.48214285714285715</v>
      </c>
      <c r="AO59" s="8">
        <v>26</v>
      </c>
      <c r="AP59" s="8">
        <v>26</v>
      </c>
      <c r="AQ59" s="354">
        <f t="shared" si="12"/>
        <v>1</v>
      </c>
      <c r="AR59" s="8">
        <v>0</v>
      </c>
      <c r="AS59" s="8">
        <v>0</v>
      </c>
      <c r="AT59" s="354" t="str">
        <f t="shared" si="13"/>
        <v>N/A</v>
      </c>
      <c r="AU59" s="8">
        <v>82</v>
      </c>
      <c r="AV59" s="8">
        <v>53</v>
      </c>
      <c r="AW59" s="351">
        <f t="shared" si="14"/>
        <v>0.64634146341463417</v>
      </c>
      <c r="AX59" s="8">
        <v>569</v>
      </c>
      <c r="AY59" s="8">
        <v>475</v>
      </c>
      <c r="AZ59" s="351">
        <f t="shared" si="15"/>
        <v>0.83479789103690683</v>
      </c>
      <c r="BA59" s="8">
        <v>367</v>
      </c>
      <c r="BB59" s="8">
        <v>312</v>
      </c>
      <c r="BC59" s="351">
        <f t="shared" si="16"/>
        <v>0.85013623978201636</v>
      </c>
      <c r="BD59" s="8">
        <v>132</v>
      </c>
      <c r="BE59" s="8">
        <v>137</v>
      </c>
      <c r="BF59" s="354">
        <f t="shared" si="17"/>
        <v>1.0378787878787878</v>
      </c>
      <c r="BG59" s="8">
        <v>0</v>
      </c>
      <c r="BH59" s="8">
        <v>0</v>
      </c>
      <c r="BI59" s="354" t="str">
        <f t="shared" si="18"/>
        <v>N/A</v>
      </c>
      <c r="BJ59" s="8">
        <v>1726</v>
      </c>
      <c r="BK59" s="8">
        <v>1476</v>
      </c>
      <c r="BL59" s="558">
        <f t="shared" si="65"/>
        <v>0.85515643105446115</v>
      </c>
      <c r="BM59" s="8">
        <v>2794</v>
      </c>
      <c r="BN59" s="8">
        <v>2400</v>
      </c>
      <c r="BO59" s="351">
        <f t="shared" si="19"/>
        <v>0.85898353614889045</v>
      </c>
      <c r="BP59" s="8">
        <v>0</v>
      </c>
      <c r="BQ59" s="8">
        <v>0</v>
      </c>
      <c r="BR59" s="351" t="str">
        <f t="shared" si="20"/>
        <v>N/A</v>
      </c>
      <c r="BS59" s="8">
        <v>2997</v>
      </c>
      <c r="BT59" s="8">
        <v>2582</v>
      </c>
      <c r="BU59" s="351">
        <f t="shared" si="21"/>
        <v>0.86152819486152821</v>
      </c>
      <c r="BV59" s="8">
        <v>4526</v>
      </c>
      <c r="BW59" s="8">
        <v>4218</v>
      </c>
      <c r="BX59" s="351">
        <f t="shared" si="22"/>
        <v>0.93194874060981003</v>
      </c>
      <c r="BY59" s="8">
        <v>4480</v>
      </c>
      <c r="BZ59" s="8">
        <v>4320</v>
      </c>
      <c r="CA59" s="357">
        <f t="shared" si="23"/>
        <v>0.9642857142857143</v>
      </c>
      <c r="CB59" s="8">
        <v>12000</v>
      </c>
      <c r="CC59" s="8">
        <v>13797</v>
      </c>
      <c r="CD59" s="357">
        <f t="shared" si="24"/>
        <v>1.14975</v>
      </c>
      <c r="CE59" s="8">
        <v>3840</v>
      </c>
      <c r="CF59" s="8">
        <v>3840</v>
      </c>
      <c r="CG59" s="357">
        <f t="shared" si="25"/>
        <v>1</v>
      </c>
      <c r="CH59" s="8">
        <v>0</v>
      </c>
      <c r="CI59" s="8">
        <v>0</v>
      </c>
      <c r="CJ59" s="351" t="str">
        <f t="shared" si="26"/>
        <v>N/A</v>
      </c>
      <c r="CK59" s="8">
        <v>3840</v>
      </c>
      <c r="CL59" s="8">
        <v>3840</v>
      </c>
      <c r="CM59" s="357">
        <f t="shared" si="27"/>
        <v>1</v>
      </c>
      <c r="CN59" s="8">
        <v>4397</v>
      </c>
      <c r="CO59" s="8">
        <v>5105</v>
      </c>
      <c r="CP59" s="357">
        <f t="shared" si="63"/>
        <v>1.1610188765067091</v>
      </c>
      <c r="CQ59" s="8">
        <v>350</v>
      </c>
      <c r="CR59" s="8">
        <v>579</v>
      </c>
      <c r="CS59" s="357">
        <f t="shared" si="28"/>
        <v>1.6542857142857144</v>
      </c>
      <c r="CT59" s="8">
        <v>25067</v>
      </c>
      <c r="CU59" s="8">
        <v>27641</v>
      </c>
      <c r="CV59" s="357">
        <f t="shared" si="29"/>
        <v>1.1026848047233415</v>
      </c>
      <c r="CW59" s="8">
        <v>29593</v>
      </c>
      <c r="CX59" s="8">
        <v>31859</v>
      </c>
      <c r="CY59" s="357">
        <f t="shared" si="30"/>
        <v>1.0765721623356874</v>
      </c>
      <c r="CZ59" s="8">
        <v>4571</v>
      </c>
      <c r="DA59" s="8">
        <v>5284</v>
      </c>
      <c r="DB59" s="354">
        <f t="shared" si="31"/>
        <v>1.1559833734412601</v>
      </c>
      <c r="DC59" s="8">
        <v>385</v>
      </c>
      <c r="DD59" s="8">
        <v>609</v>
      </c>
      <c r="DE59" s="354">
        <f t="shared" si="32"/>
        <v>1.5818181818181818</v>
      </c>
      <c r="DF59" s="8">
        <v>9148</v>
      </c>
      <c r="DG59" s="8">
        <v>9237</v>
      </c>
      <c r="DH59" s="357">
        <f t="shared" si="33"/>
        <v>1.0097289024923481</v>
      </c>
      <c r="DI59" s="62">
        <v>0.94</v>
      </c>
      <c r="DJ59" s="93">
        <v>0.81674008810572696</v>
      </c>
      <c r="DK59" s="93">
        <f t="shared" si="34"/>
        <v>0.86887243415502868</v>
      </c>
      <c r="DL59" s="62">
        <v>0.68</v>
      </c>
      <c r="DM59" s="93">
        <v>0.33653846153846201</v>
      </c>
      <c r="DN59" s="93">
        <f t="shared" si="35"/>
        <v>0.49490950226244407</v>
      </c>
      <c r="DO59" s="62">
        <v>0.81</v>
      </c>
      <c r="DP59" s="93">
        <v>0.75871417505809402</v>
      </c>
      <c r="DQ59" s="93">
        <f t="shared" si="36"/>
        <v>0.93668416673838761</v>
      </c>
      <c r="DR59" s="62">
        <v>0.84</v>
      </c>
      <c r="DS59" s="93">
        <v>0.79908151549942597</v>
      </c>
      <c r="DT59" s="93">
        <f t="shared" si="37"/>
        <v>0.95128751845169757</v>
      </c>
      <c r="DU59" s="62">
        <v>0.71</v>
      </c>
      <c r="DV59" s="93">
        <v>0.72156862745098005</v>
      </c>
      <c r="DW59" s="93">
        <f t="shared" si="38"/>
        <v>1.0162938414802536</v>
      </c>
      <c r="DX59" s="62">
        <v>0.77499999999999991</v>
      </c>
      <c r="DY59" s="93">
        <v>0.76283618581907098</v>
      </c>
      <c r="DZ59" s="93">
        <f t="shared" si="39"/>
        <v>0.98430475589557553</v>
      </c>
      <c r="EA59" s="62">
        <v>0.8899999999999999</v>
      </c>
      <c r="EB59" s="93">
        <v>0.81184336198662799</v>
      </c>
      <c r="EC59" s="93">
        <f t="shared" si="40"/>
        <v>0.91218355279396413</v>
      </c>
      <c r="ED59" s="62">
        <v>0.69500000000000006</v>
      </c>
      <c r="EE59" s="93">
        <v>0.61002785515320301</v>
      </c>
      <c r="EF59" s="93">
        <f t="shared" si="41"/>
        <v>0.87773792108374526</v>
      </c>
      <c r="EG59" s="62">
        <v>0.79249999999999998</v>
      </c>
      <c r="EH59" s="93">
        <v>0.76031294452347098</v>
      </c>
      <c r="EI59" s="93">
        <f t="shared" si="42"/>
        <v>0.9593854189570612</v>
      </c>
      <c r="EJ59" s="62">
        <v>0.73</v>
      </c>
      <c r="EK59" s="93">
        <v>0.69585750218161302</v>
      </c>
      <c r="EL59" s="93">
        <f t="shared" si="43"/>
        <v>0.95322945504330547</v>
      </c>
      <c r="EM59" s="62">
        <v>0.25</v>
      </c>
      <c r="EN59" s="93">
        <v>0.23492647058823499</v>
      </c>
      <c r="EO59" s="93">
        <f t="shared" si="44"/>
        <v>0.93970588235293995</v>
      </c>
      <c r="EP59" s="62">
        <v>0.49</v>
      </c>
      <c r="EQ59" s="93">
        <v>0.55978437827864402</v>
      </c>
      <c r="ER59" s="93">
        <f t="shared" si="45"/>
        <v>1.142417098527845</v>
      </c>
      <c r="ES59" s="62">
        <v>0.80999999999999994</v>
      </c>
      <c r="ET59" s="93">
        <v>0.71196180709044299</v>
      </c>
      <c r="EU59" s="93">
        <f t="shared" si="46"/>
        <v>0.87896519393881856</v>
      </c>
      <c r="EV59" s="62">
        <v>0.47250000000000003</v>
      </c>
      <c r="EW59" s="93">
        <v>0.27866190321533002</v>
      </c>
      <c r="EX59" s="93">
        <f t="shared" si="47"/>
        <v>0.58976064172556619</v>
      </c>
      <c r="EY59" s="62">
        <v>0.64124999999999999</v>
      </c>
      <c r="EZ59" s="93">
        <v>0.58633353212592998</v>
      </c>
      <c r="FA59" s="93">
        <f t="shared" si="48"/>
        <v>0.91436028401704483</v>
      </c>
      <c r="FB59" s="62" t="s">
        <v>526</v>
      </c>
      <c r="FC59" s="93">
        <v>0</v>
      </c>
      <c r="FD59" s="93" t="str">
        <f t="shared" si="49"/>
        <v>N/A</v>
      </c>
      <c r="FE59" s="62">
        <v>0.32</v>
      </c>
      <c r="FF59" s="93">
        <v>0.29947916666666702</v>
      </c>
      <c r="FG59" s="93">
        <f t="shared" si="50"/>
        <v>0.93587239583333437</v>
      </c>
      <c r="FH59" s="62">
        <v>0.32</v>
      </c>
      <c r="FI59" s="93">
        <v>0.29947916666666702</v>
      </c>
      <c r="FJ59" s="93">
        <f t="shared" si="51"/>
        <v>0.93587239583333437</v>
      </c>
      <c r="FK59" s="54">
        <v>0.7777004696468951</v>
      </c>
      <c r="FL59" s="93">
        <v>0.69833459500378503</v>
      </c>
      <c r="FM59" s="93">
        <f t="shared" si="52"/>
        <v>0.89794801759712817</v>
      </c>
      <c r="FN59" s="54">
        <v>0.61009999999999998</v>
      </c>
      <c r="FO59" s="93">
        <v>0.83415435139573102</v>
      </c>
      <c r="FP59" s="93">
        <f t="shared" si="53"/>
        <v>1.3672420117943469</v>
      </c>
      <c r="FQ59" s="63">
        <v>985</v>
      </c>
      <c r="FR59" s="8">
        <v>719</v>
      </c>
      <c r="FS59" s="54">
        <f t="shared" si="54"/>
        <v>0.72994923857868022</v>
      </c>
      <c r="FT59" s="63">
        <v>238</v>
      </c>
      <c r="FU59" s="8">
        <v>303</v>
      </c>
      <c r="FV59" s="54">
        <f t="shared" si="55"/>
        <v>1.2731092436974789</v>
      </c>
      <c r="FW59" s="63">
        <v>1223</v>
      </c>
      <c r="FX59" s="8">
        <v>1022</v>
      </c>
      <c r="FY59" s="54">
        <f t="shared" si="56"/>
        <v>0.83565004088307437</v>
      </c>
      <c r="FZ59" s="63">
        <v>11109</v>
      </c>
      <c r="GA59" s="8">
        <v>15522</v>
      </c>
      <c r="GB59" s="54">
        <f t="shared" si="57"/>
        <v>1.3972454766405618</v>
      </c>
      <c r="GC59" s="63">
        <v>12332</v>
      </c>
      <c r="GD59" s="8">
        <v>16544</v>
      </c>
      <c r="GE59" s="54">
        <f t="shared" si="58"/>
        <v>1.3415504378851768</v>
      </c>
      <c r="GF59" s="63">
        <v>587</v>
      </c>
      <c r="GG59" s="8">
        <v>532</v>
      </c>
      <c r="GH59" s="299">
        <f t="shared" si="59"/>
        <v>0.90630323679727431</v>
      </c>
      <c r="GI59" s="8">
        <v>2914</v>
      </c>
      <c r="GJ59" s="8">
        <v>3616</v>
      </c>
      <c r="GK59" s="93">
        <f t="shared" si="60"/>
        <v>1.2409059711736445</v>
      </c>
      <c r="GL59" s="8">
        <v>214</v>
      </c>
      <c r="GM59" s="8">
        <v>508</v>
      </c>
      <c r="GN59" s="93">
        <f t="shared" si="61"/>
        <v>2.3738317757009346</v>
      </c>
    </row>
    <row r="60" spans="1:196" s="1" customFormat="1" ht="15" customHeight="1" x14ac:dyDescent="0.6">
      <c r="A60" s="16">
        <v>18</v>
      </c>
      <c r="B60" s="17" t="s">
        <v>527</v>
      </c>
      <c r="C60" s="18">
        <v>9516</v>
      </c>
      <c r="D60" s="17" t="s">
        <v>625</v>
      </c>
      <c r="E60" s="8">
        <v>974</v>
      </c>
      <c r="F60" s="8">
        <v>837</v>
      </c>
      <c r="G60" s="351">
        <f t="shared" si="62"/>
        <v>0.85934291581108835</v>
      </c>
      <c r="H60" s="8">
        <v>0</v>
      </c>
      <c r="I60" s="8">
        <v>267</v>
      </c>
      <c r="J60" s="351" t="str">
        <f t="shared" si="2"/>
        <v>N/A</v>
      </c>
      <c r="K60" s="8">
        <v>0</v>
      </c>
      <c r="L60" s="8">
        <v>0</v>
      </c>
      <c r="M60" s="351" t="str">
        <f t="shared" si="3"/>
        <v>N/A</v>
      </c>
      <c r="N60" s="8">
        <v>0</v>
      </c>
      <c r="O60" s="8">
        <v>0</v>
      </c>
      <c r="P60" s="354" t="str">
        <f t="shared" si="4"/>
        <v>N/A</v>
      </c>
      <c r="Q60" s="8">
        <v>0</v>
      </c>
      <c r="R60" s="8">
        <v>0</v>
      </c>
      <c r="S60" s="354" t="str">
        <f t="shared" si="5"/>
        <v>N/A</v>
      </c>
      <c r="T60" s="8">
        <v>974</v>
      </c>
      <c r="U60" s="8">
        <v>1104</v>
      </c>
      <c r="V60" s="351">
        <f t="shared" si="64"/>
        <v>1.1334702258726899</v>
      </c>
      <c r="W60" s="8">
        <v>974</v>
      </c>
      <c r="X60" s="8">
        <v>1104</v>
      </c>
      <c r="Y60" s="351">
        <f t="shared" si="6"/>
        <v>1.1334702258726899</v>
      </c>
      <c r="Z60" s="8">
        <v>82</v>
      </c>
      <c r="AA60" s="8">
        <v>87</v>
      </c>
      <c r="AB60" s="351">
        <f t="shared" si="7"/>
        <v>1.0609756097560976</v>
      </c>
      <c r="AC60" s="8">
        <v>19</v>
      </c>
      <c r="AD60" s="8">
        <v>19</v>
      </c>
      <c r="AE60" s="354">
        <f t="shared" si="8"/>
        <v>1</v>
      </c>
      <c r="AF60" s="8">
        <v>0</v>
      </c>
      <c r="AG60" s="8">
        <v>0</v>
      </c>
      <c r="AH60" s="354" t="str">
        <f t="shared" si="9"/>
        <v>N/A</v>
      </c>
      <c r="AI60" s="8">
        <v>101</v>
      </c>
      <c r="AJ60" s="8">
        <v>106</v>
      </c>
      <c r="AK60" s="351">
        <f t="shared" si="10"/>
        <v>1.0495049504950495</v>
      </c>
      <c r="AL60" s="8">
        <v>25</v>
      </c>
      <c r="AM60" s="8">
        <v>78</v>
      </c>
      <c r="AN60" s="351">
        <f t="shared" si="11"/>
        <v>3.12</v>
      </c>
      <c r="AO60" s="8">
        <v>0</v>
      </c>
      <c r="AP60" s="8">
        <v>0</v>
      </c>
      <c r="AQ60" s="354" t="str">
        <f t="shared" si="12"/>
        <v>N/A</v>
      </c>
      <c r="AR60" s="8">
        <v>0</v>
      </c>
      <c r="AS60" s="8">
        <v>0</v>
      </c>
      <c r="AT60" s="354" t="str">
        <f t="shared" si="13"/>
        <v>N/A</v>
      </c>
      <c r="AU60" s="8">
        <v>25</v>
      </c>
      <c r="AV60" s="8">
        <v>78</v>
      </c>
      <c r="AW60" s="351">
        <f t="shared" si="14"/>
        <v>3.12</v>
      </c>
      <c r="AX60" s="8">
        <v>2382</v>
      </c>
      <c r="AY60" s="8">
        <v>2381</v>
      </c>
      <c r="AZ60" s="351">
        <f t="shared" si="15"/>
        <v>0.99958018471872379</v>
      </c>
      <c r="BA60" s="8">
        <v>184</v>
      </c>
      <c r="BB60" s="8">
        <v>193</v>
      </c>
      <c r="BC60" s="351">
        <f t="shared" si="16"/>
        <v>1.048913043478261</v>
      </c>
      <c r="BD60" s="8">
        <v>171</v>
      </c>
      <c r="BE60" s="8">
        <v>167</v>
      </c>
      <c r="BF60" s="354">
        <f t="shared" si="17"/>
        <v>0.97660818713450293</v>
      </c>
      <c r="BG60" s="8">
        <v>0</v>
      </c>
      <c r="BH60" s="8">
        <v>0</v>
      </c>
      <c r="BI60" s="354" t="str">
        <f t="shared" si="18"/>
        <v>N/A</v>
      </c>
      <c r="BJ60" s="8">
        <v>4943</v>
      </c>
      <c r="BK60" s="8">
        <v>4571</v>
      </c>
      <c r="BL60" s="558">
        <f t="shared" si="65"/>
        <v>0.92474205947804977</v>
      </c>
      <c r="BM60" s="8">
        <v>7680</v>
      </c>
      <c r="BN60" s="8">
        <v>7312</v>
      </c>
      <c r="BO60" s="351">
        <f t="shared" si="19"/>
        <v>0.95208333333333328</v>
      </c>
      <c r="BP60" s="8">
        <v>0</v>
      </c>
      <c r="BQ60" s="8">
        <v>0</v>
      </c>
      <c r="BR60" s="351" t="str">
        <f t="shared" si="20"/>
        <v>N/A</v>
      </c>
      <c r="BS60" s="8">
        <v>7806</v>
      </c>
      <c r="BT60" s="8">
        <v>7496</v>
      </c>
      <c r="BU60" s="351">
        <f t="shared" si="21"/>
        <v>0.96028695874967973</v>
      </c>
      <c r="BV60" s="8">
        <v>8780</v>
      </c>
      <c r="BW60" s="8">
        <v>8600</v>
      </c>
      <c r="BX60" s="351">
        <f t="shared" si="22"/>
        <v>0.97949886104783601</v>
      </c>
      <c r="BY60" s="8">
        <v>16160</v>
      </c>
      <c r="BZ60" s="8">
        <v>15920</v>
      </c>
      <c r="CA60" s="357">
        <f t="shared" si="23"/>
        <v>0.98514851485148514</v>
      </c>
      <c r="CB60" s="8">
        <v>22734</v>
      </c>
      <c r="CC60" s="8">
        <v>30182</v>
      </c>
      <c r="CD60" s="357">
        <f t="shared" si="24"/>
        <v>1.3276150259523181</v>
      </c>
      <c r="CE60" s="8">
        <v>3840</v>
      </c>
      <c r="CF60" s="8">
        <v>2640</v>
      </c>
      <c r="CG60" s="357">
        <f t="shared" si="25"/>
        <v>0.6875</v>
      </c>
      <c r="CH60" s="8">
        <v>0</v>
      </c>
      <c r="CI60" s="8">
        <v>0</v>
      </c>
      <c r="CJ60" s="351" t="str">
        <f t="shared" si="26"/>
        <v>N/A</v>
      </c>
      <c r="CK60" s="8">
        <v>3840</v>
      </c>
      <c r="CL60" s="8">
        <v>2640</v>
      </c>
      <c r="CM60" s="357">
        <f t="shared" si="27"/>
        <v>0.6875</v>
      </c>
      <c r="CN60" s="8">
        <v>4159</v>
      </c>
      <c r="CO60" s="8">
        <v>4995</v>
      </c>
      <c r="CP60" s="357">
        <f t="shared" si="63"/>
        <v>1.2010098581389757</v>
      </c>
      <c r="CQ60" s="8">
        <v>630</v>
      </c>
      <c r="CR60" s="8">
        <v>651</v>
      </c>
      <c r="CS60" s="357">
        <f t="shared" si="28"/>
        <v>1.0333333333333334</v>
      </c>
      <c r="CT60" s="8">
        <v>47523</v>
      </c>
      <c r="CU60" s="8">
        <v>54388</v>
      </c>
      <c r="CV60" s="357">
        <f t="shared" si="29"/>
        <v>1.1444563684952549</v>
      </c>
      <c r="CW60" s="8">
        <v>56303</v>
      </c>
      <c r="CX60" s="8">
        <v>62988</v>
      </c>
      <c r="CY60" s="357">
        <f t="shared" si="30"/>
        <v>1.1187325719766266</v>
      </c>
      <c r="CZ60" s="8">
        <v>4349</v>
      </c>
      <c r="DA60" s="8">
        <v>5181</v>
      </c>
      <c r="DB60" s="354">
        <f t="shared" si="31"/>
        <v>1.1913083467463785</v>
      </c>
      <c r="DC60" s="8">
        <v>630</v>
      </c>
      <c r="DD60" s="8">
        <v>651</v>
      </c>
      <c r="DE60" s="354">
        <f t="shared" si="32"/>
        <v>1.0333333333333334</v>
      </c>
      <c r="DF60" s="8">
        <v>20184</v>
      </c>
      <c r="DG60" s="8">
        <v>19020</v>
      </c>
      <c r="DH60" s="357">
        <f t="shared" si="33"/>
        <v>0.94233055885850181</v>
      </c>
      <c r="DI60" s="62">
        <v>0.88</v>
      </c>
      <c r="DJ60" s="93">
        <v>0.86019444064083295</v>
      </c>
      <c r="DK60" s="93">
        <f t="shared" si="34"/>
        <v>0.97749368254640112</v>
      </c>
      <c r="DL60" s="62">
        <v>0.84</v>
      </c>
      <c r="DM60" s="93">
        <v>0.72020725388601003</v>
      </c>
      <c r="DN60" s="93">
        <f t="shared" si="35"/>
        <v>0.85738958795953579</v>
      </c>
      <c r="DO60" s="62">
        <v>0.86</v>
      </c>
      <c r="DP60" s="93">
        <v>0.85659018143009602</v>
      </c>
      <c r="DQ60" s="93">
        <f t="shared" si="36"/>
        <v>0.99603509468615814</v>
      </c>
      <c r="DR60" s="62">
        <v>0.92</v>
      </c>
      <c r="DS60" s="93">
        <v>0.85663082437275995</v>
      </c>
      <c r="DT60" s="93">
        <f t="shared" si="37"/>
        <v>0.93112046127473902</v>
      </c>
      <c r="DU60" s="62" t="s">
        <v>526</v>
      </c>
      <c r="DV60" s="93">
        <v>1</v>
      </c>
      <c r="DW60" s="93" t="str">
        <f t="shared" si="38"/>
        <v>N/A</v>
      </c>
      <c r="DX60" s="62">
        <v>0.92</v>
      </c>
      <c r="DY60" s="93">
        <v>0.89130434782608703</v>
      </c>
      <c r="DZ60" s="93">
        <f t="shared" si="39"/>
        <v>0.9688090737240076</v>
      </c>
      <c r="EA60" s="62">
        <v>0.9</v>
      </c>
      <c r="EB60" s="93">
        <v>0.85982800982801</v>
      </c>
      <c r="EC60" s="93">
        <f t="shared" si="40"/>
        <v>0.95536445536445558</v>
      </c>
      <c r="ED60" s="62">
        <v>0.84</v>
      </c>
      <c r="EE60" s="93">
        <v>0.88260869565217404</v>
      </c>
      <c r="EF60" s="93">
        <f t="shared" si="41"/>
        <v>1.0507246376811596</v>
      </c>
      <c r="EG60" s="62">
        <v>0.87</v>
      </c>
      <c r="EH60" s="93">
        <v>0.86104651162790702</v>
      </c>
      <c r="EI60" s="93">
        <f t="shared" si="42"/>
        <v>0.98970863405506559</v>
      </c>
      <c r="EJ60" s="62">
        <v>0.92</v>
      </c>
      <c r="EK60" s="93">
        <v>0.88723903092553302</v>
      </c>
      <c r="EL60" s="93">
        <f t="shared" si="43"/>
        <v>0.96439025100601417</v>
      </c>
      <c r="EM60" s="62">
        <v>0.28999999999999998</v>
      </c>
      <c r="EN60" s="93">
        <v>0.20317887931034501</v>
      </c>
      <c r="EO60" s="93">
        <f t="shared" si="44"/>
        <v>0.70061682520808632</v>
      </c>
      <c r="EP60" s="62">
        <v>0.60499999999999998</v>
      </c>
      <c r="EQ60" s="93">
        <v>0.65380230933294103</v>
      </c>
      <c r="ER60" s="93">
        <f t="shared" si="45"/>
        <v>1.0806649741040348</v>
      </c>
      <c r="ES60" s="62">
        <v>0.91</v>
      </c>
      <c r="ET60" s="93">
        <v>0.88216430131004397</v>
      </c>
      <c r="EU60" s="93">
        <f t="shared" si="46"/>
        <v>0.96941132012092746</v>
      </c>
      <c r="EV60" s="62">
        <v>0.56499999999999995</v>
      </c>
      <c r="EW60" s="93">
        <v>0.21961093585699301</v>
      </c>
      <c r="EX60" s="93">
        <f t="shared" si="47"/>
        <v>0.38869192187078411</v>
      </c>
      <c r="EY60" s="62">
        <v>0.73750000000000004</v>
      </c>
      <c r="EZ60" s="93">
        <v>0.68209817743062195</v>
      </c>
      <c r="FA60" s="93">
        <f t="shared" si="48"/>
        <v>0.92487888465169077</v>
      </c>
      <c r="FB60" s="62" t="s">
        <v>526</v>
      </c>
      <c r="FC60" s="93">
        <v>0</v>
      </c>
      <c r="FD60" s="93" t="str">
        <f t="shared" si="49"/>
        <v>N/A</v>
      </c>
      <c r="FE60" s="62">
        <v>0.25</v>
      </c>
      <c r="FF60" s="93">
        <v>0.211363636363636</v>
      </c>
      <c r="FG60" s="93">
        <f t="shared" si="50"/>
        <v>0.84545454545454402</v>
      </c>
      <c r="FH60" s="62">
        <v>0.25</v>
      </c>
      <c r="FI60" s="93">
        <v>0.211363636363636</v>
      </c>
      <c r="FJ60" s="93">
        <f t="shared" si="51"/>
        <v>0.84545454545454402</v>
      </c>
      <c r="FK60" s="54">
        <v>0.9</v>
      </c>
      <c r="FL60" s="93">
        <v>0.84944991314418095</v>
      </c>
      <c r="FM60" s="93">
        <f t="shared" si="52"/>
        <v>0.94383323682686771</v>
      </c>
      <c r="FN60" s="54">
        <v>0.61009999999999998</v>
      </c>
      <c r="FO60" s="93">
        <v>0.961597542242703</v>
      </c>
      <c r="FP60" s="93">
        <f t="shared" si="53"/>
        <v>1.5761310313763368</v>
      </c>
      <c r="FQ60" s="63">
        <v>2904</v>
      </c>
      <c r="FR60" s="8">
        <v>2105</v>
      </c>
      <c r="FS60" s="54">
        <f t="shared" si="54"/>
        <v>0.72486225895316803</v>
      </c>
      <c r="FT60" s="63">
        <v>86</v>
      </c>
      <c r="FU60" s="8">
        <v>88</v>
      </c>
      <c r="FV60" s="54">
        <f t="shared" si="55"/>
        <v>1.0232558139534884</v>
      </c>
      <c r="FW60" s="63">
        <v>2990</v>
      </c>
      <c r="FX60" s="8">
        <v>2193</v>
      </c>
      <c r="FY60" s="54">
        <f t="shared" si="56"/>
        <v>0.73344481605351175</v>
      </c>
      <c r="FZ60" s="63">
        <v>26561</v>
      </c>
      <c r="GA60" s="8">
        <v>35105</v>
      </c>
      <c r="GB60" s="54">
        <f t="shared" si="57"/>
        <v>1.3216746357441362</v>
      </c>
      <c r="GC60" s="63">
        <v>29551</v>
      </c>
      <c r="GD60" s="8">
        <v>37298</v>
      </c>
      <c r="GE60" s="54">
        <f t="shared" si="58"/>
        <v>1.2621569490034179</v>
      </c>
      <c r="GF60" s="63">
        <v>1608</v>
      </c>
      <c r="GG60" s="8">
        <v>1710</v>
      </c>
      <c r="GH60" s="299">
        <f t="shared" si="59"/>
        <v>1.0634328358208955</v>
      </c>
      <c r="GI60" s="8">
        <v>3463</v>
      </c>
      <c r="GJ60" s="8">
        <v>4223</v>
      </c>
      <c r="GK60" s="93">
        <f t="shared" si="60"/>
        <v>1.2194628934449898</v>
      </c>
      <c r="GL60" s="8">
        <v>366</v>
      </c>
      <c r="GM60" s="8">
        <v>626</v>
      </c>
      <c r="GN60" s="93">
        <f t="shared" si="61"/>
        <v>1.7103825136612021</v>
      </c>
    </row>
    <row r="61" spans="1:196" s="1" customFormat="1" ht="15" customHeight="1" x14ac:dyDescent="0.6">
      <c r="A61" s="16">
        <v>19</v>
      </c>
      <c r="B61" s="17" t="s">
        <v>528</v>
      </c>
      <c r="C61" s="18">
        <v>9113</v>
      </c>
      <c r="D61" s="17" t="s">
        <v>626</v>
      </c>
      <c r="E61" s="8">
        <v>2075</v>
      </c>
      <c r="F61" s="8">
        <v>1937</v>
      </c>
      <c r="G61" s="351">
        <f t="shared" si="62"/>
        <v>0.93349397590361449</v>
      </c>
      <c r="H61" s="8">
        <v>2124</v>
      </c>
      <c r="I61" s="8">
        <v>2465</v>
      </c>
      <c r="J61" s="351">
        <f t="shared" si="2"/>
        <v>1.1605461393596987</v>
      </c>
      <c r="K61" s="8">
        <v>0</v>
      </c>
      <c r="L61" s="8">
        <v>0</v>
      </c>
      <c r="M61" s="351" t="str">
        <f t="shared" si="3"/>
        <v>N/A</v>
      </c>
      <c r="N61" s="8">
        <v>14</v>
      </c>
      <c r="O61" s="8">
        <v>54</v>
      </c>
      <c r="P61" s="354">
        <f t="shared" si="4"/>
        <v>3.8571428571428572</v>
      </c>
      <c r="Q61" s="8">
        <v>0</v>
      </c>
      <c r="R61" s="8">
        <v>0</v>
      </c>
      <c r="S61" s="354" t="str">
        <f t="shared" si="5"/>
        <v>N/A</v>
      </c>
      <c r="T61" s="8">
        <v>4213</v>
      </c>
      <c r="U61" s="8">
        <v>4456</v>
      </c>
      <c r="V61" s="351">
        <f t="shared" si="64"/>
        <v>1.0576786138143841</v>
      </c>
      <c r="W61" s="8">
        <v>4213</v>
      </c>
      <c r="X61" s="8">
        <v>4456</v>
      </c>
      <c r="Y61" s="351">
        <f t="shared" si="6"/>
        <v>1.0576786138143841</v>
      </c>
      <c r="Z61" s="8">
        <v>77</v>
      </c>
      <c r="AA61" s="8">
        <v>93</v>
      </c>
      <c r="AB61" s="351">
        <f t="shared" si="7"/>
        <v>1.2077922077922079</v>
      </c>
      <c r="AC61" s="8">
        <v>45</v>
      </c>
      <c r="AD61" s="8">
        <v>30</v>
      </c>
      <c r="AE61" s="354">
        <f t="shared" si="8"/>
        <v>0.66666666666666663</v>
      </c>
      <c r="AF61" s="8">
        <v>14</v>
      </c>
      <c r="AG61" s="8">
        <v>46</v>
      </c>
      <c r="AH61" s="354">
        <f t="shared" si="9"/>
        <v>3.2857142857142856</v>
      </c>
      <c r="AI61" s="8">
        <v>136</v>
      </c>
      <c r="AJ61" s="8">
        <v>169</v>
      </c>
      <c r="AK61" s="351">
        <f t="shared" si="10"/>
        <v>1.2426470588235294</v>
      </c>
      <c r="AL61" s="8">
        <v>25</v>
      </c>
      <c r="AM61" s="8">
        <v>20</v>
      </c>
      <c r="AN61" s="351">
        <f t="shared" si="11"/>
        <v>0.8</v>
      </c>
      <c r="AO61" s="8">
        <v>0</v>
      </c>
      <c r="AP61" s="8">
        <v>0</v>
      </c>
      <c r="AQ61" s="354" t="str">
        <f t="shared" si="12"/>
        <v>N/A</v>
      </c>
      <c r="AR61" s="8">
        <v>0</v>
      </c>
      <c r="AS61" s="8">
        <v>0</v>
      </c>
      <c r="AT61" s="354" t="str">
        <f t="shared" si="13"/>
        <v>N/A</v>
      </c>
      <c r="AU61" s="8">
        <v>25</v>
      </c>
      <c r="AV61" s="8">
        <v>20</v>
      </c>
      <c r="AW61" s="351">
        <f t="shared" si="14"/>
        <v>0.8</v>
      </c>
      <c r="AX61" s="8">
        <v>2472</v>
      </c>
      <c r="AY61" s="8">
        <v>2610</v>
      </c>
      <c r="AZ61" s="351">
        <f t="shared" si="15"/>
        <v>1.0558252427184467</v>
      </c>
      <c r="BA61" s="8">
        <v>600</v>
      </c>
      <c r="BB61" s="8">
        <v>670</v>
      </c>
      <c r="BC61" s="351">
        <f t="shared" si="16"/>
        <v>1.1166666666666667</v>
      </c>
      <c r="BD61" s="8">
        <v>403</v>
      </c>
      <c r="BE61" s="8">
        <v>584</v>
      </c>
      <c r="BF61" s="354">
        <f t="shared" si="17"/>
        <v>1.4491315136476426</v>
      </c>
      <c r="BG61" s="8">
        <v>15</v>
      </c>
      <c r="BH61" s="8">
        <v>17</v>
      </c>
      <c r="BI61" s="354">
        <f t="shared" si="18"/>
        <v>1.1333333333333333</v>
      </c>
      <c r="BJ61" s="8">
        <v>2761</v>
      </c>
      <c r="BK61" s="8">
        <v>2782</v>
      </c>
      <c r="BL61" s="558">
        <f t="shared" si="65"/>
        <v>1.0076059398768562</v>
      </c>
      <c r="BM61" s="8">
        <v>6251</v>
      </c>
      <c r="BN61" s="8">
        <v>6663</v>
      </c>
      <c r="BO61" s="351">
        <f t="shared" si="19"/>
        <v>1.065909454487282</v>
      </c>
      <c r="BP61" s="8">
        <v>0</v>
      </c>
      <c r="BQ61" s="8">
        <v>0</v>
      </c>
      <c r="BR61" s="351" t="str">
        <f t="shared" si="20"/>
        <v>N/A</v>
      </c>
      <c r="BS61" s="8">
        <v>6412</v>
      </c>
      <c r="BT61" s="8">
        <v>6852</v>
      </c>
      <c r="BU61" s="351">
        <f t="shared" si="21"/>
        <v>1.0686213349968809</v>
      </c>
      <c r="BV61" s="8">
        <v>10625</v>
      </c>
      <c r="BW61" s="8">
        <v>11308</v>
      </c>
      <c r="BX61" s="351">
        <f t="shared" si="22"/>
        <v>1.0642823529411765</v>
      </c>
      <c r="BY61" s="8">
        <v>16160</v>
      </c>
      <c r="BZ61" s="8">
        <v>16160</v>
      </c>
      <c r="CA61" s="357">
        <f t="shared" si="23"/>
        <v>1</v>
      </c>
      <c r="CB61" s="8">
        <v>21275</v>
      </c>
      <c r="CC61" s="8">
        <v>23061</v>
      </c>
      <c r="CD61" s="357">
        <f t="shared" si="24"/>
        <v>1.0839482961222091</v>
      </c>
      <c r="CE61" s="8">
        <v>3840</v>
      </c>
      <c r="CF61" s="8">
        <v>3840</v>
      </c>
      <c r="CG61" s="357">
        <f t="shared" si="25"/>
        <v>1</v>
      </c>
      <c r="CH61" s="8">
        <v>200</v>
      </c>
      <c r="CI61" s="8">
        <v>213</v>
      </c>
      <c r="CJ61" s="351">
        <f t="shared" si="26"/>
        <v>1.0649999999999999</v>
      </c>
      <c r="CK61" s="8">
        <v>4040</v>
      </c>
      <c r="CL61" s="8">
        <v>4053</v>
      </c>
      <c r="CM61" s="357">
        <f t="shared" si="27"/>
        <v>1.0032178217821781</v>
      </c>
      <c r="CN61" s="8">
        <v>15701</v>
      </c>
      <c r="CO61" s="8">
        <v>18348</v>
      </c>
      <c r="CP61" s="357">
        <f t="shared" si="63"/>
        <v>1.1685879880262404</v>
      </c>
      <c r="CQ61" s="8">
        <v>450</v>
      </c>
      <c r="CR61" s="8">
        <v>1560</v>
      </c>
      <c r="CS61" s="357">
        <f t="shared" si="28"/>
        <v>3.4666666666666668</v>
      </c>
      <c r="CT61" s="8">
        <v>57626</v>
      </c>
      <c r="CU61" s="8">
        <v>63182</v>
      </c>
      <c r="CV61" s="357">
        <f t="shared" si="29"/>
        <v>1.0964148127581299</v>
      </c>
      <c r="CW61" s="8">
        <v>68251</v>
      </c>
      <c r="CX61" s="8">
        <v>74490</v>
      </c>
      <c r="CY61" s="357">
        <f t="shared" si="30"/>
        <v>1.0914125800354573</v>
      </c>
      <c r="CZ61" s="8">
        <v>16163</v>
      </c>
      <c r="DA61" s="8">
        <v>19016</v>
      </c>
      <c r="DB61" s="354">
        <f t="shared" si="31"/>
        <v>1.1765142609664048</v>
      </c>
      <c r="DC61" s="8">
        <v>479</v>
      </c>
      <c r="DD61" s="8">
        <v>1623</v>
      </c>
      <c r="DE61" s="354">
        <f t="shared" si="32"/>
        <v>3.3883089770354906</v>
      </c>
      <c r="DF61" s="8">
        <v>22724</v>
      </c>
      <c r="DG61" s="8">
        <v>23135</v>
      </c>
      <c r="DH61" s="357">
        <f t="shared" si="33"/>
        <v>1.0180866044710439</v>
      </c>
      <c r="DI61" s="62">
        <v>0.89</v>
      </c>
      <c r="DJ61" s="93">
        <v>0.87706243934002004</v>
      </c>
      <c r="DK61" s="93">
        <f t="shared" si="34"/>
        <v>0.98546341498878653</v>
      </c>
      <c r="DL61" s="62">
        <v>0.72</v>
      </c>
      <c r="DM61" s="93">
        <v>0.66716417910447801</v>
      </c>
      <c r="DN61" s="93">
        <f t="shared" si="35"/>
        <v>0.92661691542288616</v>
      </c>
      <c r="DO61" s="62">
        <v>0.80499999999999994</v>
      </c>
      <c r="DP61" s="93">
        <v>0.856538237011092</v>
      </c>
      <c r="DQ61" s="93">
        <f t="shared" si="36"/>
        <v>1.0640226546721641</v>
      </c>
      <c r="DR61" s="62">
        <v>0.92</v>
      </c>
      <c r="DS61" s="93">
        <v>0.88749372174786501</v>
      </c>
      <c r="DT61" s="93">
        <f t="shared" si="37"/>
        <v>0.96466708885637498</v>
      </c>
      <c r="DU61" s="62">
        <v>0.83</v>
      </c>
      <c r="DV61" s="93">
        <v>0.71359026369168399</v>
      </c>
      <c r="DW61" s="93">
        <f t="shared" si="38"/>
        <v>0.85974730565263136</v>
      </c>
      <c r="DX61" s="62">
        <v>0.875</v>
      </c>
      <c r="DY61" s="93">
        <v>0.79129263913824099</v>
      </c>
      <c r="DZ61" s="93">
        <f t="shared" si="39"/>
        <v>0.90433444472941826</v>
      </c>
      <c r="EA61" s="62">
        <v>0.90500000000000003</v>
      </c>
      <c r="EB61" s="93">
        <v>0.87960357273950796</v>
      </c>
      <c r="EC61" s="93">
        <f t="shared" si="40"/>
        <v>0.97193764943592031</v>
      </c>
      <c r="ED61" s="62">
        <v>0.77499999999999991</v>
      </c>
      <c r="EE61" s="93">
        <v>0.703668261562999</v>
      </c>
      <c r="EF61" s="93">
        <f t="shared" si="41"/>
        <v>0.90795904717806331</v>
      </c>
      <c r="EG61" s="62">
        <v>0.84</v>
      </c>
      <c r="EH61" s="93">
        <v>0.83082773257870501</v>
      </c>
      <c r="EI61" s="93">
        <f t="shared" si="42"/>
        <v>0.98908063402226787</v>
      </c>
      <c r="EJ61" s="62">
        <v>0.79</v>
      </c>
      <c r="EK61" s="93">
        <v>0.84993747394747798</v>
      </c>
      <c r="EL61" s="93">
        <f t="shared" si="43"/>
        <v>1.075870220186681</v>
      </c>
      <c r="EM61" s="62">
        <v>0.24</v>
      </c>
      <c r="EN61" s="93">
        <v>0.2316</v>
      </c>
      <c r="EO61" s="93">
        <f t="shared" si="44"/>
        <v>0.96500000000000008</v>
      </c>
      <c r="EP61" s="62">
        <v>0.51500000000000001</v>
      </c>
      <c r="EQ61" s="93">
        <v>0.654205311639391</v>
      </c>
      <c r="ER61" s="93">
        <f t="shared" si="45"/>
        <v>1.2703015759988174</v>
      </c>
      <c r="ES61" s="62">
        <v>0.84750000000000003</v>
      </c>
      <c r="ET61" s="93">
        <v>0.854658747931068</v>
      </c>
      <c r="EU61" s="93">
        <f t="shared" si="46"/>
        <v>1.0084469002136496</v>
      </c>
      <c r="EV61" s="62">
        <v>0.50749999999999995</v>
      </c>
      <c r="EW61" s="93">
        <v>0.295569483466609</v>
      </c>
      <c r="EX61" s="93">
        <f t="shared" si="47"/>
        <v>0.58240292308691433</v>
      </c>
      <c r="EY61" s="62">
        <v>0.67749999999999999</v>
      </c>
      <c r="EZ61" s="93">
        <v>0.68101758625318798</v>
      </c>
      <c r="FA61" s="93">
        <f t="shared" si="48"/>
        <v>1.0051920092297977</v>
      </c>
      <c r="FB61" s="62">
        <v>0.79</v>
      </c>
      <c r="FC61" s="93">
        <v>0.58215962441314495</v>
      </c>
      <c r="FD61" s="93">
        <f t="shared" si="49"/>
        <v>0.73691091697866451</v>
      </c>
      <c r="FE61" s="62">
        <v>0.46</v>
      </c>
      <c r="FF61" s="93">
        <v>0.419010416666667</v>
      </c>
      <c r="FG61" s="93">
        <f t="shared" si="50"/>
        <v>0.91089221014492816</v>
      </c>
      <c r="FH61" s="62">
        <v>0.625</v>
      </c>
      <c r="FI61" s="93">
        <v>0.42758450530471298</v>
      </c>
      <c r="FJ61" s="93">
        <f t="shared" si="51"/>
        <v>0.68413520848754072</v>
      </c>
      <c r="FK61" s="54">
        <v>0.89432614111784892</v>
      </c>
      <c r="FL61" s="93">
        <v>0.83166806899453105</v>
      </c>
      <c r="FM61" s="93">
        <f t="shared" si="52"/>
        <v>0.92993823031383227</v>
      </c>
      <c r="FN61" s="54">
        <v>0.61009999999999998</v>
      </c>
      <c r="FO61" s="93">
        <v>0.89525569932224303</v>
      </c>
      <c r="FP61" s="93">
        <f t="shared" si="53"/>
        <v>1.4673917379482757</v>
      </c>
      <c r="FQ61" s="63">
        <v>2709</v>
      </c>
      <c r="FR61" s="8">
        <v>1783</v>
      </c>
      <c r="FS61" s="54">
        <f t="shared" si="54"/>
        <v>0.6581764488741233</v>
      </c>
      <c r="FT61" s="63">
        <v>688</v>
      </c>
      <c r="FU61" s="8">
        <v>513</v>
      </c>
      <c r="FV61" s="54">
        <f t="shared" si="55"/>
        <v>0.74563953488372092</v>
      </c>
      <c r="FW61" s="63">
        <v>3397</v>
      </c>
      <c r="FX61" s="8">
        <v>2296</v>
      </c>
      <c r="FY61" s="54">
        <f t="shared" si="56"/>
        <v>0.67589049161024428</v>
      </c>
      <c r="FZ61" s="63">
        <v>22609</v>
      </c>
      <c r="GA61" s="8">
        <v>42095</v>
      </c>
      <c r="GB61" s="54">
        <f t="shared" si="57"/>
        <v>1.861869167145827</v>
      </c>
      <c r="GC61" s="63">
        <v>26006</v>
      </c>
      <c r="GD61" s="8">
        <v>44391</v>
      </c>
      <c r="GE61" s="54">
        <f t="shared" si="58"/>
        <v>1.706952241790356</v>
      </c>
      <c r="GF61" s="63">
        <v>1242</v>
      </c>
      <c r="GG61" s="8">
        <v>1054</v>
      </c>
      <c r="GH61" s="299">
        <f t="shared" si="59"/>
        <v>0.84863123993558776</v>
      </c>
      <c r="GI61" s="8">
        <v>12496</v>
      </c>
      <c r="GJ61" s="8">
        <v>15370</v>
      </c>
      <c r="GK61" s="93">
        <f t="shared" si="60"/>
        <v>1.2299935979513443</v>
      </c>
      <c r="GL61" s="8">
        <v>275</v>
      </c>
      <c r="GM61" s="8">
        <v>1403</v>
      </c>
      <c r="GN61" s="93">
        <f t="shared" si="61"/>
        <v>5.1018181818181816</v>
      </c>
    </row>
    <row r="62" spans="1:196" s="23" customFormat="1" ht="15" customHeight="1" x14ac:dyDescent="0.6">
      <c r="A62" s="19">
        <v>19</v>
      </c>
      <c r="B62" s="20" t="s">
        <v>528</v>
      </c>
      <c r="C62" s="21">
        <v>9221</v>
      </c>
      <c r="D62" s="20" t="s">
        <v>627</v>
      </c>
      <c r="E62" s="22">
        <v>3300</v>
      </c>
      <c r="F62" s="22">
        <v>3417</v>
      </c>
      <c r="G62" s="569">
        <f t="shared" si="62"/>
        <v>1.0354545454545454</v>
      </c>
      <c r="H62" s="22">
        <v>1606</v>
      </c>
      <c r="I62" s="22">
        <v>2045</v>
      </c>
      <c r="J62" s="569">
        <f t="shared" si="2"/>
        <v>1.2733499377334994</v>
      </c>
      <c r="K62" s="22">
        <v>298</v>
      </c>
      <c r="L62" s="22">
        <v>24</v>
      </c>
      <c r="M62" s="569">
        <f t="shared" si="3"/>
        <v>8.0536912751677847E-2</v>
      </c>
      <c r="N62" s="22">
        <v>23</v>
      </c>
      <c r="O62" s="22">
        <v>23</v>
      </c>
      <c r="P62" s="570">
        <f t="shared" si="4"/>
        <v>1</v>
      </c>
      <c r="Q62" s="22">
        <v>0</v>
      </c>
      <c r="R62" s="22">
        <v>0</v>
      </c>
      <c r="S62" s="570" t="str">
        <f t="shared" si="5"/>
        <v>N/A</v>
      </c>
      <c r="T62" s="22">
        <v>5227</v>
      </c>
      <c r="U62" s="22">
        <v>5509</v>
      </c>
      <c r="V62" s="569">
        <f t="shared" si="64"/>
        <v>1.0539506409030037</v>
      </c>
      <c r="W62" s="22">
        <v>5227</v>
      </c>
      <c r="X62" s="22">
        <v>5509</v>
      </c>
      <c r="Y62" s="569">
        <f t="shared" si="6"/>
        <v>1.0539506409030037</v>
      </c>
      <c r="Z62" s="22">
        <v>119</v>
      </c>
      <c r="AA62" s="22">
        <v>129</v>
      </c>
      <c r="AB62" s="569">
        <f t="shared" si="7"/>
        <v>1.0840336134453781</v>
      </c>
      <c r="AC62" s="22">
        <v>0</v>
      </c>
      <c r="AD62" s="22">
        <v>32</v>
      </c>
      <c r="AE62" s="570" t="str">
        <f t="shared" si="8"/>
        <v>N/A</v>
      </c>
      <c r="AF62" s="22">
        <v>0</v>
      </c>
      <c r="AG62" s="22">
        <v>49</v>
      </c>
      <c r="AH62" s="570" t="str">
        <f t="shared" si="9"/>
        <v>N/A</v>
      </c>
      <c r="AI62" s="22">
        <v>119</v>
      </c>
      <c r="AJ62" s="22">
        <v>210</v>
      </c>
      <c r="AK62" s="569">
        <f t="shared" si="10"/>
        <v>1.7647058823529411</v>
      </c>
      <c r="AL62" s="22">
        <v>30</v>
      </c>
      <c r="AM62" s="22">
        <v>22</v>
      </c>
      <c r="AN62" s="569">
        <f t="shared" si="11"/>
        <v>0.73333333333333328</v>
      </c>
      <c r="AO62" s="22">
        <v>28</v>
      </c>
      <c r="AP62" s="22">
        <v>27</v>
      </c>
      <c r="AQ62" s="570">
        <f t="shared" si="12"/>
        <v>0.9642857142857143</v>
      </c>
      <c r="AR62" s="22">
        <v>15</v>
      </c>
      <c r="AS62" s="22">
        <v>0</v>
      </c>
      <c r="AT62" s="570">
        <f t="shared" si="13"/>
        <v>0</v>
      </c>
      <c r="AU62" s="22">
        <v>73</v>
      </c>
      <c r="AV62" s="22">
        <v>49</v>
      </c>
      <c r="AW62" s="569">
        <f t="shared" si="14"/>
        <v>0.67123287671232879</v>
      </c>
      <c r="AX62" s="22">
        <v>4025</v>
      </c>
      <c r="AY62" s="22">
        <v>4020</v>
      </c>
      <c r="AZ62" s="569">
        <f t="shared" si="15"/>
        <v>0.99875776397515525</v>
      </c>
      <c r="BA62" s="22">
        <v>474</v>
      </c>
      <c r="BB62" s="22">
        <v>481</v>
      </c>
      <c r="BC62" s="569">
        <f t="shared" si="16"/>
        <v>1.0147679324894514</v>
      </c>
      <c r="BD62" s="22">
        <v>330</v>
      </c>
      <c r="BE62" s="22">
        <v>448</v>
      </c>
      <c r="BF62" s="570">
        <f t="shared" si="17"/>
        <v>1.3575757575757577</v>
      </c>
      <c r="BG62" s="22">
        <v>15</v>
      </c>
      <c r="BH62" s="22">
        <v>29</v>
      </c>
      <c r="BI62" s="570">
        <f t="shared" si="18"/>
        <v>1.9333333333333333</v>
      </c>
      <c r="BJ62" s="22">
        <v>5286</v>
      </c>
      <c r="BK62" s="22">
        <v>5289</v>
      </c>
      <c r="BL62" s="571">
        <f t="shared" si="65"/>
        <v>1.0005675368898979</v>
      </c>
      <c r="BM62" s="22">
        <v>10130</v>
      </c>
      <c r="BN62" s="22">
        <v>10267</v>
      </c>
      <c r="BO62" s="569">
        <f t="shared" si="19"/>
        <v>1.0135241855873642</v>
      </c>
      <c r="BP62" s="22">
        <v>0</v>
      </c>
      <c r="BQ62" s="22">
        <v>0</v>
      </c>
      <c r="BR62" s="569" t="str">
        <f t="shared" si="20"/>
        <v>N/A</v>
      </c>
      <c r="BS62" s="22">
        <v>10322</v>
      </c>
      <c r="BT62" s="22">
        <v>10526</v>
      </c>
      <c r="BU62" s="569">
        <f t="shared" si="21"/>
        <v>1.0197636117031583</v>
      </c>
      <c r="BV62" s="22">
        <v>15549</v>
      </c>
      <c r="BW62" s="22">
        <v>16035</v>
      </c>
      <c r="BX62" s="569">
        <f t="shared" si="22"/>
        <v>1.0312560293266448</v>
      </c>
      <c r="BY62" s="22">
        <v>15600</v>
      </c>
      <c r="BZ62" s="22">
        <v>12640</v>
      </c>
      <c r="CA62" s="359">
        <f t="shared" si="23"/>
        <v>0.81025641025641026</v>
      </c>
      <c r="CB62" s="22">
        <v>31080</v>
      </c>
      <c r="CC62" s="22">
        <v>39952</v>
      </c>
      <c r="CD62" s="359">
        <f t="shared" si="24"/>
        <v>1.2854568854568855</v>
      </c>
      <c r="CE62" s="22">
        <v>3840</v>
      </c>
      <c r="CF62" s="22">
        <v>2400</v>
      </c>
      <c r="CG62" s="359">
        <f t="shared" si="25"/>
        <v>0.625</v>
      </c>
      <c r="CH62" s="22">
        <v>330</v>
      </c>
      <c r="CI62" s="22">
        <v>377</v>
      </c>
      <c r="CJ62" s="569">
        <f t="shared" si="26"/>
        <v>1.1424242424242423</v>
      </c>
      <c r="CK62" s="22">
        <v>4170</v>
      </c>
      <c r="CL62" s="22">
        <v>2777</v>
      </c>
      <c r="CM62" s="359">
        <f t="shared" si="27"/>
        <v>0.66594724220623502</v>
      </c>
      <c r="CN62" s="22">
        <v>6318</v>
      </c>
      <c r="CO62" s="22">
        <v>7580</v>
      </c>
      <c r="CP62" s="359">
        <f t="shared" si="63"/>
        <v>1.1997467553023109</v>
      </c>
      <c r="CQ62" s="22">
        <v>1100</v>
      </c>
      <c r="CR62" s="22">
        <v>2938</v>
      </c>
      <c r="CS62" s="359">
        <f t="shared" si="28"/>
        <v>2.6709090909090909</v>
      </c>
      <c r="CT62" s="22">
        <v>58268</v>
      </c>
      <c r="CU62" s="22">
        <v>65887</v>
      </c>
      <c r="CV62" s="359">
        <f t="shared" si="29"/>
        <v>1.13075787739411</v>
      </c>
      <c r="CW62" s="22">
        <v>73817</v>
      </c>
      <c r="CX62" s="22">
        <v>81922</v>
      </c>
      <c r="CY62" s="359">
        <f t="shared" si="30"/>
        <v>1.10979855588821</v>
      </c>
      <c r="CZ62" s="22">
        <v>6699</v>
      </c>
      <c r="DA62" s="22">
        <v>8110</v>
      </c>
      <c r="DB62" s="570">
        <f t="shared" si="31"/>
        <v>1.2106284520077624</v>
      </c>
      <c r="DC62" s="22">
        <v>1130</v>
      </c>
      <c r="DD62" s="22">
        <v>3016</v>
      </c>
      <c r="DE62" s="570">
        <f t="shared" si="32"/>
        <v>2.6690265486725662</v>
      </c>
      <c r="DF62" s="22">
        <v>21520</v>
      </c>
      <c r="DG62" s="22">
        <v>17566</v>
      </c>
      <c r="DH62" s="359">
        <f t="shared" si="33"/>
        <v>0.81626394052044615</v>
      </c>
      <c r="DI62" s="572">
        <v>0.87</v>
      </c>
      <c r="DJ62" s="573">
        <v>0.88949726231956205</v>
      </c>
      <c r="DK62" s="573">
        <f t="shared" si="34"/>
        <v>1.0224106463443241</v>
      </c>
      <c r="DL62" s="572">
        <v>0.94</v>
      </c>
      <c r="DM62" s="573">
        <v>0.74012474012474005</v>
      </c>
      <c r="DN62" s="573">
        <f t="shared" si="35"/>
        <v>0.78736674481355329</v>
      </c>
      <c r="DO62" s="572">
        <v>0.90500000000000003</v>
      </c>
      <c r="DP62" s="573">
        <v>0.882671480144404</v>
      </c>
      <c r="DQ62" s="573">
        <f t="shared" si="36"/>
        <v>0.97532760236950711</v>
      </c>
      <c r="DR62" s="572">
        <v>0.94</v>
      </c>
      <c r="DS62" s="573">
        <v>0.88741339491916804</v>
      </c>
      <c r="DT62" s="573">
        <f t="shared" si="37"/>
        <v>0.944056803105498</v>
      </c>
      <c r="DU62" s="572">
        <v>0.91</v>
      </c>
      <c r="DV62" s="573">
        <v>0.74767726161369197</v>
      </c>
      <c r="DW62" s="573">
        <f t="shared" si="38"/>
        <v>0.82162336441065054</v>
      </c>
      <c r="DX62" s="572">
        <v>0.92500000000000004</v>
      </c>
      <c r="DY62" s="573">
        <v>0.83554184062443304</v>
      </c>
      <c r="DZ62" s="573">
        <f t="shared" si="39"/>
        <v>0.90328847635073839</v>
      </c>
      <c r="EA62" s="572">
        <v>0.90500000000000003</v>
      </c>
      <c r="EB62" s="573">
        <v>0.88896291361314705</v>
      </c>
      <c r="EC62" s="573">
        <f t="shared" si="40"/>
        <v>0.98227946255596355</v>
      </c>
      <c r="ED62" s="572">
        <v>0.92500000000000004</v>
      </c>
      <c r="EE62" s="573">
        <v>0.74623911322248604</v>
      </c>
      <c r="EF62" s="573">
        <f t="shared" si="41"/>
        <v>0.80674498726755239</v>
      </c>
      <c r="EG62" s="572">
        <v>0.91500000000000004</v>
      </c>
      <c r="EH62" s="573">
        <v>0.86647957592765801</v>
      </c>
      <c r="EI62" s="573">
        <f t="shared" si="42"/>
        <v>0.9469722141285879</v>
      </c>
      <c r="EJ62" s="572">
        <v>0.82</v>
      </c>
      <c r="EK62" s="573">
        <v>0.85806438924617001</v>
      </c>
      <c r="EL62" s="573">
        <f t="shared" si="43"/>
        <v>1.0464199868855733</v>
      </c>
      <c r="EM62" s="572">
        <v>0.23</v>
      </c>
      <c r="EN62" s="573">
        <v>0.250864361702128</v>
      </c>
      <c r="EO62" s="573">
        <f t="shared" si="44"/>
        <v>1.0907146160962087</v>
      </c>
      <c r="EP62" s="572">
        <v>0.52500000000000002</v>
      </c>
      <c r="EQ62" s="573">
        <v>0.71945907386889696</v>
      </c>
      <c r="ER62" s="573">
        <f t="shared" si="45"/>
        <v>1.370398235940756</v>
      </c>
      <c r="ES62" s="572">
        <v>0.86250000000000004</v>
      </c>
      <c r="ET62" s="573">
        <v>0.86455031387904802</v>
      </c>
      <c r="EU62" s="573">
        <f t="shared" si="46"/>
        <v>1.0023771755119397</v>
      </c>
      <c r="EV62" s="572">
        <v>0.57750000000000001</v>
      </c>
      <c r="EW62" s="573">
        <v>0.32209951041785301</v>
      </c>
      <c r="EX62" s="573">
        <f t="shared" si="47"/>
        <v>0.55774806998762427</v>
      </c>
      <c r="EY62" s="572">
        <v>0.72</v>
      </c>
      <c r="EZ62" s="573">
        <v>0.74823612704768006</v>
      </c>
      <c r="FA62" s="573">
        <f t="shared" si="48"/>
        <v>1.0392168431217779</v>
      </c>
      <c r="FB62" s="572">
        <v>0.8</v>
      </c>
      <c r="FC62" s="573">
        <v>0.67904509283819603</v>
      </c>
      <c r="FD62" s="573">
        <f t="shared" si="49"/>
        <v>0.84880636604774495</v>
      </c>
      <c r="FE62" s="572">
        <v>0.22</v>
      </c>
      <c r="FF62" s="573">
        <v>0.51541666666666597</v>
      </c>
      <c r="FG62" s="573">
        <f t="shared" si="50"/>
        <v>2.3428030303030272</v>
      </c>
      <c r="FH62" s="572">
        <v>0.51</v>
      </c>
      <c r="FI62" s="573">
        <v>0.53763053655023396</v>
      </c>
      <c r="FJ62" s="573">
        <f t="shared" si="51"/>
        <v>1.0541775226475176</v>
      </c>
      <c r="FK62" s="574">
        <v>0.9</v>
      </c>
      <c r="FL62" s="573">
        <v>0.89025893958076396</v>
      </c>
      <c r="FM62" s="573">
        <f t="shared" si="52"/>
        <v>0.98917659953418213</v>
      </c>
      <c r="FN62" s="574">
        <v>0.61009999999999998</v>
      </c>
      <c r="FO62" s="573">
        <v>0.82427055702917795</v>
      </c>
      <c r="FP62" s="573">
        <f t="shared" si="53"/>
        <v>1.351041725994391</v>
      </c>
      <c r="FQ62" s="575">
        <v>4046</v>
      </c>
      <c r="FR62" s="22">
        <v>3181</v>
      </c>
      <c r="FS62" s="574">
        <f t="shared" si="54"/>
        <v>0.7862086010874938</v>
      </c>
      <c r="FT62" s="575">
        <v>1234</v>
      </c>
      <c r="FU62" s="22">
        <v>577</v>
      </c>
      <c r="FV62" s="574">
        <f t="shared" si="55"/>
        <v>0.46758508914100488</v>
      </c>
      <c r="FW62" s="575">
        <v>5280</v>
      </c>
      <c r="FX62" s="22">
        <v>3758</v>
      </c>
      <c r="FY62" s="574">
        <f t="shared" si="56"/>
        <v>0.71174242424242429</v>
      </c>
      <c r="FZ62" s="575">
        <v>30183</v>
      </c>
      <c r="GA62" s="22">
        <v>47436</v>
      </c>
      <c r="GB62" s="574">
        <f t="shared" si="57"/>
        <v>1.5716131597256735</v>
      </c>
      <c r="GC62" s="575">
        <v>35463</v>
      </c>
      <c r="GD62" s="22">
        <v>51194</v>
      </c>
      <c r="GE62" s="574">
        <f t="shared" si="58"/>
        <v>1.4435890928573443</v>
      </c>
      <c r="GF62" s="575">
        <v>2013</v>
      </c>
      <c r="GG62" s="22">
        <v>1969</v>
      </c>
      <c r="GH62" s="497">
        <f t="shared" si="59"/>
        <v>0.97814207650273222</v>
      </c>
      <c r="GI62" s="22">
        <v>5358</v>
      </c>
      <c r="GJ62" s="22">
        <v>6872</v>
      </c>
      <c r="GK62" s="573">
        <f t="shared" si="60"/>
        <v>1.282568122433744</v>
      </c>
      <c r="GL62" s="22">
        <v>671</v>
      </c>
      <c r="GM62" s="22">
        <v>2447</v>
      </c>
      <c r="GN62" s="573">
        <f t="shared" si="61"/>
        <v>3.6467958271236958</v>
      </c>
    </row>
    <row r="63" spans="1:196" s="1" customFormat="1" ht="15" customHeight="1" x14ac:dyDescent="0.6">
      <c r="A63" s="16">
        <v>19</v>
      </c>
      <c r="B63" s="17" t="s">
        <v>528</v>
      </c>
      <c r="C63" s="18">
        <v>9307</v>
      </c>
      <c r="D63" s="17" t="s">
        <v>597</v>
      </c>
      <c r="E63" s="8">
        <v>2349</v>
      </c>
      <c r="F63" s="8">
        <v>2481</v>
      </c>
      <c r="G63" s="351">
        <f t="shared" si="62"/>
        <v>1.0561941251596425</v>
      </c>
      <c r="H63" s="8">
        <v>2622</v>
      </c>
      <c r="I63" s="8">
        <v>2735</v>
      </c>
      <c r="J63" s="351">
        <f t="shared" si="2"/>
        <v>1.0430968726163234</v>
      </c>
      <c r="K63" s="8">
        <v>0</v>
      </c>
      <c r="L63" s="8">
        <v>0</v>
      </c>
      <c r="M63" s="351" t="str">
        <f t="shared" si="3"/>
        <v>N/A</v>
      </c>
      <c r="N63" s="8">
        <v>44</v>
      </c>
      <c r="O63" s="8">
        <v>72</v>
      </c>
      <c r="P63" s="354">
        <f t="shared" si="4"/>
        <v>1.6363636363636365</v>
      </c>
      <c r="Q63" s="8">
        <v>0</v>
      </c>
      <c r="R63" s="8">
        <v>0</v>
      </c>
      <c r="S63" s="354" t="str">
        <f t="shared" si="5"/>
        <v>N/A</v>
      </c>
      <c r="T63" s="8">
        <v>5015</v>
      </c>
      <c r="U63" s="8">
        <v>5288</v>
      </c>
      <c r="V63" s="351">
        <f t="shared" si="64"/>
        <v>1.0544366899302093</v>
      </c>
      <c r="W63" s="8">
        <v>5015</v>
      </c>
      <c r="X63" s="8">
        <v>5288</v>
      </c>
      <c r="Y63" s="351">
        <f t="shared" si="6"/>
        <v>1.0544366899302093</v>
      </c>
      <c r="Z63" s="8">
        <v>92</v>
      </c>
      <c r="AA63" s="8">
        <v>165</v>
      </c>
      <c r="AB63" s="351">
        <f t="shared" si="7"/>
        <v>1.7934782608695652</v>
      </c>
      <c r="AC63" s="8">
        <v>36</v>
      </c>
      <c r="AD63" s="8">
        <v>144</v>
      </c>
      <c r="AE63" s="354">
        <f t="shared" si="8"/>
        <v>4</v>
      </c>
      <c r="AF63" s="8">
        <v>42</v>
      </c>
      <c r="AG63" s="8">
        <v>45</v>
      </c>
      <c r="AH63" s="354">
        <f t="shared" si="9"/>
        <v>1.0714285714285714</v>
      </c>
      <c r="AI63" s="8">
        <v>170</v>
      </c>
      <c r="AJ63" s="8">
        <v>354</v>
      </c>
      <c r="AK63" s="351">
        <f t="shared" si="10"/>
        <v>2.0823529411764707</v>
      </c>
      <c r="AL63" s="8">
        <v>60</v>
      </c>
      <c r="AM63" s="8">
        <v>0</v>
      </c>
      <c r="AN63" s="351">
        <f t="shared" si="11"/>
        <v>0</v>
      </c>
      <c r="AO63" s="8">
        <v>0</v>
      </c>
      <c r="AP63" s="8">
        <v>21</v>
      </c>
      <c r="AQ63" s="354" t="str">
        <f t="shared" si="12"/>
        <v>N/A</v>
      </c>
      <c r="AR63" s="8">
        <v>0</v>
      </c>
      <c r="AS63" s="8">
        <v>0</v>
      </c>
      <c r="AT63" s="354" t="str">
        <f t="shared" si="13"/>
        <v>N/A</v>
      </c>
      <c r="AU63" s="8">
        <v>60</v>
      </c>
      <c r="AV63" s="8">
        <v>21</v>
      </c>
      <c r="AW63" s="351">
        <f t="shared" si="14"/>
        <v>0.35</v>
      </c>
      <c r="AX63" s="8">
        <v>2675</v>
      </c>
      <c r="AY63" s="8">
        <v>2694</v>
      </c>
      <c r="AZ63" s="351">
        <f t="shared" si="15"/>
        <v>1.0071028037383178</v>
      </c>
      <c r="BA63" s="8">
        <v>837</v>
      </c>
      <c r="BB63" s="8">
        <v>953</v>
      </c>
      <c r="BC63" s="351">
        <f t="shared" si="16"/>
        <v>1.1385902031063322</v>
      </c>
      <c r="BD63" s="8">
        <v>319</v>
      </c>
      <c r="BE63" s="8">
        <v>655</v>
      </c>
      <c r="BF63" s="354">
        <f t="shared" si="17"/>
        <v>2.0532915360501569</v>
      </c>
      <c r="BG63" s="8">
        <v>178</v>
      </c>
      <c r="BH63" s="8">
        <v>484</v>
      </c>
      <c r="BI63" s="354">
        <f t="shared" si="18"/>
        <v>2.7191011235955056</v>
      </c>
      <c r="BJ63" s="8">
        <v>1894</v>
      </c>
      <c r="BK63" s="8">
        <v>1900</v>
      </c>
      <c r="BL63" s="558">
        <f t="shared" si="65"/>
        <v>1.0031678986272439</v>
      </c>
      <c r="BM63" s="8">
        <v>5903</v>
      </c>
      <c r="BN63" s="8">
        <v>6686</v>
      </c>
      <c r="BO63" s="351">
        <f t="shared" si="19"/>
        <v>1.1326444180924953</v>
      </c>
      <c r="BP63" s="8">
        <v>60</v>
      </c>
      <c r="BQ63" s="8">
        <v>39</v>
      </c>
      <c r="BR63" s="351">
        <f t="shared" si="20"/>
        <v>0.65</v>
      </c>
      <c r="BS63" s="8">
        <v>6193</v>
      </c>
      <c r="BT63" s="8">
        <v>7100</v>
      </c>
      <c r="BU63" s="351">
        <f t="shared" si="21"/>
        <v>1.1464556757629583</v>
      </c>
      <c r="BV63" s="8">
        <v>11208</v>
      </c>
      <c r="BW63" s="8">
        <v>12388</v>
      </c>
      <c r="BX63" s="351">
        <f t="shared" si="22"/>
        <v>1.1052819414703783</v>
      </c>
      <c r="BY63" s="8">
        <v>16320</v>
      </c>
      <c r="BZ63" s="8">
        <v>16320</v>
      </c>
      <c r="CA63" s="357">
        <f t="shared" si="23"/>
        <v>1</v>
      </c>
      <c r="CB63" s="8">
        <v>23970</v>
      </c>
      <c r="CC63" s="8">
        <v>35937</v>
      </c>
      <c r="CD63" s="357">
        <f t="shared" si="24"/>
        <v>1.4992490613266582</v>
      </c>
      <c r="CE63" s="8">
        <v>5120</v>
      </c>
      <c r="CF63" s="8">
        <v>5120</v>
      </c>
      <c r="CG63" s="357">
        <f t="shared" si="25"/>
        <v>1</v>
      </c>
      <c r="CH63" s="8">
        <v>1320</v>
      </c>
      <c r="CI63" s="8">
        <v>1478</v>
      </c>
      <c r="CJ63" s="351">
        <f t="shared" si="26"/>
        <v>1.1196969696969696</v>
      </c>
      <c r="CK63" s="8">
        <v>6440</v>
      </c>
      <c r="CL63" s="8">
        <v>6598</v>
      </c>
      <c r="CM63" s="357">
        <f t="shared" si="27"/>
        <v>1.0245341614906833</v>
      </c>
      <c r="CN63" s="8">
        <v>12000</v>
      </c>
      <c r="CO63" s="8">
        <v>13649</v>
      </c>
      <c r="CP63" s="357">
        <f t="shared" si="63"/>
        <v>1.1374166666666667</v>
      </c>
      <c r="CQ63" s="8">
        <v>1769</v>
      </c>
      <c r="CR63" s="8">
        <v>1923</v>
      </c>
      <c r="CS63" s="357">
        <f t="shared" si="28"/>
        <v>1.0870548332391181</v>
      </c>
      <c r="CT63" s="8">
        <v>60499</v>
      </c>
      <c r="CU63" s="8">
        <v>74427</v>
      </c>
      <c r="CV63" s="357">
        <f t="shared" si="29"/>
        <v>1.2302186813005174</v>
      </c>
      <c r="CW63" s="8">
        <v>71707</v>
      </c>
      <c r="CX63" s="8">
        <v>86815</v>
      </c>
      <c r="CY63" s="357">
        <f t="shared" si="30"/>
        <v>1.2106907275440333</v>
      </c>
      <c r="CZ63" s="8">
        <v>12399</v>
      </c>
      <c r="DA63" s="8">
        <v>14541</v>
      </c>
      <c r="DB63" s="354">
        <f t="shared" si="31"/>
        <v>1.172755867408662</v>
      </c>
      <c r="DC63" s="8">
        <v>1989</v>
      </c>
      <c r="DD63" s="8">
        <v>2452</v>
      </c>
      <c r="DE63" s="354">
        <f t="shared" si="32"/>
        <v>1.2327802916038211</v>
      </c>
      <c r="DF63" s="8">
        <v>24899</v>
      </c>
      <c r="DG63" s="8">
        <v>25128</v>
      </c>
      <c r="DH63" s="357">
        <f t="shared" si="33"/>
        <v>1.0091971565123097</v>
      </c>
      <c r="DI63" s="62">
        <v>0.88</v>
      </c>
      <c r="DJ63" s="93">
        <v>0.81974947128680697</v>
      </c>
      <c r="DK63" s="93">
        <f t="shared" si="34"/>
        <v>0.93153349009864428</v>
      </c>
      <c r="DL63" s="62">
        <v>0.71</v>
      </c>
      <c r="DM63" s="93">
        <v>0.63168940188877198</v>
      </c>
      <c r="DN63" s="93">
        <f t="shared" si="35"/>
        <v>0.88970338294193241</v>
      </c>
      <c r="DO63" s="62">
        <v>0.79499999999999993</v>
      </c>
      <c r="DP63" s="93">
        <v>0.79450704225352098</v>
      </c>
      <c r="DQ63" s="93">
        <f t="shared" si="36"/>
        <v>0.99937992736291958</v>
      </c>
      <c r="DR63" s="62">
        <v>0.81</v>
      </c>
      <c r="DS63" s="93">
        <v>0.85507246376811596</v>
      </c>
      <c r="DT63" s="93">
        <f t="shared" si="37"/>
        <v>1.0556450169976739</v>
      </c>
      <c r="DU63" s="62">
        <v>0.77</v>
      </c>
      <c r="DV63" s="93">
        <v>0.55612431444241295</v>
      </c>
      <c r="DW63" s="93">
        <f t="shared" si="38"/>
        <v>0.72223936940573108</v>
      </c>
      <c r="DX63" s="62">
        <v>0.79</v>
      </c>
      <c r="DY63" s="93">
        <v>0.70045385779122504</v>
      </c>
      <c r="DZ63" s="93">
        <f t="shared" si="39"/>
        <v>0.88665045290028488</v>
      </c>
      <c r="EA63" s="62">
        <v>0.84499999999999997</v>
      </c>
      <c r="EB63" s="93">
        <v>0.83011494252873497</v>
      </c>
      <c r="EC63" s="93">
        <f t="shared" si="40"/>
        <v>0.982384547371284</v>
      </c>
      <c r="ED63" s="62">
        <v>0.74</v>
      </c>
      <c r="EE63" s="93">
        <v>0.57565075921908904</v>
      </c>
      <c r="EF63" s="93">
        <f t="shared" si="41"/>
        <v>0.77790643137714732</v>
      </c>
      <c r="EG63" s="62">
        <v>0.79249999999999998</v>
      </c>
      <c r="EH63" s="93">
        <v>0.75435905715208296</v>
      </c>
      <c r="EI63" s="93">
        <f t="shared" si="42"/>
        <v>0.95187262732124034</v>
      </c>
      <c r="EJ63" s="62">
        <v>0.77</v>
      </c>
      <c r="EK63" s="93">
        <v>0.81142544397682503</v>
      </c>
      <c r="EL63" s="93">
        <f t="shared" si="43"/>
        <v>1.0537992778919805</v>
      </c>
      <c r="EM63" s="62">
        <v>0.23</v>
      </c>
      <c r="EN63" s="93">
        <v>0.22028917910447801</v>
      </c>
      <c r="EO63" s="93">
        <f t="shared" si="44"/>
        <v>0.95777903958468691</v>
      </c>
      <c r="EP63" s="62">
        <v>0.5</v>
      </c>
      <c r="EQ63" s="93">
        <v>0.64113829658591603</v>
      </c>
      <c r="ER63" s="93">
        <f t="shared" si="45"/>
        <v>1.2822765931718321</v>
      </c>
      <c r="ES63" s="62">
        <v>0.8075</v>
      </c>
      <c r="ET63" s="93">
        <v>0.81406130951416</v>
      </c>
      <c r="EU63" s="93">
        <f t="shared" si="46"/>
        <v>1.0081254606986501</v>
      </c>
      <c r="EV63" s="62">
        <v>0.48499999999999999</v>
      </c>
      <c r="EW63" s="93">
        <v>0.27244508118433602</v>
      </c>
      <c r="EX63" s="93">
        <f t="shared" si="47"/>
        <v>0.56174243543162072</v>
      </c>
      <c r="EY63" s="62">
        <v>0.64624999999999999</v>
      </c>
      <c r="EZ63" s="93">
        <v>0.65729424638599299</v>
      </c>
      <c r="FA63" s="93">
        <f t="shared" si="48"/>
        <v>1.0170897429570491</v>
      </c>
      <c r="FB63" s="62">
        <v>0.8</v>
      </c>
      <c r="FC63" s="93">
        <v>0.66102841677943203</v>
      </c>
      <c r="FD63" s="93">
        <f t="shared" si="49"/>
        <v>0.82628552097428998</v>
      </c>
      <c r="FE63" s="62">
        <v>0.31</v>
      </c>
      <c r="FF63" s="93">
        <v>0.42734375000000002</v>
      </c>
      <c r="FG63" s="93">
        <f t="shared" si="50"/>
        <v>1.3785282258064517</v>
      </c>
      <c r="FH63" s="62">
        <v>0.55500000000000005</v>
      </c>
      <c r="FI63" s="93">
        <v>0.47969081539860597</v>
      </c>
      <c r="FJ63" s="93">
        <f t="shared" si="51"/>
        <v>0.86430777549298365</v>
      </c>
      <c r="FK63" s="54">
        <v>0.81071064578893726</v>
      </c>
      <c r="FL63" s="93">
        <v>0.82215803589849401</v>
      </c>
      <c r="FM63" s="93">
        <f t="shared" si="52"/>
        <v>1.0141201921659939</v>
      </c>
      <c r="FN63" s="54">
        <v>0.61009999999999998</v>
      </c>
      <c r="FO63" s="93">
        <v>0.80505709624796096</v>
      </c>
      <c r="FP63" s="93">
        <f t="shared" si="53"/>
        <v>1.3195494119783002</v>
      </c>
      <c r="FQ63" s="63">
        <v>2176</v>
      </c>
      <c r="FR63" s="8">
        <v>1655</v>
      </c>
      <c r="FS63" s="54">
        <f t="shared" si="54"/>
        <v>0.76056985294117652</v>
      </c>
      <c r="FT63" s="63">
        <v>963</v>
      </c>
      <c r="FU63" s="8">
        <v>690</v>
      </c>
      <c r="FV63" s="54">
        <f t="shared" si="55"/>
        <v>0.71651090342679125</v>
      </c>
      <c r="FW63" s="63">
        <v>3139</v>
      </c>
      <c r="FX63" s="8">
        <v>2345</v>
      </c>
      <c r="FY63" s="54">
        <f t="shared" si="56"/>
        <v>0.74705320165657851</v>
      </c>
      <c r="FZ63" s="63">
        <v>24854</v>
      </c>
      <c r="GA63" s="8">
        <v>47720</v>
      </c>
      <c r="GB63" s="54">
        <f t="shared" si="57"/>
        <v>1.9200128751911161</v>
      </c>
      <c r="GC63" s="63">
        <v>27993</v>
      </c>
      <c r="GD63" s="8">
        <v>50065</v>
      </c>
      <c r="GE63" s="54">
        <f t="shared" si="58"/>
        <v>1.7884828349944628</v>
      </c>
      <c r="GF63" s="63">
        <v>617</v>
      </c>
      <c r="GG63" s="8">
        <v>654</v>
      </c>
      <c r="GH63" s="299">
        <f t="shared" si="59"/>
        <v>1.059967585089141</v>
      </c>
      <c r="GI63" s="8">
        <v>8925</v>
      </c>
      <c r="GJ63" s="8">
        <v>11299</v>
      </c>
      <c r="GK63" s="93">
        <f t="shared" si="60"/>
        <v>1.2659943977591037</v>
      </c>
      <c r="GL63" s="8">
        <v>915</v>
      </c>
      <c r="GM63" s="8">
        <v>1642</v>
      </c>
      <c r="GN63" s="93">
        <f t="shared" si="61"/>
        <v>1.7945355191256831</v>
      </c>
    </row>
    <row r="64" spans="1:196" s="1" customFormat="1" ht="15" customHeight="1" x14ac:dyDescent="0.6">
      <c r="A64" s="16">
        <v>20</v>
      </c>
      <c r="B64" s="17" t="s">
        <v>529</v>
      </c>
      <c r="C64" s="18">
        <v>9114</v>
      </c>
      <c r="D64" s="17" t="s">
        <v>628</v>
      </c>
      <c r="E64" s="8">
        <v>2292</v>
      </c>
      <c r="F64" s="8">
        <v>2306</v>
      </c>
      <c r="G64" s="351">
        <f t="shared" si="62"/>
        <v>1.006108202443281</v>
      </c>
      <c r="H64" s="8">
        <v>1608</v>
      </c>
      <c r="I64" s="8">
        <v>1776</v>
      </c>
      <c r="J64" s="351">
        <f t="shared" si="2"/>
        <v>1.1044776119402986</v>
      </c>
      <c r="K64" s="8">
        <v>87</v>
      </c>
      <c r="L64" s="8">
        <v>75</v>
      </c>
      <c r="M64" s="351">
        <f t="shared" si="3"/>
        <v>0.86206896551724133</v>
      </c>
      <c r="N64" s="8">
        <v>14</v>
      </c>
      <c r="O64" s="8">
        <v>28</v>
      </c>
      <c r="P64" s="354">
        <f t="shared" si="4"/>
        <v>2</v>
      </c>
      <c r="Q64" s="8">
        <v>0</v>
      </c>
      <c r="R64" s="8">
        <v>0</v>
      </c>
      <c r="S64" s="354" t="str">
        <f t="shared" si="5"/>
        <v>N/A</v>
      </c>
      <c r="T64" s="8">
        <v>4001</v>
      </c>
      <c r="U64" s="8">
        <v>4185</v>
      </c>
      <c r="V64" s="351">
        <f t="shared" si="64"/>
        <v>1.0459885028742815</v>
      </c>
      <c r="W64" s="8">
        <v>4001</v>
      </c>
      <c r="X64" s="8">
        <v>4185</v>
      </c>
      <c r="Y64" s="351">
        <f t="shared" si="6"/>
        <v>1.0459885028742815</v>
      </c>
      <c r="Z64" s="8">
        <v>95</v>
      </c>
      <c r="AA64" s="8">
        <v>79</v>
      </c>
      <c r="AB64" s="351">
        <f t="shared" si="7"/>
        <v>0.83157894736842108</v>
      </c>
      <c r="AC64" s="8">
        <v>15</v>
      </c>
      <c r="AD64" s="8">
        <v>32</v>
      </c>
      <c r="AE64" s="354">
        <f t="shared" si="8"/>
        <v>2.1333333333333333</v>
      </c>
      <c r="AF64" s="8">
        <v>0</v>
      </c>
      <c r="AG64" s="8">
        <v>0</v>
      </c>
      <c r="AH64" s="354" t="str">
        <f t="shared" si="9"/>
        <v>N/A</v>
      </c>
      <c r="AI64" s="8">
        <v>110</v>
      </c>
      <c r="AJ64" s="8">
        <v>111</v>
      </c>
      <c r="AK64" s="351">
        <f t="shared" si="10"/>
        <v>1.009090909090909</v>
      </c>
      <c r="AL64" s="8">
        <v>110</v>
      </c>
      <c r="AM64" s="8">
        <v>106</v>
      </c>
      <c r="AN64" s="351">
        <f t="shared" si="11"/>
        <v>0.96363636363636362</v>
      </c>
      <c r="AO64" s="8">
        <v>15</v>
      </c>
      <c r="AP64" s="8">
        <v>15</v>
      </c>
      <c r="AQ64" s="354">
        <f t="shared" si="12"/>
        <v>1</v>
      </c>
      <c r="AR64" s="8">
        <v>0</v>
      </c>
      <c r="AS64" s="8">
        <v>0</v>
      </c>
      <c r="AT64" s="354" t="str">
        <f t="shared" si="13"/>
        <v>N/A</v>
      </c>
      <c r="AU64" s="8">
        <v>125</v>
      </c>
      <c r="AV64" s="8">
        <v>121</v>
      </c>
      <c r="AW64" s="351">
        <f t="shared" si="14"/>
        <v>0.96799999999999997</v>
      </c>
      <c r="AX64" s="8">
        <v>1227</v>
      </c>
      <c r="AY64" s="8">
        <v>1247</v>
      </c>
      <c r="AZ64" s="351">
        <f t="shared" si="15"/>
        <v>1.0162999185004076</v>
      </c>
      <c r="BA64" s="8">
        <v>190</v>
      </c>
      <c r="BB64" s="8">
        <v>191</v>
      </c>
      <c r="BC64" s="351">
        <f t="shared" si="16"/>
        <v>1.0052631578947369</v>
      </c>
      <c r="BD64" s="8">
        <v>329</v>
      </c>
      <c r="BE64" s="8">
        <v>354</v>
      </c>
      <c r="BF64" s="354">
        <f t="shared" si="17"/>
        <v>1.0759878419452888</v>
      </c>
      <c r="BG64" s="8">
        <v>0</v>
      </c>
      <c r="BH64" s="8">
        <v>0</v>
      </c>
      <c r="BI64" s="354" t="str">
        <f t="shared" si="18"/>
        <v>N/A</v>
      </c>
      <c r="BJ64" s="8">
        <v>3157</v>
      </c>
      <c r="BK64" s="8">
        <v>3363</v>
      </c>
      <c r="BL64" s="558">
        <f t="shared" si="65"/>
        <v>1.0652518213493822</v>
      </c>
      <c r="BM64" s="8">
        <v>4903</v>
      </c>
      <c r="BN64" s="8">
        <v>5155</v>
      </c>
      <c r="BO64" s="351">
        <f t="shared" si="19"/>
        <v>1.0513971038139915</v>
      </c>
      <c r="BP64" s="8">
        <v>0</v>
      </c>
      <c r="BQ64" s="8">
        <v>0</v>
      </c>
      <c r="BR64" s="351" t="str">
        <f t="shared" si="20"/>
        <v>N/A</v>
      </c>
      <c r="BS64" s="8">
        <v>5138</v>
      </c>
      <c r="BT64" s="8">
        <v>5387</v>
      </c>
      <c r="BU64" s="351">
        <f t="shared" si="21"/>
        <v>1.0484624367458155</v>
      </c>
      <c r="BV64" s="8">
        <v>9139</v>
      </c>
      <c r="BW64" s="8">
        <v>9572</v>
      </c>
      <c r="BX64" s="351">
        <f t="shared" si="22"/>
        <v>1.0473793631688368</v>
      </c>
      <c r="BY64" s="8">
        <v>12640</v>
      </c>
      <c r="BZ64" s="8">
        <v>11280</v>
      </c>
      <c r="CA64" s="357">
        <f t="shared" si="23"/>
        <v>0.89240506329113922</v>
      </c>
      <c r="CB64" s="8">
        <v>32575</v>
      </c>
      <c r="CC64" s="8">
        <v>40561</v>
      </c>
      <c r="CD64" s="357">
        <f t="shared" si="24"/>
        <v>1.2451573292402149</v>
      </c>
      <c r="CE64" s="8">
        <v>4320</v>
      </c>
      <c r="CF64" s="8">
        <v>4000</v>
      </c>
      <c r="CG64" s="357">
        <f t="shared" si="25"/>
        <v>0.92592592592592593</v>
      </c>
      <c r="CH64" s="8">
        <v>250</v>
      </c>
      <c r="CI64" s="8">
        <v>294</v>
      </c>
      <c r="CJ64" s="351">
        <f t="shared" si="26"/>
        <v>1.1759999999999999</v>
      </c>
      <c r="CK64" s="8">
        <v>4570</v>
      </c>
      <c r="CL64" s="8">
        <v>4294</v>
      </c>
      <c r="CM64" s="357">
        <f t="shared" si="27"/>
        <v>0.93960612691466083</v>
      </c>
      <c r="CN64" s="8">
        <v>12641</v>
      </c>
      <c r="CO64" s="8">
        <v>13758</v>
      </c>
      <c r="CP64" s="357">
        <f t="shared" si="63"/>
        <v>1.0883632624001265</v>
      </c>
      <c r="CQ64" s="8">
        <v>300</v>
      </c>
      <c r="CR64" s="8">
        <v>344</v>
      </c>
      <c r="CS64" s="357">
        <f t="shared" si="28"/>
        <v>1.1466666666666667</v>
      </c>
      <c r="CT64" s="8">
        <v>62726</v>
      </c>
      <c r="CU64" s="8">
        <v>70237</v>
      </c>
      <c r="CV64" s="357">
        <f t="shared" si="29"/>
        <v>1.1197430092784491</v>
      </c>
      <c r="CW64" s="8">
        <v>71865</v>
      </c>
      <c r="CX64" s="8">
        <v>79809</v>
      </c>
      <c r="CY64" s="357">
        <f t="shared" si="30"/>
        <v>1.1105405969526194</v>
      </c>
      <c r="CZ64" s="8">
        <v>13014</v>
      </c>
      <c r="DA64" s="8">
        <v>14187</v>
      </c>
      <c r="DB64" s="354">
        <f t="shared" si="31"/>
        <v>1.0901337021668971</v>
      </c>
      <c r="DC64" s="8">
        <v>300</v>
      </c>
      <c r="DD64" s="8">
        <v>344</v>
      </c>
      <c r="DE64" s="354">
        <f t="shared" si="32"/>
        <v>1.1466666666666667</v>
      </c>
      <c r="DF64" s="8">
        <v>18758</v>
      </c>
      <c r="DG64" s="8">
        <v>17247</v>
      </c>
      <c r="DH64" s="357">
        <f t="shared" si="33"/>
        <v>0.91944770231367945</v>
      </c>
      <c r="DI64" s="62">
        <v>0.93</v>
      </c>
      <c r="DJ64" s="93">
        <v>0.96516551193225497</v>
      </c>
      <c r="DK64" s="93">
        <f t="shared" si="34"/>
        <v>1.0378123784217794</v>
      </c>
      <c r="DL64" s="62">
        <v>0.96</v>
      </c>
      <c r="DM64" s="93">
        <v>0.97905759162303696</v>
      </c>
      <c r="DN64" s="93">
        <f t="shared" si="35"/>
        <v>1.0198516579406636</v>
      </c>
      <c r="DO64" s="62">
        <v>0.94500000000000006</v>
      </c>
      <c r="DP64" s="93">
        <v>0.96565806571375501</v>
      </c>
      <c r="DQ64" s="93">
        <f t="shared" si="36"/>
        <v>1.0218603869986824</v>
      </c>
      <c r="DR64" s="62">
        <v>0.98</v>
      </c>
      <c r="DS64" s="93">
        <v>0.85720215857202198</v>
      </c>
      <c r="DT64" s="93">
        <f t="shared" si="37"/>
        <v>0.87469608017553269</v>
      </c>
      <c r="DU64" s="62">
        <v>0.93</v>
      </c>
      <c r="DV64" s="93">
        <v>0.97466216216216195</v>
      </c>
      <c r="DW64" s="93">
        <f t="shared" si="38"/>
        <v>1.0480238302818945</v>
      </c>
      <c r="DX64" s="62">
        <v>0.95500000000000007</v>
      </c>
      <c r="DY64" s="93">
        <v>0.90704898446833904</v>
      </c>
      <c r="DZ64" s="93">
        <f t="shared" si="39"/>
        <v>0.94978951253229216</v>
      </c>
      <c r="EA64" s="62">
        <v>0.95500000000000007</v>
      </c>
      <c r="EB64" s="93">
        <v>0.93096646942800798</v>
      </c>
      <c r="EC64" s="93">
        <f t="shared" si="40"/>
        <v>0.97483399940105542</v>
      </c>
      <c r="ED64" s="62">
        <v>0.94500000000000006</v>
      </c>
      <c r="EE64" s="93">
        <v>0.97508896797153</v>
      </c>
      <c r="EF64" s="93">
        <f t="shared" si="41"/>
        <v>1.0318401777476507</v>
      </c>
      <c r="EG64" s="62">
        <v>0.95000000000000007</v>
      </c>
      <c r="EH64" s="93">
        <v>0.94003343083994995</v>
      </c>
      <c r="EI64" s="93">
        <f t="shared" si="42"/>
        <v>0.98950887456836834</v>
      </c>
      <c r="EJ64" s="62">
        <v>0.87</v>
      </c>
      <c r="EK64" s="93">
        <v>0.85335807995341795</v>
      </c>
      <c r="EL64" s="93">
        <f t="shared" si="43"/>
        <v>0.98087135626829647</v>
      </c>
      <c r="EM64" s="62">
        <v>0.31</v>
      </c>
      <c r="EN64" s="93">
        <v>0.27041884816753903</v>
      </c>
      <c r="EO64" s="93">
        <f t="shared" si="44"/>
        <v>0.87231886505657752</v>
      </c>
      <c r="EP64" s="62">
        <v>0.59</v>
      </c>
      <c r="EQ64" s="93">
        <v>0.72654014265985201</v>
      </c>
      <c r="ER64" s="93">
        <f t="shared" si="45"/>
        <v>1.2314239706099188</v>
      </c>
      <c r="ES64" s="62">
        <v>0.91250000000000009</v>
      </c>
      <c r="ET64" s="93">
        <v>0.86279211022665503</v>
      </c>
      <c r="EU64" s="93">
        <f t="shared" si="46"/>
        <v>0.94552560024838894</v>
      </c>
      <c r="EV64" s="62">
        <v>0.62750000000000006</v>
      </c>
      <c r="EW64" s="93">
        <v>0.35078564388009498</v>
      </c>
      <c r="EX64" s="93">
        <f t="shared" si="47"/>
        <v>0.55902094642246203</v>
      </c>
      <c r="EY64" s="62">
        <v>0.77</v>
      </c>
      <c r="EZ64" s="93">
        <v>0.75214574797328604</v>
      </c>
      <c r="FA64" s="93">
        <f t="shared" si="48"/>
        <v>0.9768126597055663</v>
      </c>
      <c r="FB64" s="62">
        <v>0.79</v>
      </c>
      <c r="FC64" s="93">
        <v>0.93197278911564596</v>
      </c>
      <c r="FD64" s="93">
        <f t="shared" si="49"/>
        <v>1.1797123912856278</v>
      </c>
      <c r="FE64" s="62">
        <v>0.39</v>
      </c>
      <c r="FF64" s="93">
        <v>0.30075000000000002</v>
      </c>
      <c r="FG64" s="93">
        <f t="shared" si="50"/>
        <v>0.77115384615384619</v>
      </c>
      <c r="FH64" s="62">
        <v>0.59000000000000008</v>
      </c>
      <c r="FI64" s="93">
        <v>0.34396832789939402</v>
      </c>
      <c r="FJ64" s="93">
        <f t="shared" si="51"/>
        <v>0.58299716593117623</v>
      </c>
      <c r="FK64" s="54">
        <v>0.88213851761846906</v>
      </c>
      <c r="FL64" s="93">
        <v>0.81934165080707699</v>
      </c>
      <c r="FM64" s="93">
        <f t="shared" si="52"/>
        <v>0.92881291820141088</v>
      </c>
      <c r="FN64" s="54">
        <v>0.61009999999999998</v>
      </c>
      <c r="FO64" s="93">
        <v>0.69476744186046502</v>
      </c>
      <c r="FP64" s="93">
        <f t="shared" si="53"/>
        <v>1.1387763347983364</v>
      </c>
      <c r="FQ64" s="63">
        <v>2247</v>
      </c>
      <c r="FR64" s="8">
        <v>1648</v>
      </c>
      <c r="FS64" s="54">
        <f t="shared" si="54"/>
        <v>0.7334223408989764</v>
      </c>
      <c r="FT64" s="63">
        <v>1036</v>
      </c>
      <c r="FU64" s="8">
        <v>406</v>
      </c>
      <c r="FV64" s="54">
        <f t="shared" si="55"/>
        <v>0.39189189189189189</v>
      </c>
      <c r="FW64" s="63">
        <v>3283</v>
      </c>
      <c r="FX64" s="8">
        <v>2054</v>
      </c>
      <c r="FY64" s="54">
        <f t="shared" si="56"/>
        <v>0.62564727383490715</v>
      </c>
      <c r="FZ64" s="63">
        <v>34141</v>
      </c>
      <c r="GA64" s="8">
        <v>49202</v>
      </c>
      <c r="GB64" s="54">
        <f t="shared" si="57"/>
        <v>1.4411411499370259</v>
      </c>
      <c r="GC64" s="63">
        <v>37424</v>
      </c>
      <c r="GD64" s="8">
        <v>51256</v>
      </c>
      <c r="GE64" s="54">
        <f t="shared" si="58"/>
        <v>1.3696023941855493</v>
      </c>
      <c r="GF64" s="63">
        <v>1405</v>
      </c>
      <c r="GG64" s="8">
        <v>1203</v>
      </c>
      <c r="GH64" s="299">
        <f t="shared" si="59"/>
        <v>0.85622775800711748</v>
      </c>
      <c r="GI64" s="8">
        <v>9790</v>
      </c>
      <c r="GJ64" s="8">
        <v>9602</v>
      </c>
      <c r="GK64" s="93">
        <f t="shared" si="60"/>
        <v>0.98079673135852907</v>
      </c>
      <c r="GL64" s="8">
        <v>183</v>
      </c>
      <c r="GM64" s="8">
        <v>239</v>
      </c>
      <c r="GN64" s="93">
        <f t="shared" si="61"/>
        <v>1.3060109289617485</v>
      </c>
    </row>
    <row r="65" spans="1:196" s="1" customFormat="1" ht="15" customHeight="1" x14ac:dyDescent="0.6">
      <c r="A65" s="16">
        <v>20</v>
      </c>
      <c r="B65" s="17" t="s">
        <v>529</v>
      </c>
      <c r="C65" s="18">
        <v>9520</v>
      </c>
      <c r="D65" s="17" t="s">
        <v>629</v>
      </c>
      <c r="E65" s="8">
        <v>1781</v>
      </c>
      <c r="F65" s="8">
        <v>1775</v>
      </c>
      <c r="G65" s="351">
        <f t="shared" si="62"/>
        <v>0.99663110612015726</v>
      </c>
      <c r="H65" s="8">
        <v>781</v>
      </c>
      <c r="I65" s="8">
        <v>921</v>
      </c>
      <c r="J65" s="351">
        <f t="shared" si="2"/>
        <v>1.1792573623559539</v>
      </c>
      <c r="K65" s="8">
        <v>0</v>
      </c>
      <c r="L65" s="8">
        <v>0</v>
      </c>
      <c r="M65" s="351" t="str">
        <f t="shared" si="3"/>
        <v>N/A</v>
      </c>
      <c r="N65" s="8">
        <v>29</v>
      </c>
      <c r="O65" s="8">
        <v>29</v>
      </c>
      <c r="P65" s="354">
        <f t="shared" si="4"/>
        <v>1</v>
      </c>
      <c r="Q65" s="8">
        <v>0</v>
      </c>
      <c r="R65" s="8">
        <v>0</v>
      </c>
      <c r="S65" s="354" t="str">
        <f t="shared" si="5"/>
        <v>N/A</v>
      </c>
      <c r="T65" s="8">
        <v>2591</v>
      </c>
      <c r="U65" s="8">
        <v>2725</v>
      </c>
      <c r="V65" s="351">
        <f t="shared" si="64"/>
        <v>1.0517174835970668</v>
      </c>
      <c r="W65" s="8">
        <v>2591</v>
      </c>
      <c r="X65" s="8">
        <v>2725</v>
      </c>
      <c r="Y65" s="351">
        <f t="shared" si="6"/>
        <v>1.0517174835970668</v>
      </c>
      <c r="Z65" s="8">
        <v>55</v>
      </c>
      <c r="AA65" s="8">
        <v>54</v>
      </c>
      <c r="AB65" s="351">
        <f t="shared" si="7"/>
        <v>0.98181818181818181</v>
      </c>
      <c r="AC65" s="8">
        <v>15</v>
      </c>
      <c r="AD65" s="8">
        <v>42</v>
      </c>
      <c r="AE65" s="354">
        <f t="shared" si="8"/>
        <v>2.8</v>
      </c>
      <c r="AF65" s="8">
        <v>0</v>
      </c>
      <c r="AG65" s="8">
        <v>0</v>
      </c>
      <c r="AH65" s="354" t="str">
        <f t="shared" si="9"/>
        <v>N/A</v>
      </c>
      <c r="AI65" s="8">
        <v>70</v>
      </c>
      <c r="AJ65" s="8">
        <v>96</v>
      </c>
      <c r="AK65" s="351">
        <f t="shared" si="10"/>
        <v>1.3714285714285714</v>
      </c>
      <c r="AL65" s="8">
        <v>0</v>
      </c>
      <c r="AM65" s="8">
        <v>0</v>
      </c>
      <c r="AN65" s="351" t="str">
        <f t="shared" si="11"/>
        <v>N/A</v>
      </c>
      <c r="AO65" s="8">
        <v>0</v>
      </c>
      <c r="AP65" s="8">
        <v>0</v>
      </c>
      <c r="AQ65" s="354" t="str">
        <f t="shared" si="12"/>
        <v>N/A</v>
      </c>
      <c r="AR65" s="8">
        <v>15</v>
      </c>
      <c r="AS65" s="8">
        <v>15</v>
      </c>
      <c r="AT65" s="354">
        <f t="shared" si="13"/>
        <v>1</v>
      </c>
      <c r="AU65" s="8">
        <v>15</v>
      </c>
      <c r="AV65" s="8">
        <v>15</v>
      </c>
      <c r="AW65" s="351">
        <f t="shared" si="14"/>
        <v>1</v>
      </c>
      <c r="AX65" s="8">
        <v>1124</v>
      </c>
      <c r="AY65" s="8">
        <v>1102</v>
      </c>
      <c r="AZ65" s="351">
        <f t="shared" si="15"/>
        <v>0.9804270462633452</v>
      </c>
      <c r="BA65" s="8">
        <v>326</v>
      </c>
      <c r="BB65" s="8">
        <v>296</v>
      </c>
      <c r="BC65" s="351">
        <f t="shared" si="16"/>
        <v>0.90797546012269936</v>
      </c>
      <c r="BD65" s="8">
        <v>234</v>
      </c>
      <c r="BE65" s="8">
        <v>235</v>
      </c>
      <c r="BF65" s="354">
        <f t="shared" si="17"/>
        <v>1.0042735042735043</v>
      </c>
      <c r="BG65" s="8">
        <v>0</v>
      </c>
      <c r="BH65" s="8">
        <v>0</v>
      </c>
      <c r="BI65" s="354" t="str">
        <f t="shared" si="18"/>
        <v>N/A</v>
      </c>
      <c r="BJ65" s="8">
        <v>5471</v>
      </c>
      <c r="BK65" s="8">
        <v>5717</v>
      </c>
      <c r="BL65" s="558">
        <f t="shared" si="65"/>
        <v>1.0449643575214769</v>
      </c>
      <c r="BM65" s="8">
        <v>7155</v>
      </c>
      <c r="BN65" s="8">
        <v>7350</v>
      </c>
      <c r="BO65" s="351">
        <f t="shared" si="19"/>
        <v>1.0272536687631026</v>
      </c>
      <c r="BP65" s="8">
        <v>0</v>
      </c>
      <c r="BQ65" s="8">
        <v>0</v>
      </c>
      <c r="BR65" s="351" t="str">
        <f t="shared" si="20"/>
        <v>N/A</v>
      </c>
      <c r="BS65" s="8">
        <v>7240</v>
      </c>
      <c r="BT65" s="8">
        <v>7461</v>
      </c>
      <c r="BU65" s="351">
        <f t="shared" si="21"/>
        <v>1.030524861878453</v>
      </c>
      <c r="BV65" s="8">
        <v>9831</v>
      </c>
      <c r="BW65" s="8">
        <v>10186</v>
      </c>
      <c r="BX65" s="351">
        <f t="shared" si="22"/>
        <v>1.0361102634523447</v>
      </c>
      <c r="BY65" s="8">
        <v>11520</v>
      </c>
      <c r="BZ65" s="8">
        <v>9600</v>
      </c>
      <c r="CA65" s="357">
        <f t="shared" si="23"/>
        <v>0.83333333333333337</v>
      </c>
      <c r="CB65" s="8">
        <v>28500</v>
      </c>
      <c r="CC65" s="8">
        <v>36089</v>
      </c>
      <c r="CD65" s="357">
        <f t="shared" si="24"/>
        <v>1.266280701754386</v>
      </c>
      <c r="CE65" s="8">
        <v>3840</v>
      </c>
      <c r="CF65" s="8">
        <v>3440</v>
      </c>
      <c r="CG65" s="357">
        <f t="shared" si="25"/>
        <v>0.89583333333333337</v>
      </c>
      <c r="CH65" s="8">
        <v>150</v>
      </c>
      <c r="CI65" s="8">
        <v>177</v>
      </c>
      <c r="CJ65" s="351">
        <f t="shared" si="26"/>
        <v>1.18</v>
      </c>
      <c r="CK65" s="8">
        <v>3990</v>
      </c>
      <c r="CL65" s="8">
        <v>3617</v>
      </c>
      <c r="CM65" s="357">
        <f t="shared" si="27"/>
        <v>0.90651629072681705</v>
      </c>
      <c r="CN65" s="8">
        <v>12731</v>
      </c>
      <c r="CO65" s="8">
        <v>15559</v>
      </c>
      <c r="CP65" s="357">
        <f t="shared" si="63"/>
        <v>1.2221349461943287</v>
      </c>
      <c r="CQ65" s="8">
        <v>450</v>
      </c>
      <c r="CR65" s="8">
        <v>657</v>
      </c>
      <c r="CS65" s="357">
        <f t="shared" si="28"/>
        <v>1.46</v>
      </c>
      <c r="CT65" s="8">
        <v>57191</v>
      </c>
      <c r="CU65" s="8">
        <v>65522</v>
      </c>
      <c r="CV65" s="357">
        <f t="shared" si="29"/>
        <v>1.1456697732160654</v>
      </c>
      <c r="CW65" s="8">
        <v>67022</v>
      </c>
      <c r="CX65" s="8">
        <v>75708</v>
      </c>
      <c r="CY65" s="357">
        <f t="shared" si="30"/>
        <v>1.1295992360717377</v>
      </c>
      <c r="CZ65" s="8">
        <v>13009</v>
      </c>
      <c r="DA65" s="8">
        <v>15865</v>
      </c>
      <c r="DB65" s="354">
        <f t="shared" si="31"/>
        <v>1.2195403182412177</v>
      </c>
      <c r="DC65" s="8">
        <v>465</v>
      </c>
      <c r="DD65" s="8">
        <v>672</v>
      </c>
      <c r="DE65" s="354">
        <f t="shared" si="32"/>
        <v>1.4451612903225806</v>
      </c>
      <c r="DF65" s="8">
        <v>16467</v>
      </c>
      <c r="DG65" s="8">
        <v>14257</v>
      </c>
      <c r="DH65" s="357">
        <f t="shared" si="33"/>
        <v>0.86579219044148903</v>
      </c>
      <c r="DI65" s="62">
        <v>0.88</v>
      </c>
      <c r="DJ65" s="93">
        <v>0.91751570132589</v>
      </c>
      <c r="DK65" s="93">
        <f t="shared" si="34"/>
        <v>1.0426314787794204</v>
      </c>
      <c r="DL65" s="62">
        <v>0.77</v>
      </c>
      <c r="DM65" s="93">
        <v>0.99324324324324298</v>
      </c>
      <c r="DN65" s="93">
        <f t="shared" si="35"/>
        <v>1.2899262899262895</v>
      </c>
      <c r="DO65" s="62">
        <v>0.82499999999999996</v>
      </c>
      <c r="DP65" s="93">
        <v>0.92052003752848099</v>
      </c>
      <c r="DQ65" s="93">
        <f t="shared" si="36"/>
        <v>1.1157818636708861</v>
      </c>
      <c r="DR65" s="62">
        <v>0.87</v>
      </c>
      <c r="DS65" s="93">
        <v>0.94900221729489997</v>
      </c>
      <c r="DT65" s="93">
        <f t="shared" si="37"/>
        <v>1.090807146315977</v>
      </c>
      <c r="DU65" s="62">
        <v>0.77</v>
      </c>
      <c r="DV65" s="93">
        <v>0.99565689467969598</v>
      </c>
      <c r="DW65" s="93">
        <f t="shared" si="38"/>
        <v>1.2930609021814232</v>
      </c>
      <c r="DX65" s="62">
        <v>0.82000000000000006</v>
      </c>
      <c r="DY65" s="93">
        <v>0.96477064220183495</v>
      </c>
      <c r="DZ65" s="93">
        <f t="shared" si="39"/>
        <v>1.1765495636607743</v>
      </c>
      <c r="EA65" s="62">
        <v>0.875</v>
      </c>
      <c r="EB65" s="93">
        <v>0.92384881257665297</v>
      </c>
      <c r="EC65" s="93">
        <f t="shared" si="40"/>
        <v>1.0558272143733176</v>
      </c>
      <c r="ED65" s="62">
        <v>0.77</v>
      </c>
      <c r="EE65" s="93">
        <v>0.99506984387838904</v>
      </c>
      <c r="EF65" s="93">
        <f t="shared" si="41"/>
        <v>1.2922984985433623</v>
      </c>
      <c r="EG65" s="62">
        <v>0.82250000000000001</v>
      </c>
      <c r="EH65" s="93">
        <v>0.93235813862163797</v>
      </c>
      <c r="EI65" s="93">
        <f t="shared" si="42"/>
        <v>1.1335661259837544</v>
      </c>
      <c r="EJ65" s="62">
        <v>0.81</v>
      </c>
      <c r="EK65" s="93">
        <v>0.87767234480393297</v>
      </c>
      <c r="EL65" s="93">
        <f t="shared" si="43"/>
        <v>1.0835461046962134</v>
      </c>
      <c r="EM65" s="62">
        <v>0.27</v>
      </c>
      <c r="EN65" s="93">
        <v>0.19647239263803701</v>
      </c>
      <c r="EO65" s="93">
        <f t="shared" si="44"/>
        <v>0.72767552828902593</v>
      </c>
      <c r="EP65" s="62">
        <v>0.54</v>
      </c>
      <c r="EQ65" s="93">
        <v>0.74210188944171396</v>
      </c>
      <c r="ER65" s="93">
        <f t="shared" si="45"/>
        <v>1.3742627582253961</v>
      </c>
      <c r="ES65" s="62">
        <v>0.84250000000000003</v>
      </c>
      <c r="ET65" s="93">
        <v>0.88441197051309195</v>
      </c>
      <c r="EU65" s="93">
        <f t="shared" si="46"/>
        <v>1.0497471460096046</v>
      </c>
      <c r="EV65" s="62">
        <v>0.52</v>
      </c>
      <c r="EW65" s="93">
        <v>0.26464193027986299</v>
      </c>
      <c r="EX65" s="93">
        <f t="shared" si="47"/>
        <v>0.50892678899973653</v>
      </c>
      <c r="EY65" s="62">
        <v>0.68125000000000002</v>
      </c>
      <c r="EZ65" s="93">
        <v>0.767699582606858</v>
      </c>
      <c r="FA65" s="93">
        <f t="shared" si="48"/>
        <v>1.1268984698816265</v>
      </c>
      <c r="FB65" s="62">
        <v>0.87</v>
      </c>
      <c r="FC65" s="93">
        <v>0.95480225988700596</v>
      </c>
      <c r="FD65" s="93">
        <f t="shared" si="49"/>
        <v>1.0974738619390874</v>
      </c>
      <c r="FE65" s="62">
        <v>0.24</v>
      </c>
      <c r="FF65" s="93">
        <v>0.232558139534884</v>
      </c>
      <c r="FG65" s="93">
        <f t="shared" si="50"/>
        <v>0.96899224806201667</v>
      </c>
      <c r="FH65" s="62">
        <v>0.55499999999999994</v>
      </c>
      <c r="FI65" s="93">
        <v>0.267901575891623</v>
      </c>
      <c r="FJ65" s="93">
        <f t="shared" si="51"/>
        <v>0.48270554214706851</v>
      </c>
      <c r="FK65" s="54">
        <v>0.9</v>
      </c>
      <c r="FL65" s="93">
        <v>0.80737472423573897</v>
      </c>
      <c r="FM65" s="93">
        <f t="shared" si="52"/>
        <v>0.89708302692859887</v>
      </c>
      <c r="FN65" s="54">
        <v>0.61009999999999998</v>
      </c>
      <c r="FO65" s="93">
        <v>0.91517857142857095</v>
      </c>
      <c r="FP65" s="93">
        <f t="shared" si="53"/>
        <v>1.5000468307303245</v>
      </c>
      <c r="FQ65" s="63">
        <v>3008</v>
      </c>
      <c r="FR65" s="8">
        <v>2699</v>
      </c>
      <c r="FS65" s="54">
        <f t="shared" si="54"/>
        <v>0.89727393617021278</v>
      </c>
      <c r="FT65" s="63">
        <v>703</v>
      </c>
      <c r="FU65" s="8">
        <v>405</v>
      </c>
      <c r="FV65" s="54">
        <f t="shared" si="55"/>
        <v>0.57610241820768138</v>
      </c>
      <c r="FW65" s="63">
        <v>3711</v>
      </c>
      <c r="FX65" s="8">
        <v>3104</v>
      </c>
      <c r="FY65" s="54">
        <f t="shared" si="56"/>
        <v>0.83643222850983567</v>
      </c>
      <c r="FZ65" s="63">
        <v>27248</v>
      </c>
      <c r="GA65" s="8">
        <v>48943</v>
      </c>
      <c r="GB65" s="54">
        <f t="shared" si="57"/>
        <v>1.7962052260716384</v>
      </c>
      <c r="GC65" s="63">
        <v>30959</v>
      </c>
      <c r="GD65" s="8">
        <v>52047</v>
      </c>
      <c r="GE65" s="54">
        <f t="shared" si="58"/>
        <v>1.6811589521625376</v>
      </c>
      <c r="GF65" s="63">
        <v>2126</v>
      </c>
      <c r="GG65" s="8">
        <v>2262</v>
      </c>
      <c r="GH65" s="299">
        <f t="shared" si="59"/>
        <v>1.063969896519285</v>
      </c>
      <c r="GI65" s="8">
        <v>10675</v>
      </c>
      <c r="GJ65" s="8">
        <v>12599</v>
      </c>
      <c r="GK65" s="93">
        <f t="shared" si="60"/>
        <v>1.1802341920374708</v>
      </c>
      <c r="GL65" s="8">
        <v>275</v>
      </c>
      <c r="GM65" s="8">
        <v>600</v>
      </c>
      <c r="GN65" s="93">
        <f t="shared" si="61"/>
        <v>2.1818181818181817</v>
      </c>
    </row>
    <row r="66" spans="1:196" s="1" customFormat="1" ht="15" customHeight="1" x14ac:dyDescent="0.6">
      <c r="A66" s="16">
        <v>20</v>
      </c>
      <c r="B66" s="17" t="s">
        <v>529</v>
      </c>
      <c r="C66" s="18">
        <v>9521</v>
      </c>
      <c r="D66" s="17" t="s">
        <v>630</v>
      </c>
      <c r="E66" s="8">
        <v>4085</v>
      </c>
      <c r="F66" s="8">
        <v>4059</v>
      </c>
      <c r="G66" s="351">
        <f t="shared" si="62"/>
        <v>0.99363525091799265</v>
      </c>
      <c r="H66" s="8">
        <v>1621</v>
      </c>
      <c r="I66" s="8">
        <v>2045</v>
      </c>
      <c r="J66" s="351">
        <f t="shared" si="2"/>
        <v>1.2615669339913633</v>
      </c>
      <c r="K66" s="8">
        <v>171</v>
      </c>
      <c r="L66" s="8">
        <v>109</v>
      </c>
      <c r="M66" s="351">
        <f t="shared" si="3"/>
        <v>0.63742690058479534</v>
      </c>
      <c r="N66" s="8">
        <v>0</v>
      </c>
      <c r="O66" s="8">
        <v>0</v>
      </c>
      <c r="P66" s="354" t="str">
        <f t="shared" si="4"/>
        <v>N/A</v>
      </c>
      <c r="Q66" s="8">
        <v>0</v>
      </c>
      <c r="R66" s="8">
        <v>0</v>
      </c>
      <c r="S66" s="354" t="str">
        <f t="shared" si="5"/>
        <v>N/A</v>
      </c>
      <c r="T66" s="8">
        <v>5877</v>
      </c>
      <c r="U66" s="8">
        <v>6213</v>
      </c>
      <c r="V66" s="351">
        <f t="shared" si="64"/>
        <v>1.0571720265441551</v>
      </c>
      <c r="W66" s="8">
        <v>5877</v>
      </c>
      <c r="X66" s="8">
        <v>6213</v>
      </c>
      <c r="Y66" s="351">
        <f t="shared" si="6"/>
        <v>1.0571720265441551</v>
      </c>
      <c r="Z66" s="8">
        <v>90</v>
      </c>
      <c r="AA66" s="8">
        <v>47</v>
      </c>
      <c r="AB66" s="351">
        <f t="shared" si="7"/>
        <v>0.52222222222222225</v>
      </c>
      <c r="AC66" s="8">
        <v>0</v>
      </c>
      <c r="AD66" s="8">
        <v>25</v>
      </c>
      <c r="AE66" s="354" t="str">
        <f t="shared" si="8"/>
        <v>N/A</v>
      </c>
      <c r="AF66" s="8">
        <v>0</v>
      </c>
      <c r="AG66" s="8">
        <v>0</v>
      </c>
      <c r="AH66" s="354" t="str">
        <f t="shared" si="9"/>
        <v>N/A</v>
      </c>
      <c r="AI66" s="8">
        <v>90</v>
      </c>
      <c r="AJ66" s="8">
        <v>72</v>
      </c>
      <c r="AK66" s="351">
        <f t="shared" si="10"/>
        <v>0.8</v>
      </c>
      <c r="AL66" s="8">
        <v>179</v>
      </c>
      <c r="AM66" s="8">
        <v>200</v>
      </c>
      <c r="AN66" s="351">
        <f t="shared" si="11"/>
        <v>1.1173184357541899</v>
      </c>
      <c r="AO66" s="8">
        <v>0</v>
      </c>
      <c r="AP66" s="8">
        <v>0</v>
      </c>
      <c r="AQ66" s="354" t="str">
        <f t="shared" si="12"/>
        <v>N/A</v>
      </c>
      <c r="AR66" s="8">
        <v>0</v>
      </c>
      <c r="AS66" s="8">
        <v>0</v>
      </c>
      <c r="AT66" s="354" t="str">
        <f t="shared" si="13"/>
        <v>N/A</v>
      </c>
      <c r="AU66" s="8">
        <v>179</v>
      </c>
      <c r="AV66" s="8">
        <v>200</v>
      </c>
      <c r="AW66" s="351">
        <f t="shared" si="14"/>
        <v>1.1173184357541899</v>
      </c>
      <c r="AX66" s="8">
        <v>3077</v>
      </c>
      <c r="AY66" s="8">
        <v>3324</v>
      </c>
      <c r="AZ66" s="351">
        <f t="shared" si="15"/>
        <v>1.0802729931751707</v>
      </c>
      <c r="BA66" s="8">
        <v>588</v>
      </c>
      <c r="BB66" s="8">
        <v>500</v>
      </c>
      <c r="BC66" s="351">
        <f t="shared" si="16"/>
        <v>0.85034013605442171</v>
      </c>
      <c r="BD66" s="8">
        <v>334</v>
      </c>
      <c r="BE66" s="8">
        <v>531</v>
      </c>
      <c r="BF66" s="354">
        <f t="shared" si="17"/>
        <v>1.5898203592814371</v>
      </c>
      <c r="BG66" s="8">
        <v>0</v>
      </c>
      <c r="BH66" s="8">
        <v>0</v>
      </c>
      <c r="BI66" s="354" t="str">
        <f t="shared" si="18"/>
        <v>N/A</v>
      </c>
      <c r="BJ66" s="8">
        <v>8659</v>
      </c>
      <c r="BK66" s="8">
        <v>9401</v>
      </c>
      <c r="BL66" s="558">
        <f t="shared" si="65"/>
        <v>1.0856911883589329</v>
      </c>
      <c r="BM66" s="8">
        <v>12658</v>
      </c>
      <c r="BN66" s="8">
        <v>13756</v>
      </c>
      <c r="BO66" s="351">
        <f t="shared" si="19"/>
        <v>1.086743561384105</v>
      </c>
      <c r="BP66" s="8">
        <v>0</v>
      </c>
      <c r="BQ66" s="8">
        <v>0</v>
      </c>
      <c r="BR66" s="351" t="str">
        <f t="shared" si="20"/>
        <v>N/A</v>
      </c>
      <c r="BS66" s="8">
        <v>12927</v>
      </c>
      <c r="BT66" s="8">
        <v>14028</v>
      </c>
      <c r="BU66" s="351">
        <f t="shared" si="21"/>
        <v>1.0851705732188444</v>
      </c>
      <c r="BV66" s="8">
        <v>18804</v>
      </c>
      <c r="BW66" s="8">
        <v>20241</v>
      </c>
      <c r="BX66" s="351">
        <f t="shared" si="22"/>
        <v>1.0764199106573069</v>
      </c>
      <c r="BY66" s="8">
        <v>12000</v>
      </c>
      <c r="BZ66" s="8">
        <v>8160</v>
      </c>
      <c r="CA66" s="357">
        <f t="shared" si="23"/>
        <v>0.68</v>
      </c>
      <c r="CB66" s="8">
        <v>39450</v>
      </c>
      <c r="CC66" s="8">
        <v>54103</v>
      </c>
      <c r="CD66" s="357">
        <f t="shared" si="24"/>
        <v>1.3714321926489226</v>
      </c>
      <c r="CE66" s="8">
        <v>3840</v>
      </c>
      <c r="CF66" s="8">
        <v>3840</v>
      </c>
      <c r="CG66" s="357">
        <f t="shared" si="25"/>
        <v>1</v>
      </c>
      <c r="CH66" s="8">
        <v>0</v>
      </c>
      <c r="CI66" s="8">
        <v>0</v>
      </c>
      <c r="CJ66" s="351" t="str">
        <f t="shared" si="26"/>
        <v>N/A</v>
      </c>
      <c r="CK66" s="8">
        <v>3840</v>
      </c>
      <c r="CL66" s="8">
        <v>3840</v>
      </c>
      <c r="CM66" s="357">
        <f t="shared" si="27"/>
        <v>1</v>
      </c>
      <c r="CN66" s="8">
        <v>294</v>
      </c>
      <c r="CO66" s="8">
        <v>1580</v>
      </c>
      <c r="CP66" s="359">
        <f t="shared" si="63"/>
        <v>5.3741496598639458</v>
      </c>
      <c r="CQ66" s="8">
        <v>2030</v>
      </c>
      <c r="CR66" s="8">
        <v>3521</v>
      </c>
      <c r="CS66" s="357">
        <f t="shared" si="28"/>
        <v>1.7344827586206897</v>
      </c>
      <c r="CT66" s="8">
        <v>57614</v>
      </c>
      <c r="CU66" s="8">
        <v>71204</v>
      </c>
      <c r="CV66" s="357">
        <f t="shared" si="29"/>
        <v>1.2358801680147187</v>
      </c>
      <c r="CW66" s="8">
        <v>76418</v>
      </c>
      <c r="CX66" s="8">
        <v>91445</v>
      </c>
      <c r="CY66" s="357">
        <f t="shared" si="30"/>
        <v>1.1966421523724777</v>
      </c>
      <c r="CZ66" s="8">
        <v>628</v>
      </c>
      <c r="DA66" s="8">
        <v>2136</v>
      </c>
      <c r="DB66" s="354">
        <f t="shared" si="31"/>
        <v>3.4012738853503186</v>
      </c>
      <c r="DC66" s="8">
        <v>2030</v>
      </c>
      <c r="DD66" s="8">
        <v>3521</v>
      </c>
      <c r="DE66" s="354">
        <f t="shared" si="32"/>
        <v>1.7344827586206897</v>
      </c>
      <c r="DF66" s="8">
        <v>18049</v>
      </c>
      <c r="DG66" s="8">
        <v>14545</v>
      </c>
      <c r="DH66" s="357">
        <f t="shared" si="33"/>
        <v>0.80586182059947919</v>
      </c>
      <c r="DI66" s="62">
        <v>0.9</v>
      </c>
      <c r="DJ66" s="93">
        <v>0.90685984624482496</v>
      </c>
      <c r="DK66" s="93">
        <f t="shared" si="34"/>
        <v>1.0076220513831389</v>
      </c>
      <c r="DL66" s="62">
        <v>0.79</v>
      </c>
      <c r="DM66" s="93">
        <v>0.67800000000000005</v>
      </c>
      <c r="DN66" s="93">
        <f t="shared" si="35"/>
        <v>0.85822784810126584</v>
      </c>
      <c r="DO66" s="62">
        <v>0.84499999999999997</v>
      </c>
      <c r="DP66" s="93">
        <v>0.89870259481037895</v>
      </c>
      <c r="DQ66" s="93">
        <f t="shared" si="36"/>
        <v>1.0635533666395018</v>
      </c>
      <c r="DR66" s="62">
        <v>0.91</v>
      </c>
      <c r="DS66" s="93">
        <v>0.90978886756237998</v>
      </c>
      <c r="DT66" s="93">
        <f t="shared" si="37"/>
        <v>0.9997679863322857</v>
      </c>
      <c r="DU66" s="62">
        <v>0.92</v>
      </c>
      <c r="DV66" s="93">
        <v>0.77652811735941296</v>
      </c>
      <c r="DW66" s="93">
        <f t="shared" si="38"/>
        <v>0.84405230147762278</v>
      </c>
      <c r="DX66" s="62">
        <v>0.91500000000000004</v>
      </c>
      <c r="DY66" s="93">
        <v>0.865926283598906</v>
      </c>
      <c r="DZ66" s="93">
        <f t="shared" si="39"/>
        <v>0.94636752305891358</v>
      </c>
      <c r="EA66" s="62">
        <v>0.90500000000000003</v>
      </c>
      <c r="EB66" s="93">
        <v>0.90754972875226003</v>
      </c>
      <c r="EC66" s="93">
        <f t="shared" si="40"/>
        <v>1.0028173798367515</v>
      </c>
      <c r="ED66" s="62">
        <v>0.85499999999999998</v>
      </c>
      <c r="EE66" s="93">
        <v>0.75717092337917502</v>
      </c>
      <c r="EF66" s="93">
        <f t="shared" si="41"/>
        <v>0.88558002734406438</v>
      </c>
      <c r="EG66" s="62">
        <v>0.88</v>
      </c>
      <c r="EH66" s="93">
        <v>0.88864186552047797</v>
      </c>
      <c r="EI66" s="93">
        <f t="shared" si="42"/>
        <v>1.0098203017278158</v>
      </c>
      <c r="EJ66" s="62">
        <v>0.88</v>
      </c>
      <c r="EK66" s="93">
        <v>0.84173366664414595</v>
      </c>
      <c r="EL66" s="93">
        <f t="shared" si="43"/>
        <v>0.95651553027743863</v>
      </c>
      <c r="EM66" s="62">
        <v>0.26</v>
      </c>
      <c r="EN66" s="93">
        <v>0.18558333333333299</v>
      </c>
      <c r="EO66" s="93">
        <f t="shared" si="44"/>
        <v>0.71378205128204997</v>
      </c>
      <c r="EP66" s="62">
        <v>0.57000000000000006</v>
      </c>
      <c r="EQ66" s="93">
        <v>0.73115274422785204</v>
      </c>
      <c r="ER66" s="93">
        <f t="shared" si="45"/>
        <v>1.2827241126804421</v>
      </c>
      <c r="ES66" s="62">
        <v>0.89250000000000007</v>
      </c>
      <c r="ET66" s="93">
        <v>0.85687906371911604</v>
      </c>
      <c r="EU66" s="93">
        <f t="shared" si="46"/>
        <v>0.96008858680012998</v>
      </c>
      <c r="EV66" s="62">
        <v>0.5575</v>
      </c>
      <c r="EW66" s="93">
        <v>0.28559642488827802</v>
      </c>
      <c r="EX66" s="93">
        <f t="shared" si="47"/>
        <v>0.51228058275924304</v>
      </c>
      <c r="EY66" s="62">
        <v>0.72500000000000009</v>
      </c>
      <c r="EZ66" s="93">
        <v>0.76601235715457405</v>
      </c>
      <c r="FA66" s="93">
        <f t="shared" si="48"/>
        <v>1.0565687684890674</v>
      </c>
      <c r="FB66" s="62" t="s">
        <v>526</v>
      </c>
      <c r="FC66" s="93">
        <v>0</v>
      </c>
      <c r="FD66" s="93" t="str">
        <f t="shared" si="49"/>
        <v>N/A</v>
      </c>
      <c r="FE66" s="62">
        <v>0.26</v>
      </c>
      <c r="FF66" s="93">
        <v>0.145052083333333</v>
      </c>
      <c r="FG66" s="93">
        <f t="shared" si="50"/>
        <v>0.55789262820512686</v>
      </c>
      <c r="FH66" s="62">
        <v>0.26</v>
      </c>
      <c r="FI66" s="93">
        <v>0.145052083333333</v>
      </c>
      <c r="FJ66" s="93">
        <f t="shared" si="51"/>
        <v>0.55789262820512686</v>
      </c>
      <c r="FK66" s="54">
        <v>0.9</v>
      </c>
      <c r="FL66" s="93">
        <v>0.86189138576779001</v>
      </c>
      <c r="FM66" s="93">
        <f t="shared" si="52"/>
        <v>0.95765709529754439</v>
      </c>
      <c r="FN66" s="54">
        <v>0.61009999999999998</v>
      </c>
      <c r="FO66" s="93">
        <v>0.86651519454700399</v>
      </c>
      <c r="FP66" s="93">
        <f t="shared" si="53"/>
        <v>1.4202838789493593</v>
      </c>
      <c r="FQ66" s="63">
        <v>5781</v>
      </c>
      <c r="FR66" s="8">
        <v>4929</v>
      </c>
      <c r="FS66" s="54">
        <f t="shared" si="54"/>
        <v>0.85262065386611308</v>
      </c>
      <c r="FT66" s="63">
        <v>1271</v>
      </c>
      <c r="FU66" s="8">
        <v>969</v>
      </c>
      <c r="FV66" s="54">
        <f t="shared" si="55"/>
        <v>0.76239181746656182</v>
      </c>
      <c r="FW66" s="63">
        <v>7052</v>
      </c>
      <c r="FX66" s="8">
        <v>5898</v>
      </c>
      <c r="FY66" s="54">
        <f t="shared" si="56"/>
        <v>0.83635847986386835</v>
      </c>
      <c r="FZ66" s="63">
        <v>38834</v>
      </c>
      <c r="GA66" s="8">
        <v>51510</v>
      </c>
      <c r="GB66" s="54">
        <f t="shared" si="57"/>
        <v>1.3264149971674306</v>
      </c>
      <c r="GC66" s="63">
        <v>45886</v>
      </c>
      <c r="GD66" s="8">
        <v>57408</v>
      </c>
      <c r="GE66" s="54">
        <f t="shared" si="58"/>
        <v>1.2511005535457438</v>
      </c>
      <c r="GF66" s="63">
        <v>3440</v>
      </c>
      <c r="GG66" s="8">
        <v>3957</v>
      </c>
      <c r="GH66" s="299">
        <f t="shared" si="59"/>
        <v>1.1502906976744185</v>
      </c>
      <c r="GI66" s="8">
        <v>44</v>
      </c>
      <c r="GJ66" s="8">
        <v>1365</v>
      </c>
      <c r="GK66" s="93">
        <f t="shared" si="60"/>
        <v>31.022727272727273</v>
      </c>
      <c r="GL66" s="8">
        <v>1220</v>
      </c>
      <c r="GM66" s="8">
        <v>3301</v>
      </c>
      <c r="GN66" s="93">
        <f t="shared" si="61"/>
        <v>2.7057377049180329</v>
      </c>
    </row>
    <row r="67" spans="1:196" s="1" customFormat="1" ht="15" customHeight="1" x14ac:dyDescent="0.6">
      <c r="A67" s="16">
        <v>23</v>
      </c>
      <c r="B67" s="17" t="s">
        <v>530</v>
      </c>
      <c r="C67" s="18">
        <v>9115</v>
      </c>
      <c r="D67" s="17" t="s">
        <v>631</v>
      </c>
      <c r="E67" s="8">
        <v>1335</v>
      </c>
      <c r="F67" s="8">
        <v>1319</v>
      </c>
      <c r="G67" s="351">
        <f t="shared" si="62"/>
        <v>0.98801498127340825</v>
      </c>
      <c r="H67" s="8">
        <v>685</v>
      </c>
      <c r="I67" s="8">
        <v>780</v>
      </c>
      <c r="J67" s="351">
        <f t="shared" si="2"/>
        <v>1.1386861313868613</v>
      </c>
      <c r="K67" s="8">
        <v>0</v>
      </c>
      <c r="L67" s="8">
        <v>22</v>
      </c>
      <c r="M67" s="351" t="str">
        <f t="shared" si="3"/>
        <v>N/A</v>
      </c>
      <c r="N67" s="8">
        <v>0</v>
      </c>
      <c r="O67" s="8">
        <v>55</v>
      </c>
      <c r="P67" s="354" t="str">
        <f t="shared" si="4"/>
        <v>N/A</v>
      </c>
      <c r="Q67" s="8">
        <v>0</v>
      </c>
      <c r="R67" s="8">
        <v>0</v>
      </c>
      <c r="S67" s="354" t="str">
        <f t="shared" si="5"/>
        <v>N/A</v>
      </c>
      <c r="T67" s="8">
        <v>2020</v>
      </c>
      <c r="U67" s="8">
        <v>2176</v>
      </c>
      <c r="V67" s="351">
        <f t="shared" si="64"/>
        <v>1.0772277227722773</v>
      </c>
      <c r="W67" s="8">
        <v>2020</v>
      </c>
      <c r="X67" s="8">
        <v>2176</v>
      </c>
      <c r="Y67" s="351">
        <f t="shared" si="6"/>
        <v>1.0772277227722773</v>
      </c>
      <c r="Z67" s="8">
        <v>275</v>
      </c>
      <c r="AA67" s="8">
        <v>271</v>
      </c>
      <c r="AB67" s="351">
        <f t="shared" si="7"/>
        <v>0.98545454545454547</v>
      </c>
      <c r="AC67" s="8">
        <v>15</v>
      </c>
      <c r="AD67" s="8">
        <v>26</v>
      </c>
      <c r="AE67" s="354">
        <f t="shared" si="8"/>
        <v>1.7333333333333334</v>
      </c>
      <c r="AF67" s="8">
        <v>0</v>
      </c>
      <c r="AG67" s="8">
        <v>13</v>
      </c>
      <c r="AH67" s="354" t="str">
        <f t="shared" si="9"/>
        <v>N/A</v>
      </c>
      <c r="AI67" s="8">
        <v>290</v>
      </c>
      <c r="AJ67" s="8">
        <v>310</v>
      </c>
      <c r="AK67" s="351">
        <f t="shared" si="10"/>
        <v>1.0689655172413792</v>
      </c>
      <c r="AL67" s="8">
        <v>0</v>
      </c>
      <c r="AM67" s="8">
        <v>0</v>
      </c>
      <c r="AN67" s="351" t="str">
        <f t="shared" si="11"/>
        <v>N/A</v>
      </c>
      <c r="AO67" s="8">
        <v>15</v>
      </c>
      <c r="AP67" s="8">
        <v>15</v>
      </c>
      <c r="AQ67" s="354">
        <f t="shared" si="12"/>
        <v>1</v>
      </c>
      <c r="AR67" s="8">
        <v>0</v>
      </c>
      <c r="AS67" s="8">
        <v>0</v>
      </c>
      <c r="AT67" s="354" t="str">
        <f t="shared" si="13"/>
        <v>N/A</v>
      </c>
      <c r="AU67" s="8">
        <v>15</v>
      </c>
      <c r="AV67" s="8">
        <v>15</v>
      </c>
      <c r="AW67" s="351">
        <f t="shared" si="14"/>
        <v>1</v>
      </c>
      <c r="AX67" s="8">
        <v>7004</v>
      </c>
      <c r="AY67" s="8">
        <v>6453</v>
      </c>
      <c r="AZ67" s="351">
        <f t="shared" si="15"/>
        <v>0.92133066818960596</v>
      </c>
      <c r="BA67" s="8">
        <v>623</v>
      </c>
      <c r="BB67" s="8">
        <v>612</v>
      </c>
      <c r="BC67" s="351">
        <f t="shared" si="16"/>
        <v>0.9823434991974318</v>
      </c>
      <c r="BD67" s="8">
        <v>668</v>
      </c>
      <c r="BE67" s="8">
        <v>803</v>
      </c>
      <c r="BF67" s="354">
        <f t="shared" si="17"/>
        <v>1.2020958083832336</v>
      </c>
      <c r="BG67" s="8">
        <v>0</v>
      </c>
      <c r="BH67" s="8">
        <v>0</v>
      </c>
      <c r="BI67" s="354" t="str">
        <f t="shared" si="18"/>
        <v>N/A</v>
      </c>
      <c r="BJ67" s="8">
        <v>8401</v>
      </c>
      <c r="BK67" s="8">
        <v>8582</v>
      </c>
      <c r="BL67" s="558">
        <f t="shared" si="65"/>
        <v>1.0215450541602191</v>
      </c>
      <c r="BM67" s="8">
        <v>16696</v>
      </c>
      <c r="BN67" s="8">
        <v>16450</v>
      </c>
      <c r="BO67" s="351">
        <f t="shared" si="19"/>
        <v>0.98526593195975087</v>
      </c>
      <c r="BP67" s="8">
        <v>0</v>
      </c>
      <c r="BQ67" s="8">
        <v>0</v>
      </c>
      <c r="BR67" s="351" t="str">
        <f t="shared" si="20"/>
        <v>N/A</v>
      </c>
      <c r="BS67" s="8">
        <v>17001</v>
      </c>
      <c r="BT67" s="8">
        <v>16775</v>
      </c>
      <c r="BU67" s="351">
        <f t="shared" si="21"/>
        <v>0.98670666431386389</v>
      </c>
      <c r="BV67" s="8">
        <v>19021</v>
      </c>
      <c r="BW67" s="8">
        <v>18951</v>
      </c>
      <c r="BX67" s="351">
        <f t="shared" si="22"/>
        <v>0.99631985700015768</v>
      </c>
      <c r="BY67" s="8">
        <v>14640</v>
      </c>
      <c r="BZ67" s="8">
        <v>12880</v>
      </c>
      <c r="CA67" s="357">
        <f t="shared" si="23"/>
        <v>0.8797814207650273</v>
      </c>
      <c r="CB67" s="8">
        <v>22000</v>
      </c>
      <c r="CC67" s="8">
        <v>24287</v>
      </c>
      <c r="CD67" s="357">
        <f t="shared" si="24"/>
        <v>1.1039545454545454</v>
      </c>
      <c r="CE67" s="8">
        <v>3840</v>
      </c>
      <c r="CF67" s="8">
        <v>3120</v>
      </c>
      <c r="CG67" s="357">
        <f t="shared" si="25"/>
        <v>0.8125</v>
      </c>
      <c r="CH67" s="8">
        <v>900</v>
      </c>
      <c r="CI67" s="8">
        <v>897</v>
      </c>
      <c r="CJ67" s="351">
        <f t="shared" si="26"/>
        <v>0.9966666666666667</v>
      </c>
      <c r="CK67" s="8">
        <v>4740</v>
      </c>
      <c r="CL67" s="8">
        <v>4017</v>
      </c>
      <c r="CM67" s="357">
        <f t="shared" si="27"/>
        <v>0.84746835443037971</v>
      </c>
      <c r="CN67" s="8">
        <v>17606</v>
      </c>
      <c r="CO67" s="8">
        <v>19592</v>
      </c>
      <c r="CP67" s="357">
        <f t="shared" si="63"/>
        <v>1.1128024537089629</v>
      </c>
      <c r="CQ67" s="8">
        <v>400</v>
      </c>
      <c r="CR67" s="8">
        <v>402</v>
      </c>
      <c r="CS67" s="357">
        <f t="shared" si="28"/>
        <v>1.0049999999999999</v>
      </c>
      <c r="CT67" s="8">
        <v>59386</v>
      </c>
      <c r="CU67" s="8">
        <v>61178</v>
      </c>
      <c r="CV67" s="357">
        <f t="shared" si="29"/>
        <v>1.0301754622301553</v>
      </c>
      <c r="CW67" s="8">
        <v>78407</v>
      </c>
      <c r="CX67" s="8">
        <v>80129</v>
      </c>
      <c r="CY67" s="357">
        <f t="shared" si="30"/>
        <v>1.0219623247924292</v>
      </c>
      <c r="CZ67" s="8">
        <v>18304</v>
      </c>
      <c r="DA67" s="8">
        <v>20491</v>
      </c>
      <c r="DB67" s="354">
        <f t="shared" si="31"/>
        <v>1.1194820804195804</v>
      </c>
      <c r="DC67" s="8">
        <v>400</v>
      </c>
      <c r="DD67" s="8">
        <v>415</v>
      </c>
      <c r="DE67" s="354">
        <f t="shared" si="32"/>
        <v>1.0375000000000001</v>
      </c>
      <c r="DF67" s="8">
        <v>19788</v>
      </c>
      <c r="DG67" s="8">
        <v>17392</v>
      </c>
      <c r="DH67" s="357">
        <f t="shared" si="33"/>
        <v>0.87891651505963209</v>
      </c>
      <c r="DI67" s="62">
        <v>0.92</v>
      </c>
      <c r="DJ67" s="93">
        <v>0.92971601806595305</v>
      </c>
      <c r="DK67" s="93">
        <f t="shared" si="34"/>
        <v>1.0105608892021229</v>
      </c>
      <c r="DL67" s="62">
        <v>0.9</v>
      </c>
      <c r="DM67" s="93">
        <v>0.98039215686274495</v>
      </c>
      <c r="DN67" s="93">
        <f t="shared" si="35"/>
        <v>1.0893246187363832</v>
      </c>
      <c r="DO67" s="62">
        <v>0.91</v>
      </c>
      <c r="DP67" s="93">
        <v>0.93156482861400902</v>
      </c>
      <c r="DQ67" s="93">
        <f t="shared" si="36"/>
        <v>1.0236976138615483</v>
      </c>
      <c r="DR67" s="62">
        <v>0.98</v>
      </c>
      <c r="DS67" s="93">
        <v>0.98209169054441303</v>
      </c>
      <c r="DT67" s="93">
        <f t="shared" si="37"/>
        <v>1.0021343781065439</v>
      </c>
      <c r="DU67" s="62">
        <v>0.98</v>
      </c>
      <c r="DV67" s="93">
        <v>0.96410256410256401</v>
      </c>
      <c r="DW67" s="93">
        <f t="shared" si="38"/>
        <v>0.98377812663526942</v>
      </c>
      <c r="DX67" s="62">
        <v>0.98</v>
      </c>
      <c r="DY67" s="93">
        <v>0.97564338235294101</v>
      </c>
      <c r="DZ67" s="93">
        <f t="shared" si="39"/>
        <v>0.99555447178871537</v>
      </c>
      <c r="EA67" s="62">
        <v>0.95</v>
      </c>
      <c r="EB67" s="93">
        <v>0.93388006150692005</v>
      </c>
      <c r="EC67" s="93">
        <f t="shared" si="40"/>
        <v>0.98303164369149487</v>
      </c>
      <c r="ED67" s="62">
        <v>0.94</v>
      </c>
      <c r="EE67" s="93">
        <v>0.97126436781609204</v>
      </c>
      <c r="EF67" s="93">
        <f t="shared" si="41"/>
        <v>1.0332599657618</v>
      </c>
      <c r="EG67" s="62">
        <v>0.94499999999999995</v>
      </c>
      <c r="EH67" s="93">
        <v>0.93662603556540502</v>
      </c>
      <c r="EI67" s="93">
        <f t="shared" si="42"/>
        <v>0.9911386619739736</v>
      </c>
      <c r="EJ67" s="62">
        <v>0.88</v>
      </c>
      <c r="EK67" s="93">
        <v>0.88890610474124598</v>
      </c>
      <c r="EL67" s="93">
        <f t="shared" si="43"/>
        <v>1.0101205735695977</v>
      </c>
      <c r="EM67" s="62">
        <v>0.24</v>
      </c>
      <c r="EN67" s="93">
        <v>0.2444375</v>
      </c>
      <c r="EO67" s="93">
        <f t="shared" si="44"/>
        <v>1.0184895833333334</v>
      </c>
      <c r="EP67" s="62">
        <v>0.56000000000000005</v>
      </c>
      <c r="EQ67" s="93">
        <v>0.720356991075223</v>
      </c>
      <c r="ER67" s="93">
        <f t="shared" si="45"/>
        <v>1.2863517697771838</v>
      </c>
      <c r="ES67" s="62">
        <v>0.91500000000000004</v>
      </c>
      <c r="ET67" s="93">
        <v>0.90149353650955599</v>
      </c>
      <c r="EU67" s="93">
        <f t="shared" si="46"/>
        <v>0.98523883771536169</v>
      </c>
      <c r="EV67" s="62">
        <v>0.59</v>
      </c>
      <c r="EW67" s="93">
        <v>0.30261039558417702</v>
      </c>
      <c r="EX67" s="93">
        <f t="shared" si="47"/>
        <v>0.51289897556640174</v>
      </c>
      <c r="EY67" s="62">
        <v>0.75249999999999995</v>
      </c>
      <c r="EZ67" s="93">
        <v>0.77150594666100902</v>
      </c>
      <c r="FA67" s="93">
        <f t="shared" si="48"/>
        <v>1.0252570719747629</v>
      </c>
      <c r="FB67" s="62">
        <v>0.79</v>
      </c>
      <c r="FC67" s="93">
        <v>0.96544035674470496</v>
      </c>
      <c r="FD67" s="93">
        <f t="shared" si="49"/>
        <v>1.2220764009426646</v>
      </c>
      <c r="FE67" s="62">
        <v>0.25</v>
      </c>
      <c r="FF67" s="93">
        <v>0.34198717948717899</v>
      </c>
      <c r="FG67" s="93">
        <f t="shared" si="50"/>
        <v>1.367948717948716</v>
      </c>
      <c r="FH67" s="62">
        <v>0.52</v>
      </c>
      <c r="FI67" s="93">
        <v>0.48120487926313199</v>
      </c>
      <c r="FJ67" s="93">
        <f t="shared" si="51"/>
        <v>0.92539399858294613</v>
      </c>
      <c r="FK67" s="54">
        <v>0.85530389441095001</v>
      </c>
      <c r="FL67" s="93">
        <v>0.86764921184910404</v>
      </c>
      <c r="FM67" s="93">
        <f t="shared" si="52"/>
        <v>1.014433837515327</v>
      </c>
      <c r="FN67" s="54">
        <v>0.61009999999999998</v>
      </c>
      <c r="FO67" s="93">
        <v>0.84819277108433699</v>
      </c>
      <c r="FP67" s="93">
        <f t="shared" si="53"/>
        <v>1.3902520424263842</v>
      </c>
      <c r="FQ67" s="63">
        <v>7175</v>
      </c>
      <c r="FR67" s="8">
        <v>4321</v>
      </c>
      <c r="FS67" s="54">
        <f t="shared" si="54"/>
        <v>0.60222996515679439</v>
      </c>
      <c r="FT67" s="63">
        <v>513</v>
      </c>
      <c r="FU67" s="8">
        <v>148</v>
      </c>
      <c r="FV67" s="54">
        <f t="shared" si="55"/>
        <v>0.28849902534113059</v>
      </c>
      <c r="FW67" s="63">
        <v>7688</v>
      </c>
      <c r="FX67" s="8">
        <v>4469</v>
      </c>
      <c r="FY67" s="54">
        <f t="shared" si="56"/>
        <v>0.58129552549427677</v>
      </c>
      <c r="FZ67" s="63">
        <v>24545</v>
      </c>
      <c r="GA67" s="8">
        <v>49539</v>
      </c>
      <c r="GB67" s="54">
        <f t="shared" si="57"/>
        <v>2.0182929313505804</v>
      </c>
      <c r="GC67" s="63">
        <v>32233</v>
      </c>
      <c r="GD67" s="8">
        <v>54008</v>
      </c>
      <c r="GE67" s="54">
        <f t="shared" si="58"/>
        <v>1.675549902274067</v>
      </c>
      <c r="GF67" s="63">
        <v>3052</v>
      </c>
      <c r="GG67" s="8">
        <v>2983</v>
      </c>
      <c r="GH67" s="299">
        <f t="shared" si="59"/>
        <v>0.97739187418086504</v>
      </c>
      <c r="GI67" s="8">
        <v>13405</v>
      </c>
      <c r="GJ67" s="8">
        <v>19308</v>
      </c>
      <c r="GK67" s="93">
        <f t="shared" si="60"/>
        <v>1.4403580753450205</v>
      </c>
      <c r="GL67" s="8">
        <v>244</v>
      </c>
      <c r="GM67" s="8">
        <v>444</v>
      </c>
      <c r="GN67" s="93">
        <f t="shared" si="61"/>
        <v>1.819672131147541</v>
      </c>
    </row>
    <row r="68" spans="1:196" s="1" customFormat="1" ht="15" customHeight="1" x14ac:dyDescent="0.6">
      <c r="A68" s="16">
        <v>23</v>
      </c>
      <c r="B68" s="17" t="s">
        <v>530</v>
      </c>
      <c r="C68" s="18">
        <v>9523</v>
      </c>
      <c r="D68" s="17" t="s">
        <v>632</v>
      </c>
      <c r="E68" s="8">
        <v>1356</v>
      </c>
      <c r="F68" s="8">
        <v>1419</v>
      </c>
      <c r="G68" s="351">
        <f t="shared" si="62"/>
        <v>1.0464601769911503</v>
      </c>
      <c r="H68" s="8">
        <v>1410</v>
      </c>
      <c r="I68" s="8">
        <v>1517</v>
      </c>
      <c r="J68" s="351">
        <f t="shared" si="2"/>
        <v>1.075886524822695</v>
      </c>
      <c r="K68" s="8">
        <v>0</v>
      </c>
      <c r="L68" s="8">
        <v>32</v>
      </c>
      <c r="M68" s="351" t="str">
        <f t="shared" si="3"/>
        <v>N/A</v>
      </c>
      <c r="N68" s="8">
        <v>0</v>
      </c>
      <c r="O68" s="8">
        <v>0</v>
      </c>
      <c r="P68" s="354" t="str">
        <f t="shared" si="4"/>
        <v>N/A</v>
      </c>
      <c r="Q68" s="8">
        <v>0</v>
      </c>
      <c r="R68" s="8">
        <v>0</v>
      </c>
      <c r="S68" s="354" t="str">
        <f t="shared" si="5"/>
        <v>N/A</v>
      </c>
      <c r="T68" s="8">
        <v>2766</v>
      </c>
      <c r="U68" s="8">
        <v>2968</v>
      </c>
      <c r="V68" s="351">
        <f t="shared" si="64"/>
        <v>1.0730296456977586</v>
      </c>
      <c r="W68" s="8">
        <v>2766</v>
      </c>
      <c r="X68" s="8">
        <v>2968</v>
      </c>
      <c r="Y68" s="351">
        <f t="shared" si="6"/>
        <v>1.0730296456977586</v>
      </c>
      <c r="Z68" s="8">
        <v>238</v>
      </c>
      <c r="AA68" s="8">
        <v>239</v>
      </c>
      <c r="AB68" s="351">
        <f t="shared" si="7"/>
        <v>1.0042016806722689</v>
      </c>
      <c r="AC68" s="8">
        <v>38</v>
      </c>
      <c r="AD68" s="8">
        <v>38</v>
      </c>
      <c r="AE68" s="354">
        <f t="shared" si="8"/>
        <v>1</v>
      </c>
      <c r="AF68" s="8">
        <v>58</v>
      </c>
      <c r="AG68" s="8">
        <v>86</v>
      </c>
      <c r="AH68" s="354">
        <f t="shared" si="9"/>
        <v>1.4827586206896552</v>
      </c>
      <c r="AI68" s="8">
        <v>334</v>
      </c>
      <c r="AJ68" s="8">
        <v>363</v>
      </c>
      <c r="AK68" s="351">
        <f t="shared" si="10"/>
        <v>1.0868263473053892</v>
      </c>
      <c r="AL68" s="8">
        <v>120</v>
      </c>
      <c r="AM68" s="8">
        <v>125</v>
      </c>
      <c r="AN68" s="351">
        <f t="shared" si="11"/>
        <v>1.0416666666666667</v>
      </c>
      <c r="AO68" s="8">
        <v>18</v>
      </c>
      <c r="AP68" s="8">
        <v>17</v>
      </c>
      <c r="AQ68" s="354">
        <f t="shared" si="12"/>
        <v>0.94444444444444442</v>
      </c>
      <c r="AR68" s="8">
        <v>29</v>
      </c>
      <c r="AS68" s="8">
        <v>33</v>
      </c>
      <c r="AT68" s="354">
        <f t="shared" si="13"/>
        <v>1.1379310344827587</v>
      </c>
      <c r="AU68" s="8">
        <v>167</v>
      </c>
      <c r="AV68" s="8">
        <v>175</v>
      </c>
      <c r="AW68" s="351">
        <f t="shared" si="14"/>
        <v>1.0479041916167664</v>
      </c>
      <c r="AX68" s="8">
        <v>7426</v>
      </c>
      <c r="AY68" s="8">
        <v>7344</v>
      </c>
      <c r="AZ68" s="351">
        <f t="shared" si="15"/>
        <v>0.98895771613250738</v>
      </c>
      <c r="BA68" s="8">
        <v>599</v>
      </c>
      <c r="BB68" s="8">
        <v>537</v>
      </c>
      <c r="BC68" s="351">
        <f t="shared" si="16"/>
        <v>0.89649415692821366</v>
      </c>
      <c r="BD68" s="8">
        <v>584</v>
      </c>
      <c r="BE68" s="8">
        <v>602</v>
      </c>
      <c r="BF68" s="354">
        <f t="shared" si="17"/>
        <v>1.0308219178082192</v>
      </c>
      <c r="BG68" s="8">
        <v>0</v>
      </c>
      <c r="BH68" s="8">
        <v>0</v>
      </c>
      <c r="BI68" s="354" t="str">
        <f t="shared" si="18"/>
        <v>N/A</v>
      </c>
      <c r="BJ68" s="8">
        <v>8404</v>
      </c>
      <c r="BK68" s="8">
        <v>8519</v>
      </c>
      <c r="BL68" s="558">
        <f t="shared" si="65"/>
        <v>1.0136839600190386</v>
      </c>
      <c r="BM68" s="8">
        <v>17013</v>
      </c>
      <c r="BN68" s="8">
        <v>17002</v>
      </c>
      <c r="BO68" s="351">
        <f t="shared" si="19"/>
        <v>0.99935343560806444</v>
      </c>
      <c r="BP68" s="8">
        <v>30</v>
      </c>
      <c r="BQ68" s="8">
        <v>30</v>
      </c>
      <c r="BR68" s="351">
        <f t="shared" si="20"/>
        <v>1</v>
      </c>
      <c r="BS68" s="8">
        <v>17544</v>
      </c>
      <c r="BT68" s="8">
        <v>17570</v>
      </c>
      <c r="BU68" s="351">
        <f t="shared" si="21"/>
        <v>1.0014819881440948</v>
      </c>
      <c r="BV68" s="8">
        <v>20310</v>
      </c>
      <c r="BW68" s="8">
        <v>20538</v>
      </c>
      <c r="BX68" s="351">
        <f t="shared" si="22"/>
        <v>1.0112259970457902</v>
      </c>
      <c r="BY68" s="8">
        <v>19120</v>
      </c>
      <c r="BZ68" s="8">
        <v>16560</v>
      </c>
      <c r="CA68" s="357">
        <f t="shared" si="23"/>
        <v>0.86610878661087864</v>
      </c>
      <c r="CB68" s="8">
        <v>31860</v>
      </c>
      <c r="CC68" s="8">
        <v>33908</v>
      </c>
      <c r="CD68" s="357">
        <f t="shared" si="24"/>
        <v>1.0642812303829252</v>
      </c>
      <c r="CE68" s="8">
        <v>3840</v>
      </c>
      <c r="CF68" s="8">
        <v>3840</v>
      </c>
      <c r="CG68" s="357">
        <f t="shared" si="25"/>
        <v>1</v>
      </c>
      <c r="CH68" s="8">
        <v>900</v>
      </c>
      <c r="CI68" s="8">
        <v>1101</v>
      </c>
      <c r="CJ68" s="351">
        <f t="shared" si="26"/>
        <v>1.2233333333333334</v>
      </c>
      <c r="CK68" s="8">
        <v>4740</v>
      </c>
      <c r="CL68" s="8">
        <v>4941</v>
      </c>
      <c r="CM68" s="357">
        <f t="shared" si="27"/>
        <v>1.0424050632911392</v>
      </c>
      <c r="CN68" s="8">
        <v>17409</v>
      </c>
      <c r="CO68" s="8">
        <v>22180</v>
      </c>
      <c r="CP68" s="357">
        <f t="shared" si="63"/>
        <v>1.2740536504107072</v>
      </c>
      <c r="CQ68" s="8">
        <v>2030</v>
      </c>
      <c r="CR68" s="8">
        <v>2788</v>
      </c>
      <c r="CS68" s="357">
        <f t="shared" si="28"/>
        <v>1.373399014778325</v>
      </c>
      <c r="CT68" s="8">
        <v>75159</v>
      </c>
      <c r="CU68" s="8">
        <v>80377</v>
      </c>
      <c r="CV68" s="357">
        <f t="shared" si="29"/>
        <v>1.0694261498955548</v>
      </c>
      <c r="CW68" s="8">
        <v>95469</v>
      </c>
      <c r="CX68" s="8">
        <v>100915</v>
      </c>
      <c r="CY68" s="357">
        <f t="shared" si="30"/>
        <v>1.0570446951366412</v>
      </c>
      <c r="CZ68" s="8">
        <v>18049</v>
      </c>
      <c r="DA68" s="8">
        <v>22837</v>
      </c>
      <c r="DB68" s="354">
        <f t="shared" si="31"/>
        <v>1.2652778547287939</v>
      </c>
      <c r="DC68" s="8">
        <v>2117</v>
      </c>
      <c r="DD68" s="8">
        <v>2907</v>
      </c>
      <c r="DE68" s="354">
        <f t="shared" si="32"/>
        <v>1.3731695795937648</v>
      </c>
      <c r="DF68" s="8">
        <v>24969</v>
      </c>
      <c r="DG68" s="8">
        <v>22454</v>
      </c>
      <c r="DH68" s="357">
        <f t="shared" si="33"/>
        <v>0.89927510112539544</v>
      </c>
      <c r="DI68" s="62">
        <v>0.95</v>
      </c>
      <c r="DJ68" s="93">
        <v>0.86919509188046695</v>
      </c>
      <c r="DK68" s="93">
        <f t="shared" si="34"/>
        <v>0.91494220197943898</v>
      </c>
      <c r="DL68" s="62">
        <v>0.78</v>
      </c>
      <c r="DM68" s="93">
        <v>0.89757914338919897</v>
      </c>
      <c r="DN68" s="93">
        <f t="shared" si="35"/>
        <v>1.1507424915246141</v>
      </c>
      <c r="DO68" s="62">
        <v>0.86499999999999999</v>
      </c>
      <c r="DP68" s="93">
        <v>0.870062606715993</v>
      </c>
      <c r="DQ68" s="93">
        <f t="shared" si="36"/>
        <v>1.0058527245271596</v>
      </c>
      <c r="DR68" s="62">
        <v>0.91</v>
      </c>
      <c r="DS68" s="93">
        <v>0.891798759476223</v>
      </c>
      <c r="DT68" s="93">
        <f t="shared" si="37"/>
        <v>0.97999863678705823</v>
      </c>
      <c r="DU68" s="62">
        <v>0.93</v>
      </c>
      <c r="DV68" s="93">
        <v>0.66578773895847099</v>
      </c>
      <c r="DW68" s="93">
        <f t="shared" si="38"/>
        <v>0.71590079457900102</v>
      </c>
      <c r="DX68" s="62">
        <v>0.92</v>
      </c>
      <c r="DY68" s="93">
        <v>0.77628032345013498</v>
      </c>
      <c r="DZ68" s="93">
        <f t="shared" si="39"/>
        <v>0.84378296027188582</v>
      </c>
      <c r="EA68" s="62">
        <v>0.92999999999999994</v>
      </c>
      <c r="EB68" s="93">
        <v>0.87096948712399902</v>
      </c>
      <c r="EC68" s="93">
        <f t="shared" si="40"/>
        <v>0.93652633024085918</v>
      </c>
      <c r="ED68" s="62">
        <v>0.85499999999999998</v>
      </c>
      <c r="EE68" s="93">
        <v>0.72638753651411903</v>
      </c>
      <c r="EF68" s="93">
        <f t="shared" si="41"/>
        <v>0.84957606609838487</v>
      </c>
      <c r="EG68" s="62">
        <v>0.89249999999999996</v>
      </c>
      <c r="EH68" s="93">
        <v>0.85650988411724605</v>
      </c>
      <c r="EI68" s="93">
        <f t="shared" si="42"/>
        <v>0.95967494018739052</v>
      </c>
      <c r="EJ68" s="62">
        <v>0.93</v>
      </c>
      <c r="EK68" s="93">
        <v>0.86551511412708204</v>
      </c>
      <c r="EL68" s="93">
        <f t="shared" si="43"/>
        <v>0.93066141303987315</v>
      </c>
      <c r="EM68" s="62">
        <v>0.28999999999999998</v>
      </c>
      <c r="EN68" s="93">
        <v>0.24083333333333301</v>
      </c>
      <c r="EO68" s="93">
        <f t="shared" si="44"/>
        <v>0.83045977011494143</v>
      </c>
      <c r="EP68" s="62">
        <v>0.61</v>
      </c>
      <c r="EQ68" s="93">
        <v>0.70696841136145905</v>
      </c>
      <c r="ER68" s="93">
        <f t="shared" si="45"/>
        <v>1.1589646087892771</v>
      </c>
      <c r="ES68" s="62">
        <v>0.92999999999999994</v>
      </c>
      <c r="ET68" s="93">
        <v>0.86680006627496498</v>
      </c>
      <c r="EU68" s="93">
        <f t="shared" si="46"/>
        <v>0.93204308201609143</v>
      </c>
      <c r="EV68" s="62">
        <v>0.57250000000000001</v>
      </c>
      <c r="EW68" s="93">
        <v>0.28524984412576798</v>
      </c>
      <c r="EX68" s="93">
        <f t="shared" si="47"/>
        <v>0.49825300283976937</v>
      </c>
      <c r="EY68" s="62">
        <v>0.75124999999999997</v>
      </c>
      <c r="EZ68" s="93">
        <v>0.73740276470296795</v>
      </c>
      <c r="FA68" s="93">
        <f t="shared" si="48"/>
        <v>0.98156774003722858</v>
      </c>
      <c r="FB68" s="62">
        <v>0.96</v>
      </c>
      <c r="FC68" s="93">
        <v>0.85467756584922805</v>
      </c>
      <c r="FD68" s="93">
        <f t="shared" si="49"/>
        <v>0.89028913109294594</v>
      </c>
      <c r="FE68" s="62">
        <v>0.48</v>
      </c>
      <c r="FF68" s="93">
        <v>0.30520833333333303</v>
      </c>
      <c r="FG68" s="93">
        <f t="shared" si="50"/>
        <v>0.63585069444444386</v>
      </c>
      <c r="FH68" s="62">
        <v>0.72</v>
      </c>
      <c r="FI68" s="93">
        <v>0.42764622546043302</v>
      </c>
      <c r="FJ68" s="93">
        <f t="shared" si="51"/>
        <v>0.59395309091726811</v>
      </c>
      <c r="FK68" s="54">
        <v>0.9</v>
      </c>
      <c r="FL68" s="93">
        <v>0.85851906993037597</v>
      </c>
      <c r="FM68" s="93">
        <f t="shared" si="52"/>
        <v>0.95391007770041769</v>
      </c>
      <c r="FN68" s="54">
        <v>0.61009999999999998</v>
      </c>
      <c r="FO68" s="93">
        <v>0.88854489164086703</v>
      </c>
      <c r="FP68" s="93">
        <f t="shared" si="53"/>
        <v>1.4563922170805885</v>
      </c>
      <c r="FQ68" s="63">
        <v>7513</v>
      </c>
      <c r="FR68" s="8">
        <v>5034</v>
      </c>
      <c r="FS68" s="54">
        <f t="shared" si="54"/>
        <v>0.67003859976041524</v>
      </c>
      <c r="FT68" s="63">
        <v>643</v>
      </c>
      <c r="FU68" s="8">
        <v>398</v>
      </c>
      <c r="FV68" s="54">
        <f t="shared" si="55"/>
        <v>0.61897356143079318</v>
      </c>
      <c r="FW68" s="63">
        <v>8156</v>
      </c>
      <c r="FX68" s="8">
        <v>5432</v>
      </c>
      <c r="FY68" s="54">
        <f t="shared" si="56"/>
        <v>0.6660127513487003</v>
      </c>
      <c r="FZ68" s="63">
        <v>37882</v>
      </c>
      <c r="GA68" s="8">
        <v>59419</v>
      </c>
      <c r="GB68" s="54">
        <f t="shared" si="57"/>
        <v>1.5685285887756719</v>
      </c>
      <c r="GC68" s="63">
        <v>46038</v>
      </c>
      <c r="GD68" s="8">
        <v>64851</v>
      </c>
      <c r="GE68" s="54">
        <f t="shared" si="58"/>
        <v>1.4086406881271993</v>
      </c>
      <c r="GF68" s="63">
        <v>3291</v>
      </c>
      <c r="GG68" s="8">
        <v>2877</v>
      </c>
      <c r="GH68" s="299">
        <f t="shared" si="59"/>
        <v>0.87420237010027346</v>
      </c>
      <c r="GI68" s="8">
        <v>14787</v>
      </c>
      <c r="GJ68" s="8">
        <v>17954</v>
      </c>
      <c r="GK68" s="93">
        <f t="shared" si="60"/>
        <v>1.2141746128355988</v>
      </c>
      <c r="GL68" s="8">
        <v>1220</v>
      </c>
      <c r="GM68" s="8">
        <v>2378</v>
      </c>
      <c r="GN68" s="93">
        <f t="shared" si="61"/>
        <v>1.9491803278688524</v>
      </c>
    </row>
    <row r="69" spans="1:196" s="1" customFormat="1" ht="15" customHeight="1" x14ac:dyDescent="0.6">
      <c r="A69" s="16">
        <v>25</v>
      </c>
      <c r="B69" s="17" t="s">
        <v>531</v>
      </c>
      <c r="C69" s="18">
        <v>9232</v>
      </c>
      <c r="D69" s="17" t="s">
        <v>633</v>
      </c>
      <c r="E69" s="8">
        <v>2704</v>
      </c>
      <c r="F69" s="8">
        <v>2900</v>
      </c>
      <c r="G69" s="351">
        <f t="shared" si="62"/>
        <v>1.0724852071005917</v>
      </c>
      <c r="H69" s="8">
        <v>2804</v>
      </c>
      <c r="I69" s="8">
        <v>2777</v>
      </c>
      <c r="J69" s="351">
        <f t="shared" si="2"/>
        <v>0.99037089871611983</v>
      </c>
      <c r="K69" s="8">
        <v>0</v>
      </c>
      <c r="L69" s="8">
        <v>0</v>
      </c>
      <c r="M69" s="351" t="str">
        <f t="shared" si="3"/>
        <v>N/A</v>
      </c>
      <c r="N69" s="8">
        <v>0</v>
      </c>
      <c r="O69" s="8">
        <v>31</v>
      </c>
      <c r="P69" s="354" t="str">
        <f t="shared" si="4"/>
        <v>N/A</v>
      </c>
      <c r="Q69" s="8">
        <v>0</v>
      </c>
      <c r="R69" s="8">
        <v>0</v>
      </c>
      <c r="S69" s="354" t="str">
        <f t="shared" si="5"/>
        <v>N/A</v>
      </c>
      <c r="T69" s="8">
        <v>5508</v>
      </c>
      <c r="U69" s="8">
        <v>5708</v>
      </c>
      <c r="V69" s="351">
        <f t="shared" si="64"/>
        <v>1.0363108206245462</v>
      </c>
      <c r="W69" s="8">
        <v>5508</v>
      </c>
      <c r="X69" s="8">
        <v>5708</v>
      </c>
      <c r="Y69" s="351">
        <f t="shared" si="6"/>
        <v>1.0363108206245462</v>
      </c>
      <c r="Z69" s="8">
        <v>223</v>
      </c>
      <c r="AA69" s="8">
        <v>246</v>
      </c>
      <c r="AB69" s="351">
        <f t="shared" si="7"/>
        <v>1.1031390134529149</v>
      </c>
      <c r="AC69" s="8">
        <v>22</v>
      </c>
      <c r="AD69" s="8">
        <v>99</v>
      </c>
      <c r="AE69" s="354">
        <f t="shared" si="8"/>
        <v>4.5</v>
      </c>
      <c r="AF69" s="8">
        <v>44</v>
      </c>
      <c r="AG69" s="8">
        <v>59</v>
      </c>
      <c r="AH69" s="354">
        <f t="shared" si="9"/>
        <v>1.3409090909090908</v>
      </c>
      <c r="AI69" s="8">
        <v>289</v>
      </c>
      <c r="AJ69" s="8">
        <v>404</v>
      </c>
      <c r="AK69" s="351">
        <f t="shared" si="10"/>
        <v>1.3979238754325261</v>
      </c>
      <c r="AL69" s="8">
        <v>90</v>
      </c>
      <c r="AM69" s="8">
        <v>152</v>
      </c>
      <c r="AN69" s="351">
        <f t="shared" si="11"/>
        <v>1.6888888888888889</v>
      </c>
      <c r="AO69" s="8">
        <v>15</v>
      </c>
      <c r="AP69" s="8">
        <v>21</v>
      </c>
      <c r="AQ69" s="354">
        <f t="shared" si="12"/>
        <v>1.4</v>
      </c>
      <c r="AR69" s="8">
        <v>0</v>
      </c>
      <c r="AS69" s="8">
        <v>0</v>
      </c>
      <c r="AT69" s="354" t="str">
        <f t="shared" si="13"/>
        <v>N/A</v>
      </c>
      <c r="AU69" s="8">
        <v>105</v>
      </c>
      <c r="AV69" s="8">
        <v>173</v>
      </c>
      <c r="AW69" s="351">
        <f t="shared" si="14"/>
        <v>1.6476190476190475</v>
      </c>
      <c r="AX69" s="8">
        <v>2450</v>
      </c>
      <c r="AY69" s="8">
        <v>2434</v>
      </c>
      <c r="AZ69" s="351">
        <f t="shared" si="15"/>
        <v>0.99346938775510207</v>
      </c>
      <c r="BA69" s="8">
        <v>855</v>
      </c>
      <c r="BB69" s="8">
        <v>945</v>
      </c>
      <c r="BC69" s="351">
        <f t="shared" si="16"/>
        <v>1.1052631578947369</v>
      </c>
      <c r="BD69" s="8">
        <v>273</v>
      </c>
      <c r="BE69" s="8">
        <v>283</v>
      </c>
      <c r="BF69" s="354">
        <f t="shared" si="17"/>
        <v>1.0366300366300367</v>
      </c>
      <c r="BG69" s="8">
        <v>30</v>
      </c>
      <c r="BH69" s="8">
        <v>44</v>
      </c>
      <c r="BI69" s="354">
        <f t="shared" si="18"/>
        <v>1.4666666666666666</v>
      </c>
      <c r="BJ69" s="8">
        <v>10555</v>
      </c>
      <c r="BK69" s="8">
        <v>11125</v>
      </c>
      <c r="BL69" s="558">
        <f t="shared" si="65"/>
        <v>1.0540028422548555</v>
      </c>
      <c r="BM69" s="8">
        <v>14163</v>
      </c>
      <c r="BN69" s="8">
        <v>14831</v>
      </c>
      <c r="BO69" s="351">
        <f t="shared" si="19"/>
        <v>1.0471651486267033</v>
      </c>
      <c r="BP69" s="8">
        <v>0</v>
      </c>
      <c r="BQ69" s="8">
        <v>0</v>
      </c>
      <c r="BR69" s="351" t="str">
        <f t="shared" si="20"/>
        <v>N/A</v>
      </c>
      <c r="BS69" s="8">
        <v>14557</v>
      </c>
      <c r="BT69" s="8">
        <v>15408</v>
      </c>
      <c r="BU69" s="351">
        <f t="shared" si="21"/>
        <v>1.05845984749605</v>
      </c>
      <c r="BV69" s="8">
        <v>20065</v>
      </c>
      <c r="BW69" s="8">
        <v>21116</v>
      </c>
      <c r="BX69" s="351">
        <f t="shared" si="22"/>
        <v>1.0523797657612759</v>
      </c>
      <c r="BY69" s="8">
        <v>35520</v>
      </c>
      <c r="BZ69" s="8">
        <v>34408</v>
      </c>
      <c r="CA69" s="357">
        <f t="shared" si="23"/>
        <v>0.96869369369369374</v>
      </c>
      <c r="CB69" s="8">
        <v>46650</v>
      </c>
      <c r="CC69" s="8">
        <v>44716</v>
      </c>
      <c r="CD69" s="357">
        <f t="shared" si="24"/>
        <v>0.95854233654876742</v>
      </c>
      <c r="CE69" s="8">
        <v>6400</v>
      </c>
      <c r="CF69" s="8">
        <v>6444</v>
      </c>
      <c r="CG69" s="357">
        <f t="shared" si="25"/>
        <v>1.006875</v>
      </c>
      <c r="CH69" s="8">
        <v>2640</v>
      </c>
      <c r="CI69" s="8">
        <v>3015</v>
      </c>
      <c r="CJ69" s="351">
        <f t="shared" si="26"/>
        <v>1.1420454545454546</v>
      </c>
      <c r="CK69" s="8">
        <v>9040</v>
      </c>
      <c r="CL69" s="8">
        <v>9459</v>
      </c>
      <c r="CM69" s="357">
        <f t="shared" si="27"/>
        <v>1.046349557522124</v>
      </c>
      <c r="CN69" s="8">
        <v>6371</v>
      </c>
      <c r="CO69" s="8">
        <v>10058</v>
      </c>
      <c r="CP69" s="357">
        <f t="shared" si="63"/>
        <v>1.5787160571338879</v>
      </c>
      <c r="CQ69" s="8">
        <v>1000</v>
      </c>
      <c r="CR69" s="8">
        <v>5284</v>
      </c>
      <c r="CS69" s="357">
        <f t="shared" si="28"/>
        <v>5.2839999999999998</v>
      </c>
      <c r="CT69" s="8">
        <v>98581</v>
      </c>
      <c r="CU69" s="8">
        <v>103925</v>
      </c>
      <c r="CV69" s="357">
        <f t="shared" si="29"/>
        <v>1.0542092289589271</v>
      </c>
      <c r="CW69" s="8">
        <v>118646</v>
      </c>
      <c r="CX69" s="8">
        <v>125041</v>
      </c>
      <c r="CY69" s="357">
        <f t="shared" si="30"/>
        <v>1.0538998364883772</v>
      </c>
      <c r="CZ69" s="8">
        <v>6681</v>
      </c>
      <c r="DA69" s="8">
        <v>10492</v>
      </c>
      <c r="DB69" s="354">
        <f t="shared" si="31"/>
        <v>1.5704235892830414</v>
      </c>
      <c r="DC69" s="8">
        <v>1074</v>
      </c>
      <c r="DD69" s="8">
        <v>5387</v>
      </c>
      <c r="DE69" s="354">
        <f t="shared" si="32"/>
        <v>5.0158286778398509</v>
      </c>
      <c r="DF69" s="8">
        <v>45579</v>
      </c>
      <c r="DG69" s="8">
        <v>44574</v>
      </c>
      <c r="DH69" s="357">
        <f t="shared" si="33"/>
        <v>0.97795037188178768</v>
      </c>
      <c r="DI69" s="62">
        <v>0.9</v>
      </c>
      <c r="DJ69" s="93">
        <v>0.86289151628292904</v>
      </c>
      <c r="DK69" s="93">
        <f t="shared" si="34"/>
        <v>0.95876835142547667</v>
      </c>
      <c r="DL69" s="62">
        <v>0.68</v>
      </c>
      <c r="DM69" s="93">
        <v>0.74497354497354495</v>
      </c>
      <c r="DN69" s="93">
        <f t="shared" si="35"/>
        <v>1.0955493308434483</v>
      </c>
      <c r="DO69" s="62">
        <v>0.79</v>
      </c>
      <c r="DP69" s="93">
        <v>0.85565939771547195</v>
      </c>
      <c r="DQ69" s="93">
        <f t="shared" si="36"/>
        <v>1.0831131616651544</v>
      </c>
      <c r="DR69" s="62">
        <v>0.9</v>
      </c>
      <c r="DS69" s="93">
        <v>0.87035141589900999</v>
      </c>
      <c r="DT69" s="93">
        <f t="shared" si="37"/>
        <v>0.96705712877667771</v>
      </c>
      <c r="DU69" s="62">
        <v>0.76</v>
      </c>
      <c r="DV69" s="93">
        <v>0.51422398271516001</v>
      </c>
      <c r="DW69" s="93">
        <f t="shared" si="38"/>
        <v>0.6766105035725789</v>
      </c>
      <c r="DX69" s="62">
        <v>0.83000000000000007</v>
      </c>
      <c r="DY69" s="93">
        <v>0.69709180098107904</v>
      </c>
      <c r="DZ69" s="93">
        <f t="shared" si="39"/>
        <v>0.83986963973623974</v>
      </c>
      <c r="EA69" s="62">
        <v>0.9</v>
      </c>
      <c r="EB69" s="93">
        <v>0.86414855697366899</v>
      </c>
      <c r="EC69" s="93">
        <f t="shared" si="40"/>
        <v>0.96016506330407658</v>
      </c>
      <c r="ED69" s="62">
        <v>0.72</v>
      </c>
      <c r="EE69" s="93">
        <v>0.57281031703385299</v>
      </c>
      <c r="EF69" s="93">
        <f t="shared" si="41"/>
        <v>0.79556988476924029</v>
      </c>
      <c r="EG69" s="62">
        <v>0.81</v>
      </c>
      <c r="EH69" s="93">
        <v>0.812795984087895</v>
      </c>
      <c r="EI69" s="93">
        <f t="shared" si="42"/>
        <v>1.0034518322072776</v>
      </c>
      <c r="EJ69" s="62">
        <v>0.8</v>
      </c>
      <c r="EK69" s="93">
        <v>0.77811424856911804</v>
      </c>
      <c r="EL69" s="93">
        <f t="shared" si="43"/>
        <v>0.97264281071139747</v>
      </c>
      <c r="EM69" s="62">
        <v>0.3</v>
      </c>
      <c r="EN69" s="93">
        <v>0.31655732889454602</v>
      </c>
      <c r="EO69" s="93">
        <f t="shared" si="44"/>
        <v>1.0551910963151534</v>
      </c>
      <c r="EP69" s="62">
        <v>0.55000000000000004</v>
      </c>
      <c r="EQ69" s="93">
        <v>0.59668029829203695</v>
      </c>
      <c r="ER69" s="93">
        <f t="shared" si="45"/>
        <v>1.0848732696218852</v>
      </c>
      <c r="ES69" s="62">
        <v>0.85000000000000009</v>
      </c>
      <c r="ET69" s="93">
        <v>0.79671169547764897</v>
      </c>
      <c r="EU69" s="93">
        <f t="shared" si="46"/>
        <v>0.93730787703252816</v>
      </c>
      <c r="EV69" s="62">
        <v>0.51</v>
      </c>
      <c r="EW69" s="93">
        <v>0.33795486157849902</v>
      </c>
      <c r="EX69" s="93">
        <f t="shared" si="47"/>
        <v>0.66265659133039023</v>
      </c>
      <c r="EY69" s="62">
        <v>0.68</v>
      </c>
      <c r="EZ69" s="93">
        <v>0.63317631816764097</v>
      </c>
      <c r="FA69" s="93">
        <f t="shared" si="48"/>
        <v>0.93114164436417779</v>
      </c>
      <c r="FB69" s="62">
        <v>0.79</v>
      </c>
      <c r="FC69" s="93">
        <v>0.79104477611940305</v>
      </c>
      <c r="FD69" s="93">
        <f t="shared" si="49"/>
        <v>1.0013225014169658</v>
      </c>
      <c r="FE69" s="62">
        <v>0.35</v>
      </c>
      <c r="FF69" s="93">
        <v>0.45049658597144598</v>
      </c>
      <c r="FG69" s="93">
        <f t="shared" si="50"/>
        <v>1.2871331027755601</v>
      </c>
      <c r="FH69" s="62">
        <v>0.57000000000000006</v>
      </c>
      <c r="FI69" s="93">
        <v>0.55904429643725495</v>
      </c>
      <c r="FJ69" s="93">
        <f t="shared" si="51"/>
        <v>0.98077946743378053</v>
      </c>
      <c r="FK69" s="54">
        <v>0.86424823180470001</v>
      </c>
      <c r="FL69" s="93">
        <v>0.83282500953107097</v>
      </c>
      <c r="FM69" s="93">
        <f t="shared" si="52"/>
        <v>0.96364097591728726</v>
      </c>
      <c r="FN69" s="54">
        <v>0.61009999999999998</v>
      </c>
      <c r="FO69" s="93">
        <v>0.80100241321700405</v>
      </c>
      <c r="FP69" s="93">
        <f t="shared" si="53"/>
        <v>1.312903480113103</v>
      </c>
      <c r="FQ69" s="63">
        <v>6520</v>
      </c>
      <c r="FR69" s="8">
        <v>5379</v>
      </c>
      <c r="FS69" s="54">
        <f t="shared" si="54"/>
        <v>0.82499999999999996</v>
      </c>
      <c r="FT69" s="63">
        <v>1093</v>
      </c>
      <c r="FU69" s="8">
        <v>700</v>
      </c>
      <c r="FV69" s="54">
        <f t="shared" si="55"/>
        <v>0.64043915827996345</v>
      </c>
      <c r="FW69" s="63">
        <v>7613</v>
      </c>
      <c r="FX69" s="8">
        <v>6079</v>
      </c>
      <c r="FY69" s="54">
        <f t="shared" si="56"/>
        <v>0.79850256140811771</v>
      </c>
      <c r="FZ69" s="63">
        <v>52302</v>
      </c>
      <c r="GA69" s="8">
        <v>61491</v>
      </c>
      <c r="GB69" s="54">
        <f t="shared" si="57"/>
        <v>1.1756911781576231</v>
      </c>
      <c r="GC69" s="63">
        <v>59915</v>
      </c>
      <c r="GD69" s="8">
        <v>67570</v>
      </c>
      <c r="GE69" s="54">
        <f t="shared" si="58"/>
        <v>1.1277643328048068</v>
      </c>
      <c r="GF69" s="63">
        <v>4249</v>
      </c>
      <c r="GG69" s="8">
        <v>4112</v>
      </c>
      <c r="GH69" s="299">
        <f t="shared" si="59"/>
        <v>0.96775711932219344</v>
      </c>
      <c r="GI69" s="8">
        <v>4640</v>
      </c>
      <c r="GJ69" s="8">
        <v>7368</v>
      </c>
      <c r="GK69" s="93">
        <f t="shared" si="60"/>
        <v>1.5879310344827586</v>
      </c>
      <c r="GL69" s="8">
        <v>610</v>
      </c>
      <c r="GM69" s="8">
        <v>4245</v>
      </c>
      <c r="GN69" s="93">
        <f t="shared" si="61"/>
        <v>6.9590163934426226</v>
      </c>
    </row>
    <row r="70" spans="1:196" s="1" customFormat="1" ht="15" customHeight="1" x14ac:dyDescent="0.6">
      <c r="A70" s="16">
        <v>25</v>
      </c>
      <c r="B70" s="17" t="s">
        <v>531</v>
      </c>
      <c r="C70" s="18">
        <v>9509</v>
      </c>
      <c r="D70" s="17" t="s">
        <v>634</v>
      </c>
      <c r="E70" s="8">
        <v>1271</v>
      </c>
      <c r="F70" s="8">
        <v>1254</v>
      </c>
      <c r="G70" s="351">
        <f t="shared" si="62"/>
        <v>0.98662470495672694</v>
      </c>
      <c r="H70" s="8">
        <v>1682</v>
      </c>
      <c r="I70" s="8">
        <v>1861</v>
      </c>
      <c r="J70" s="351">
        <f t="shared" si="2"/>
        <v>1.1064209274673009</v>
      </c>
      <c r="K70" s="8">
        <v>0</v>
      </c>
      <c r="L70" s="8">
        <v>0</v>
      </c>
      <c r="M70" s="351" t="str">
        <f t="shared" si="3"/>
        <v>N/A</v>
      </c>
      <c r="N70" s="8">
        <v>106</v>
      </c>
      <c r="O70" s="8">
        <v>107</v>
      </c>
      <c r="P70" s="354">
        <f t="shared" si="4"/>
        <v>1.0094339622641511</v>
      </c>
      <c r="Q70" s="8">
        <v>163</v>
      </c>
      <c r="R70" s="8">
        <v>129</v>
      </c>
      <c r="S70" s="354">
        <f t="shared" si="5"/>
        <v>0.79141104294478526</v>
      </c>
      <c r="T70" s="8">
        <v>3222</v>
      </c>
      <c r="U70" s="8">
        <v>3351</v>
      </c>
      <c r="V70" s="351">
        <f t="shared" si="64"/>
        <v>1.0400372439478585</v>
      </c>
      <c r="W70" s="8">
        <v>3222</v>
      </c>
      <c r="X70" s="8">
        <v>3351</v>
      </c>
      <c r="Y70" s="351">
        <f t="shared" si="6"/>
        <v>1.0400372439478585</v>
      </c>
      <c r="Z70" s="8">
        <v>0</v>
      </c>
      <c r="AA70" s="8">
        <v>0</v>
      </c>
      <c r="AB70" s="351" t="str">
        <f t="shared" si="7"/>
        <v>N/A</v>
      </c>
      <c r="AC70" s="8">
        <v>0</v>
      </c>
      <c r="AD70" s="8">
        <v>0</v>
      </c>
      <c r="AE70" s="354" t="str">
        <f t="shared" si="8"/>
        <v>N/A</v>
      </c>
      <c r="AF70" s="8">
        <v>0</v>
      </c>
      <c r="AG70" s="8">
        <v>0</v>
      </c>
      <c r="AH70" s="354" t="str">
        <f t="shared" si="9"/>
        <v>N/A</v>
      </c>
      <c r="AI70" s="8">
        <v>0</v>
      </c>
      <c r="AJ70" s="8">
        <v>0</v>
      </c>
      <c r="AK70" s="351" t="str">
        <f t="shared" si="10"/>
        <v>N/A</v>
      </c>
      <c r="AL70" s="8">
        <v>0</v>
      </c>
      <c r="AM70" s="8">
        <v>0</v>
      </c>
      <c r="AN70" s="351" t="str">
        <f t="shared" si="11"/>
        <v>N/A</v>
      </c>
      <c r="AO70" s="8">
        <v>0</v>
      </c>
      <c r="AP70" s="8">
        <v>0</v>
      </c>
      <c r="AQ70" s="354" t="str">
        <f t="shared" si="12"/>
        <v>N/A</v>
      </c>
      <c r="AR70" s="8">
        <v>0</v>
      </c>
      <c r="AS70" s="8">
        <v>0</v>
      </c>
      <c r="AT70" s="354" t="str">
        <f t="shared" si="13"/>
        <v>N/A</v>
      </c>
      <c r="AU70" s="8">
        <v>0</v>
      </c>
      <c r="AV70" s="8">
        <v>0</v>
      </c>
      <c r="AW70" s="351" t="str">
        <f t="shared" si="14"/>
        <v>N/A</v>
      </c>
      <c r="AX70" s="8">
        <v>2688</v>
      </c>
      <c r="AY70" s="8">
        <v>2483</v>
      </c>
      <c r="AZ70" s="351">
        <f t="shared" si="15"/>
        <v>0.92373511904761907</v>
      </c>
      <c r="BA70" s="8">
        <v>160</v>
      </c>
      <c r="BB70" s="8">
        <v>158</v>
      </c>
      <c r="BC70" s="351">
        <f t="shared" si="16"/>
        <v>0.98750000000000004</v>
      </c>
      <c r="BD70" s="8">
        <v>497</v>
      </c>
      <c r="BE70" s="8">
        <v>486</v>
      </c>
      <c r="BF70" s="354">
        <f t="shared" si="17"/>
        <v>0.97786720321931586</v>
      </c>
      <c r="BG70" s="8">
        <v>203</v>
      </c>
      <c r="BH70" s="8">
        <v>258</v>
      </c>
      <c r="BI70" s="354">
        <f t="shared" si="18"/>
        <v>1.270935960591133</v>
      </c>
      <c r="BJ70" s="8">
        <v>4942</v>
      </c>
      <c r="BK70" s="8">
        <v>4866</v>
      </c>
      <c r="BL70" s="558">
        <f t="shared" si="65"/>
        <v>0.98462161068393361</v>
      </c>
      <c r="BM70" s="8">
        <v>8490</v>
      </c>
      <c r="BN70" s="8">
        <v>8251</v>
      </c>
      <c r="BO70" s="351">
        <f t="shared" si="19"/>
        <v>0.97184923439340398</v>
      </c>
      <c r="BP70" s="8">
        <v>0</v>
      </c>
      <c r="BQ70" s="8">
        <v>0</v>
      </c>
      <c r="BR70" s="351" t="str">
        <f t="shared" si="20"/>
        <v>N/A</v>
      </c>
      <c r="BS70" s="8">
        <v>8490</v>
      </c>
      <c r="BT70" s="8">
        <v>8251</v>
      </c>
      <c r="BU70" s="351">
        <f t="shared" si="21"/>
        <v>0.97184923439340398</v>
      </c>
      <c r="BV70" s="8">
        <v>11712</v>
      </c>
      <c r="BW70" s="8">
        <v>11602</v>
      </c>
      <c r="BX70" s="351">
        <f t="shared" si="22"/>
        <v>0.99060792349726778</v>
      </c>
      <c r="BY70" s="8">
        <v>26560</v>
      </c>
      <c r="BZ70" s="8">
        <v>24160</v>
      </c>
      <c r="CA70" s="357">
        <f t="shared" si="23"/>
        <v>0.90963855421686746</v>
      </c>
      <c r="CB70" s="8">
        <v>30330</v>
      </c>
      <c r="CC70" s="8">
        <v>24903</v>
      </c>
      <c r="CD70" s="357">
        <f t="shared" si="24"/>
        <v>0.82106824925816024</v>
      </c>
      <c r="CE70" s="8">
        <v>8960</v>
      </c>
      <c r="CF70" s="8">
        <v>8960</v>
      </c>
      <c r="CG70" s="357">
        <f t="shared" si="25"/>
        <v>1</v>
      </c>
      <c r="CH70" s="8">
        <v>1800</v>
      </c>
      <c r="CI70" s="8">
        <v>1027</v>
      </c>
      <c r="CJ70" s="351">
        <f t="shared" si="26"/>
        <v>0.57055555555555559</v>
      </c>
      <c r="CK70" s="8">
        <v>10760</v>
      </c>
      <c r="CL70" s="8">
        <v>9987</v>
      </c>
      <c r="CM70" s="357">
        <f t="shared" si="27"/>
        <v>0.92815985130111522</v>
      </c>
      <c r="CN70" s="8">
        <v>11730</v>
      </c>
      <c r="CO70" s="8">
        <v>11656</v>
      </c>
      <c r="CP70" s="357">
        <f t="shared" si="63"/>
        <v>0.99369138959931802</v>
      </c>
      <c r="CQ70" s="8">
        <v>1500</v>
      </c>
      <c r="CR70" s="8">
        <v>4443</v>
      </c>
      <c r="CS70" s="357">
        <f t="shared" si="28"/>
        <v>2.9620000000000002</v>
      </c>
      <c r="CT70" s="8">
        <v>80880</v>
      </c>
      <c r="CU70" s="8">
        <v>75149</v>
      </c>
      <c r="CV70" s="357">
        <f t="shared" si="29"/>
        <v>0.92914193867457961</v>
      </c>
      <c r="CW70" s="8">
        <v>92592</v>
      </c>
      <c r="CX70" s="8">
        <v>86751</v>
      </c>
      <c r="CY70" s="357">
        <f t="shared" si="30"/>
        <v>0.93691679626749613</v>
      </c>
      <c r="CZ70" s="8">
        <v>12333</v>
      </c>
      <c r="DA70" s="8">
        <v>12249</v>
      </c>
      <c r="DB70" s="354">
        <f t="shared" si="31"/>
        <v>0.99318900510824615</v>
      </c>
      <c r="DC70" s="8">
        <v>1866</v>
      </c>
      <c r="DD70" s="8">
        <v>4830</v>
      </c>
      <c r="DE70" s="354">
        <f t="shared" si="32"/>
        <v>2.5884244372990355</v>
      </c>
      <c r="DF70" s="8">
        <v>37362</v>
      </c>
      <c r="DG70" s="8">
        <v>35139</v>
      </c>
      <c r="DH70" s="357">
        <f t="shared" si="33"/>
        <v>0.94050104384133615</v>
      </c>
      <c r="DI70" s="62">
        <v>0.89</v>
      </c>
      <c r="DJ70" s="93">
        <v>0.91770666007660895</v>
      </c>
      <c r="DK70" s="93">
        <f t="shared" si="34"/>
        <v>1.0311310787377628</v>
      </c>
      <c r="DL70" s="62">
        <v>0.79</v>
      </c>
      <c r="DM70" s="93">
        <v>0.879746835443038</v>
      </c>
      <c r="DN70" s="93">
        <f t="shared" si="35"/>
        <v>1.1136035891684024</v>
      </c>
      <c r="DO70" s="62">
        <v>0.84000000000000008</v>
      </c>
      <c r="DP70" s="93">
        <v>0.91697976002908699</v>
      </c>
      <c r="DQ70" s="93">
        <f t="shared" si="36"/>
        <v>1.0916425714631988</v>
      </c>
      <c r="DR70" s="62">
        <v>0.89</v>
      </c>
      <c r="DS70" s="93">
        <v>0.94966442953020103</v>
      </c>
      <c r="DT70" s="93">
        <f t="shared" si="37"/>
        <v>1.0670386848653943</v>
      </c>
      <c r="DU70" s="62">
        <v>0.83</v>
      </c>
      <c r="DV70" s="93">
        <v>0.93820526598602905</v>
      </c>
      <c r="DW70" s="93">
        <f t="shared" si="38"/>
        <v>1.1303677903446134</v>
      </c>
      <c r="DX70" s="62">
        <v>0.86</v>
      </c>
      <c r="DY70" s="93">
        <v>0.94330050731125004</v>
      </c>
      <c r="DZ70" s="93">
        <f t="shared" si="39"/>
        <v>1.0968610550130815</v>
      </c>
      <c r="EA70" s="62">
        <v>0.89</v>
      </c>
      <c r="EB70" s="93">
        <v>0.92267557132421996</v>
      </c>
      <c r="EC70" s="93">
        <f t="shared" si="40"/>
        <v>1.0367141250833931</v>
      </c>
      <c r="ED70" s="62">
        <v>0.81</v>
      </c>
      <c r="EE70" s="93">
        <v>0.93363051015354104</v>
      </c>
      <c r="EF70" s="93">
        <f t="shared" si="41"/>
        <v>1.152630259448816</v>
      </c>
      <c r="EG70" s="62">
        <v>0.85000000000000009</v>
      </c>
      <c r="EH70" s="93">
        <v>0.92458196862609898</v>
      </c>
      <c r="EI70" s="93">
        <f t="shared" si="42"/>
        <v>1.0877434925012928</v>
      </c>
      <c r="EJ70" s="62">
        <v>0.91</v>
      </c>
      <c r="EK70" s="93">
        <v>0.87437245711294598</v>
      </c>
      <c r="EL70" s="93">
        <f t="shared" si="43"/>
        <v>0.96084885397027031</v>
      </c>
      <c r="EM70" s="62">
        <v>0.23</v>
      </c>
      <c r="EN70" s="93">
        <v>0.21011473429951699</v>
      </c>
      <c r="EO70" s="93">
        <f t="shared" si="44"/>
        <v>0.91354232304137817</v>
      </c>
      <c r="EP70" s="62">
        <v>0.57000000000000006</v>
      </c>
      <c r="EQ70" s="93">
        <v>0.58161785253296805</v>
      </c>
      <c r="ER70" s="93">
        <f t="shared" si="45"/>
        <v>1.0203821974262597</v>
      </c>
      <c r="ES70" s="62">
        <v>0.9</v>
      </c>
      <c r="ET70" s="93">
        <v>0.88334108346896101</v>
      </c>
      <c r="EU70" s="93">
        <f t="shared" si="46"/>
        <v>0.98149009274329002</v>
      </c>
      <c r="EV70" s="62">
        <v>0.52</v>
      </c>
      <c r="EW70" s="93">
        <v>0.251686160676172</v>
      </c>
      <c r="EX70" s="93">
        <f t="shared" si="47"/>
        <v>0.48401184745417691</v>
      </c>
      <c r="EY70" s="62">
        <v>0.71</v>
      </c>
      <c r="EZ70" s="93">
        <v>0.62748556212608497</v>
      </c>
      <c r="FA70" s="93">
        <f t="shared" si="48"/>
        <v>0.88378248186772534</v>
      </c>
      <c r="FB70" s="62">
        <v>0.83</v>
      </c>
      <c r="FC70" s="93">
        <v>0.80233690360272603</v>
      </c>
      <c r="FD70" s="93">
        <f t="shared" si="49"/>
        <v>0.96667096819605547</v>
      </c>
      <c r="FE70" s="62">
        <v>0.23</v>
      </c>
      <c r="FF70" s="93">
        <v>0.26283482142857101</v>
      </c>
      <c r="FG70" s="93">
        <f t="shared" si="50"/>
        <v>1.1427600931677</v>
      </c>
      <c r="FH70" s="62">
        <v>0.53</v>
      </c>
      <c r="FI70" s="93">
        <v>0.31831380795033498</v>
      </c>
      <c r="FJ70" s="93">
        <f t="shared" si="51"/>
        <v>0.60059209047233009</v>
      </c>
      <c r="FK70" s="54">
        <v>0.9</v>
      </c>
      <c r="FL70" s="93">
        <v>0.92211609110947801</v>
      </c>
      <c r="FM70" s="93">
        <f t="shared" si="52"/>
        <v>1.0245734345660866</v>
      </c>
      <c r="FN70" s="54">
        <v>0.61009999999999998</v>
      </c>
      <c r="FO70" s="93">
        <v>0.86956521739130399</v>
      </c>
      <c r="FP70" s="93">
        <f t="shared" si="53"/>
        <v>1.4252830968551122</v>
      </c>
      <c r="FQ70" s="63">
        <v>2920</v>
      </c>
      <c r="FR70" s="8">
        <v>2843</v>
      </c>
      <c r="FS70" s="54">
        <f t="shared" si="54"/>
        <v>0.97363013698630141</v>
      </c>
      <c r="FT70" s="63">
        <v>541</v>
      </c>
      <c r="FU70" s="8">
        <v>476</v>
      </c>
      <c r="FV70" s="54">
        <f t="shared" si="55"/>
        <v>0.87985212569316085</v>
      </c>
      <c r="FW70" s="63">
        <v>3461</v>
      </c>
      <c r="FX70" s="8">
        <v>3319</v>
      </c>
      <c r="FY70" s="54">
        <f t="shared" si="56"/>
        <v>0.95897139555041899</v>
      </c>
      <c r="FZ70" s="63">
        <v>37264</v>
      </c>
      <c r="GA70" s="8">
        <v>43691</v>
      </c>
      <c r="GB70" s="54">
        <f t="shared" si="57"/>
        <v>1.1724720910261914</v>
      </c>
      <c r="GC70" s="63">
        <v>40725</v>
      </c>
      <c r="GD70" s="8">
        <v>47010</v>
      </c>
      <c r="GE70" s="54">
        <f t="shared" si="58"/>
        <v>1.1543278084714548</v>
      </c>
      <c r="GF70" s="63">
        <v>1831</v>
      </c>
      <c r="GG70" s="8">
        <v>2048</v>
      </c>
      <c r="GH70" s="299">
        <f t="shared" si="59"/>
        <v>1.1185144729655925</v>
      </c>
      <c r="GI70" s="8">
        <v>9836</v>
      </c>
      <c r="GJ70" s="8">
        <v>10773</v>
      </c>
      <c r="GK70" s="93">
        <f t="shared" si="60"/>
        <v>1.0952623017486782</v>
      </c>
      <c r="GL70" s="8">
        <v>915</v>
      </c>
      <c r="GM70" s="8">
        <v>3853</v>
      </c>
      <c r="GN70" s="93">
        <f t="shared" si="61"/>
        <v>4.2109289617486336</v>
      </c>
    </row>
    <row r="71" spans="1:196" s="1" customFormat="1" ht="15" customHeight="1" x14ac:dyDescent="0.6">
      <c r="A71" s="16">
        <v>25</v>
      </c>
      <c r="B71" s="17" t="s">
        <v>531</v>
      </c>
      <c r="C71" s="18">
        <v>9510</v>
      </c>
      <c r="D71" s="17" t="s">
        <v>635</v>
      </c>
      <c r="E71" s="8">
        <v>1442</v>
      </c>
      <c r="F71" s="8">
        <v>1345</v>
      </c>
      <c r="G71" s="351">
        <f t="shared" si="62"/>
        <v>0.93273231622746189</v>
      </c>
      <c r="H71" s="8">
        <v>1893</v>
      </c>
      <c r="I71" s="8">
        <v>2391</v>
      </c>
      <c r="J71" s="351">
        <f t="shared" si="2"/>
        <v>1.2630744849445326</v>
      </c>
      <c r="K71" s="8">
        <v>0</v>
      </c>
      <c r="L71" s="8">
        <v>0</v>
      </c>
      <c r="M71" s="351" t="str">
        <f t="shared" si="3"/>
        <v>N/A</v>
      </c>
      <c r="N71" s="8">
        <v>0</v>
      </c>
      <c r="O71" s="8">
        <v>0</v>
      </c>
      <c r="P71" s="354" t="str">
        <f t="shared" si="4"/>
        <v>N/A</v>
      </c>
      <c r="Q71" s="8">
        <v>0</v>
      </c>
      <c r="R71" s="8">
        <v>0</v>
      </c>
      <c r="S71" s="354" t="str">
        <f t="shared" si="5"/>
        <v>N/A</v>
      </c>
      <c r="T71" s="8">
        <v>3335</v>
      </c>
      <c r="U71" s="8">
        <v>3736</v>
      </c>
      <c r="V71" s="351">
        <f t="shared" si="64"/>
        <v>1.12023988005997</v>
      </c>
      <c r="W71" s="8">
        <v>3335</v>
      </c>
      <c r="X71" s="8">
        <v>3736</v>
      </c>
      <c r="Y71" s="351">
        <f t="shared" si="6"/>
        <v>1.12023988005997</v>
      </c>
      <c r="Z71" s="8">
        <v>345</v>
      </c>
      <c r="AA71" s="8">
        <v>250</v>
      </c>
      <c r="AB71" s="351">
        <f t="shared" si="7"/>
        <v>0.72463768115942029</v>
      </c>
      <c r="AC71" s="8">
        <v>126</v>
      </c>
      <c r="AD71" s="8">
        <v>139</v>
      </c>
      <c r="AE71" s="354">
        <f t="shared" si="8"/>
        <v>1.1031746031746033</v>
      </c>
      <c r="AF71" s="8">
        <v>32</v>
      </c>
      <c r="AG71" s="8">
        <v>76</v>
      </c>
      <c r="AH71" s="354">
        <f t="shared" si="9"/>
        <v>2.375</v>
      </c>
      <c r="AI71" s="8">
        <v>503</v>
      </c>
      <c r="AJ71" s="8">
        <v>465</v>
      </c>
      <c r="AK71" s="351">
        <f t="shared" si="10"/>
        <v>0.92445328031809149</v>
      </c>
      <c r="AL71" s="8">
        <v>158</v>
      </c>
      <c r="AM71" s="8">
        <v>113</v>
      </c>
      <c r="AN71" s="351">
        <f t="shared" si="11"/>
        <v>0.71518987341772156</v>
      </c>
      <c r="AO71" s="8">
        <v>40</v>
      </c>
      <c r="AP71" s="8">
        <v>63</v>
      </c>
      <c r="AQ71" s="354">
        <f t="shared" si="12"/>
        <v>1.575</v>
      </c>
      <c r="AR71" s="8">
        <v>25</v>
      </c>
      <c r="AS71" s="8">
        <v>25</v>
      </c>
      <c r="AT71" s="354">
        <f t="shared" si="13"/>
        <v>1</v>
      </c>
      <c r="AU71" s="8">
        <v>223</v>
      </c>
      <c r="AV71" s="8">
        <v>201</v>
      </c>
      <c r="AW71" s="351">
        <f t="shared" si="14"/>
        <v>0.90134529147982068</v>
      </c>
      <c r="AX71" s="8">
        <v>1850</v>
      </c>
      <c r="AY71" s="8">
        <v>1523</v>
      </c>
      <c r="AZ71" s="351">
        <f t="shared" si="15"/>
        <v>0.82324324324324327</v>
      </c>
      <c r="BA71" s="8">
        <v>235</v>
      </c>
      <c r="BB71" s="8">
        <v>227</v>
      </c>
      <c r="BC71" s="351">
        <f t="shared" si="16"/>
        <v>0.96595744680851059</v>
      </c>
      <c r="BD71" s="8">
        <v>426</v>
      </c>
      <c r="BE71" s="8">
        <v>435</v>
      </c>
      <c r="BF71" s="354">
        <f t="shared" si="17"/>
        <v>1.0211267605633803</v>
      </c>
      <c r="BG71" s="8">
        <v>170</v>
      </c>
      <c r="BH71" s="8">
        <v>166</v>
      </c>
      <c r="BI71" s="354">
        <f t="shared" si="18"/>
        <v>0.97647058823529409</v>
      </c>
      <c r="BJ71" s="8">
        <v>4975</v>
      </c>
      <c r="BK71" s="8">
        <v>5174</v>
      </c>
      <c r="BL71" s="558">
        <f t="shared" si="65"/>
        <v>1.04</v>
      </c>
      <c r="BM71" s="8">
        <v>7656</v>
      </c>
      <c r="BN71" s="8">
        <v>7525</v>
      </c>
      <c r="BO71" s="351">
        <f t="shared" si="19"/>
        <v>0.98288923719958199</v>
      </c>
      <c r="BP71" s="8">
        <v>0</v>
      </c>
      <c r="BQ71" s="8">
        <v>0</v>
      </c>
      <c r="BR71" s="351" t="str">
        <f t="shared" si="20"/>
        <v>N/A</v>
      </c>
      <c r="BS71" s="8">
        <v>8382</v>
      </c>
      <c r="BT71" s="8">
        <v>8191</v>
      </c>
      <c r="BU71" s="351">
        <f t="shared" si="21"/>
        <v>0.97721307563827253</v>
      </c>
      <c r="BV71" s="8">
        <v>11717</v>
      </c>
      <c r="BW71" s="8">
        <v>11927</v>
      </c>
      <c r="BX71" s="351">
        <f t="shared" si="22"/>
        <v>1.0179226764530169</v>
      </c>
      <c r="BY71" s="8">
        <v>6080</v>
      </c>
      <c r="BZ71" s="8">
        <v>6093</v>
      </c>
      <c r="CA71" s="357">
        <f t="shared" si="23"/>
        <v>1.0021381578947368</v>
      </c>
      <c r="CB71" s="8">
        <v>26040</v>
      </c>
      <c r="CC71" s="8">
        <v>34512</v>
      </c>
      <c r="CD71" s="357">
        <f t="shared" si="24"/>
        <v>1.3253456221198157</v>
      </c>
      <c r="CE71" s="8">
        <v>3840</v>
      </c>
      <c r="CF71" s="8">
        <v>3840</v>
      </c>
      <c r="CG71" s="357">
        <f t="shared" si="25"/>
        <v>1</v>
      </c>
      <c r="CH71" s="8">
        <v>692</v>
      </c>
      <c r="CI71" s="8">
        <v>711</v>
      </c>
      <c r="CJ71" s="351">
        <f t="shared" si="26"/>
        <v>1.027456647398844</v>
      </c>
      <c r="CK71" s="8">
        <v>4532</v>
      </c>
      <c r="CL71" s="8">
        <v>4551</v>
      </c>
      <c r="CM71" s="357">
        <f t="shared" si="27"/>
        <v>1.0041924095322154</v>
      </c>
      <c r="CN71" s="8">
        <v>10691</v>
      </c>
      <c r="CO71" s="8">
        <v>14631</v>
      </c>
      <c r="CP71" s="357">
        <f t="shared" si="63"/>
        <v>1.3685342811710786</v>
      </c>
      <c r="CQ71" s="8">
        <v>600</v>
      </c>
      <c r="CR71" s="8">
        <v>1079</v>
      </c>
      <c r="CS71" s="357">
        <f t="shared" si="28"/>
        <v>1.7983333333333333</v>
      </c>
      <c r="CT71" s="8">
        <v>47943</v>
      </c>
      <c r="CU71" s="8">
        <v>60866</v>
      </c>
      <c r="CV71" s="357">
        <f t="shared" si="29"/>
        <v>1.2695492564086519</v>
      </c>
      <c r="CW71" s="8">
        <v>59660</v>
      </c>
      <c r="CX71" s="8">
        <v>72793</v>
      </c>
      <c r="CY71" s="357">
        <f t="shared" si="30"/>
        <v>1.2201307408649011</v>
      </c>
      <c r="CZ71" s="8">
        <v>11283</v>
      </c>
      <c r="DA71" s="8">
        <v>15268</v>
      </c>
      <c r="DB71" s="354">
        <f t="shared" si="31"/>
        <v>1.3531862093414873</v>
      </c>
      <c r="DC71" s="8">
        <v>827</v>
      </c>
      <c r="DD71" s="8">
        <v>1346</v>
      </c>
      <c r="DE71" s="354">
        <f t="shared" si="32"/>
        <v>1.6275695284159613</v>
      </c>
      <c r="DF71" s="8">
        <v>12048</v>
      </c>
      <c r="DG71" s="8">
        <v>12551</v>
      </c>
      <c r="DH71" s="357">
        <f t="shared" si="33"/>
        <v>1.0417496679946878</v>
      </c>
      <c r="DI71" s="62">
        <v>0.85</v>
      </c>
      <c r="DJ71" s="93">
        <v>0.88284781516825706</v>
      </c>
      <c r="DK71" s="93">
        <f t="shared" si="34"/>
        <v>1.0386444884332435</v>
      </c>
      <c r="DL71" s="62">
        <v>0.61</v>
      </c>
      <c r="DM71" s="93">
        <v>0.60352422907489001</v>
      </c>
      <c r="DN71" s="93">
        <f t="shared" si="35"/>
        <v>0.98938398208998368</v>
      </c>
      <c r="DO71" s="62">
        <v>0.73</v>
      </c>
      <c r="DP71" s="93">
        <v>0.87510682456354505</v>
      </c>
      <c r="DQ71" s="93">
        <f t="shared" si="36"/>
        <v>1.1987764720048562</v>
      </c>
      <c r="DR71" s="62">
        <v>0.89</v>
      </c>
      <c r="DS71" s="93">
        <v>0.80520446096654297</v>
      </c>
      <c r="DT71" s="93">
        <f t="shared" si="37"/>
        <v>0.90472411344555392</v>
      </c>
      <c r="DU71" s="62">
        <v>0.81</v>
      </c>
      <c r="DV71" s="93">
        <v>0.60518611459640304</v>
      </c>
      <c r="DW71" s="93">
        <f t="shared" si="38"/>
        <v>0.7471433513535839</v>
      </c>
      <c r="DX71" s="62">
        <v>0.85000000000000009</v>
      </c>
      <c r="DY71" s="93">
        <v>0.67719486081370495</v>
      </c>
      <c r="DZ71" s="93">
        <f t="shared" si="39"/>
        <v>0.79669983625141749</v>
      </c>
      <c r="EA71" s="62">
        <v>0.87</v>
      </c>
      <c r="EB71" s="93">
        <v>0.87162960575786896</v>
      </c>
      <c r="EC71" s="93">
        <f t="shared" si="40"/>
        <v>1.0018731100665161</v>
      </c>
      <c r="ED71" s="62">
        <v>0.71</v>
      </c>
      <c r="EE71" s="93">
        <v>0.60504201680672298</v>
      </c>
      <c r="EF71" s="93">
        <f t="shared" si="41"/>
        <v>0.85217185465735634</v>
      </c>
      <c r="EG71" s="62">
        <v>0.79</v>
      </c>
      <c r="EH71" s="93">
        <v>0.81311310472038201</v>
      </c>
      <c r="EI71" s="93">
        <f t="shared" si="42"/>
        <v>1.0292570945827619</v>
      </c>
      <c r="EJ71" s="62">
        <v>0.82</v>
      </c>
      <c r="EK71" s="93">
        <v>0.91604657098541198</v>
      </c>
      <c r="EL71" s="93">
        <f t="shared" si="43"/>
        <v>1.1171299646163562</v>
      </c>
      <c r="EM71" s="62">
        <v>0.26</v>
      </c>
      <c r="EN71" s="93">
        <v>0.23598107319037501</v>
      </c>
      <c r="EO71" s="93">
        <f t="shared" si="44"/>
        <v>0.90761951227067306</v>
      </c>
      <c r="EP71" s="62">
        <v>0.54</v>
      </c>
      <c r="EQ71" s="93">
        <v>0.80506358229553399</v>
      </c>
      <c r="ER71" s="93">
        <f t="shared" si="45"/>
        <v>1.4908584857324703</v>
      </c>
      <c r="ES71" s="62">
        <v>0.84499999999999997</v>
      </c>
      <c r="ET71" s="93">
        <v>0.90918296205305305</v>
      </c>
      <c r="EU71" s="93">
        <f t="shared" si="46"/>
        <v>1.075956168110122</v>
      </c>
      <c r="EV71" s="62">
        <v>0.48499999999999999</v>
      </c>
      <c r="EW71" s="93">
        <v>0.31296311050912301</v>
      </c>
      <c r="EX71" s="93">
        <f t="shared" si="47"/>
        <v>0.64528476393633616</v>
      </c>
      <c r="EY71" s="62">
        <v>0.66500000000000004</v>
      </c>
      <c r="EZ71" s="93">
        <v>0.80638248183204397</v>
      </c>
      <c r="FA71" s="93">
        <f t="shared" si="48"/>
        <v>1.21260523583766</v>
      </c>
      <c r="FB71" s="62">
        <v>0.9</v>
      </c>
      <c r="FC71" s="93">
        <v>0.860759493670886</v>
      </c>
      <c r="FD71" s="93">
        <f t="shared" si="49"/>
        <v>0.95639943741209554</v>
      </c>
      <c r="FE71" s="62">
        <v>0.44</v>
      </c>
      <c r="FF71" s="93">
        <v>0.33723958333333298</v>
      </c>
      <c r="FG71" s="93">
        <f t="shared" si="50"/>
        <v>0.76645359848484773</v>
      </c>
      <c r="FH71" s="62">
        <v>0.67</v>
      </c>
      <c r="FI71" s="93">
        <v>0.419028784882443</v>
      </c>
      <c r="FJ71" s="93">
        <f t="shared" si="51"/>
        <v>0.62541609683946708</v>
      </c>
      <c r="FK71" s="54">
        <v>0.87302584350323043</v>
      </c>
      <c r="FL71" s="93">
        <v>0.90719151165836998</v>
      </c>
      <c r="FM71" s="93">
        <f t="shared" si="52"/>
        <v>1.039134772938727</v>
      </c>
      <c r="FN71" s="54">
        <v>0.61009999999999998</v>
      </c>
      <c r="FO71" s="93">
        <v>0.94279346210995496</v>
      </c>
      <c r="FP71" s="93">
        <f t="shared" si="53"/>
        <v>1.5453097231764548</v>
      </c>
      <c r="FQ71" s="63">
        <v>2947</v>
      </c>
      <c r="FR71" s="8">
        <v>3067</v>
      </c>
      <c r="FS71" s="54">
        <f t="shared" si="54"/>
        <v>1.0407193756362403</v>
      </c>
      <c r="FT71" s="63">
        <v>662</v>
      </c>
      <c r="FU71" s="8">
        <v>305</v>
      </c>
      <c r="FV71" s="54">
        <f t="shared" si="55"/>
        <v>0.4607250755287009</v>
      </c>
      <c r="FW71" s="63">
        <v>3609</v>
      </c>
      <c r="FX71" s="8">
        <v>3372</v>
      </c>
      <c r="FY71" s="54">
        <f t="shared" si="56"/>
        <v>0.93433083956774732</v>
      </c>
      <c r="FZ71" s="63">
        <v>25247</v>
      </c>
      <c r="GA71" s="8">
        <v>47173</v>
      </c>
      <c r="GB71" s="54">
        <f t="shared" si="57"/>
        <v>1.8684596189646294</v>
      </c>
      <c r="GC71" s="63">
        <v>28856</v>
      </c>
      <c r="GD71" s="8">
        <v>50545</v>
      </c>
      <c r="GE71" s="54">
        <f t="shared" si="58"/>
        <v>1.7516287773773218</v>
      </c>
      <c r="GF71" s="63">
        <v>2033</v>
      </c>
      <c r="GG71" s="8">
        <v>2417</v>
      </c>
      <c r="GH71" s="299">
        <f t="shared" si="59"/>
        <v>1.1888834235120511</v>
      </c>
      <c r="GI71" s="8">
        <v>8197</v>
      </c>
      <c r="GJ71" s="8">
        <v>12473</v>
      </c>
      <c r="GK71" s="93">
        <f t="shared" si="60"/>
        <v>1.5216542637550323</v>
      </c>
      <c r="GL71" s="8">
        <v>366</v>
      </c>
      <c r="GM71" s="8">
        <v>958</v>
      </c>
      <c r="GN71" s="93">
        <f t="shared" si="61"/>
        <v>2.6174863387978142</v>
      </c>
    </row>
    <row r="72" spans="1:196" s="1" customFormat="1" ht="15" customHeight="1" x14ac:dyDescent="0.6">
      <c r="A72" s="16">
        <v>25</v>
      </c>
      <c r="B72" s="17" t="s">
        <v>531</v>
      </c>
      <c r="C72" s="18">
        <v>9511</v>
      </c>
      <c r="D72" s="17" t="s">
        <v>636</v>
      </c>
      <c r="E72" s="8">
        <v>1651</v>
      </c>
      <c r="F72" s="8">
        <v>1659</v>
      </c>
      <c r="G72" s="351">
        <f t="shared" si="62"/>
        <v>1.0048455481526348</v>
      </c>
      <c r="H72" s="8">
        <v>2550</v>
      </c>
      <c r="I72" s="8">
        <v>2929</v>
      </c>
      <c r="J72" s="351">
        <f t="shared" si="2"/>
        <v>1.1486274509803922</v>
      </c>
      <c r="K72" s="8">
        <v>45</v>
      </c>
      <c r="L72" s="8">
        <v>54</v>
      </c>
      <c r="M72" s="351">
        <f t="shared" si="3"/>
        <v>1.2</v>
      </c>
      <c r="N72" s="8">
        <v>0</v>
      </c>
      <c r="O72" s="8">
        <v>0</v>
      </c>
      <c r="P72" s="354" t="str">
        <f t="shared" si="4"/>
        <v>N/A</v>
      </c>
      <c r="Q72" s="8">
        <v>0</v>
      </c>
      <c r="R72" s="8">
        <v>0</v>
      </c>
      <c r="S72" s="354" t="str">
        <f t="shared" si="5"/>
        <v>N/A</v>
      </c>
      <c r="T72" s="8">
        <v>4246</v>
      </c>
      <c r="U72" s="8">
        <v>4642</v>
      </c>
      <c r="V72" s="351">
        <f t="shared" si="64"/>
        <v>1.0932642487046633</v>
      </c>
      <c r="W72" s="8">
        <v>4246</v>
      </c>
      <c r="X72" s="8">
        <v>4642</v>
      </c>
      <c r="Y72" s="351">
        <f t="shared" si="6"/>
        <v>1.0932642487046633</v>
      </c>
      <c r="Z72" s="8">
        <v>176</v>
      </c>
      <c r="AA72" s="8">
        <v>207</v>
      </c>
      <c r="AB72" s="351">
        <f t="shared" si="7"/>
        <v>1.1761363636363635</v>
      </c>
      <c r="AC72" s="8">
        <v>15</v>
      </c>
      <c r="AD72" s="8">
        <v>38</v>
      </c>
      <c r="AE72" s="354">
        <f t="shared" si="8"/>
        <v>2.5333333333333332</v>
      </c>
      <c r="AF72" s="8">
        <v>24</v>
      </c>
      <c r="AG72" s="8">
        <v>29</v>
      </c>
      <c r="AH72" s="354">
        <f t="shared" si="9"/>
        <v>1.2083333333333333</v>
      </c>
      <c r="AI72" s="8">
        <v>215</v>
      </c>
      <c r="AJ72" s="8">
        <v>274</v>
      </c>
      <c r="AK72" s="351">
        <f t="shared" si="10"/>
        <v>1.2744186046511627</v>
      </c>
      <c r="AL72" s="8">
        <v>30</v>
      </c>
      <c r="AM72" s="8">
        <v>30</v>
      </c>
      <c r="AN72" s="351">
        <f t="shared" si="11"/>
        <v>1</v>
      </c>
      <c r="AO72" s="8">
        <v>15</v>
      </c>
      <c r="AP72" s="8">
        <v>21</v>
      </c>
      <c r="AQ72" s="354">
        <f t="shared" si="12"/>
        <v>1.4</v>
      </c>
      <c r="AR72" s="8">
        <v>0</v>
      </c>
      <c r="AS72" s="8">
        <v>0</v>
      </c>
      <c r="AT72" s="354" t="str">
        <f t="shared" si="13"/>
        <v>N/A</v>
      </c>
      <c r="AU72" s="8">
        <v>45</v>
      </c>
      <c r="AV72" s="8">
        <v>51</v>
      </c>
      <c r="AW72" s="351">
        <f t="shared" si="14"/>
        <v>1.1333333333333333</v>
      </c>
      <c r="AX72" s="8">
        <v>2940</v>
      </c>
      <c r="AY72" s="8">
        <v>3121</v>
      </c>
      <c r="AZ72" s="351">
        <f t="shared" si="15"/>
        <v>1.0615646258503402</v>
      </c>
      <c r="BA72" s="8">
        <v>578</v>
      </c>
      <c r="BB72" s="8">
        <v>576</v>
      </c>
      <c r="BC72" s="351">
        <f t="shared" si="16"/>
        <v>0.9965397923875432</v>
      </c>
      <c r="BD72" s="8">
        <v>359</v>
      </c>
      <c r="BE72" s="8">
        <v>309</v>
      </c>
      <c r="BF72" s="354">
        <f t="shared" si="17"/>
        <v>0.8607242339832869</v>
      </c>
      <c r="BG72" s="8">
        <v>193</v>
      </c>
      <c r="BH72" s="8">
        <v>167</v>
      </c>
      <c r="BI72" s="354">
        <f t="shared" si="18"/>
        <v>0.86528497409326421</v>
      </c>
      <c r="BJ72" s="8">
        <v>4938</v>
      </c>
      <c r="BK72" s="8">
        <v>4678</v>
      </c>
      <c r="BL72" s="558">
        <f t="shared" si="65"/>
        <v>0.94734710409072498</v>
      </c>
      <c r="BM72" s="8">
        <v>9008</v>
      </c>
      <c r="BN72" s="8">
        <v>8851</v>
      </c>
      <c r="BO72" s="351">
        <f t="shared" si="19"/>
        <v>0.98257104795737127</v>
      </c>
      <c r="BP72" s="8">
        <v>0</v>
      </c>
      <c r="BQ72" s="8">
        <v>0</v>
      </c>
      <c r="BR72" s="351" t="str">
        <f t="shared" si="20"/>
        <v>N/A</v>
      </c>
      <c r="BS72" s="8">
        <v>9268</v>
      </c>
      <c r="BT72" s="8">
        <v>9176</v>
      </c>
      <c r="BU72" s="351">
        <f t="shared" si="21"/>
        <v>0.99007337073802326</v>
      </c>
      <c r="BV72" s="8">
        <v>13514</v>
      </c>
      <c r="BW72" s="8">
        <v>13818</v>
      </c>
      <c r="BX72" s="351">
        <f t="shared" si="22"/>
        <v>1.0224951901731538</v>
      </c>
      <c r="BY72" s="8">
        <v>20800</v>
      </c>
      <c r="BZ72" s="8">
        <v>18639</v>
      </c>
      <c r="CA72" s="357">
        <f t="shared" si="23"/>
        <v>0.89610576923076923</v>
      </c>
      <c r="CB72" s="8">
        <v>17790</v>
      </c>
      <c r="CC72" s="8">
        <v>22847</v>
      </c>
      <c r="CD72" s="357">
        <f t="shared" si="24"/>
        <v>1.2842608206857786</v>
      </c>
      <c r="CE72" s="8">
        <v>7680</v>
      </c>
      <c r="CF72" s="8">
        <v>7120</v>
      </c>
      <c r="CG72" s="357">
        <f t="shared" si="25"/>
        <v>0.92708333333333337</v>
      </c>
      <c r="CH72" s="8">
        <v>660</v>
      </c>
      <c r="CI72" s="8">
        <v>705</v>
      </c>
      <c r="CJ72" s="351">
        <f t="shared" si="26"/>
        <v>1.0681818181818181</v>
      </c>
      <c r="CK72" s="8">
        <v>8340</v>
      </c>
      <c r="CL72" s="8">
        <v>7825</v>
      </c>
      <c r="CM72" s="357">
        <f t="shared" si="27"/>
        <v>0.93824940047961636</v>
      </c>
      <c r="CN72" s="8">
        <v>9638</v>
      </c>
      <c r="CO72" s="8">
        <v>10862</v>
      </c>
      <c r="CP72" s="357">
        <f t="shared" si="63"/>
        <v>1.1269973023448849</v>
      </c>
      <c r="CQ72" s="8">
        <v>2030</v>
      </c>
      <c r="CR72" s="8">
        <v>2140</v>
      </c>
      <c r="CS72" s="357">
        <f t="shared" si="28"/>
        <v>1.0541871921182266</v>
      </c>
      <c r="CT72" s="8">
        <v>58598</v>
      </c>
      <c r="CU72" s="8">
        <v>62313</v>
      </c>
      <c r="CV72" s="357">
        <f t="shared" si="29"/>
        <v>1.0633980681934536</v>
      </c>
      <c r="CW72" s="8">
        <v>72112</v>
      </c>
      <c r="CX72" s="8">
        <v>76131</v>
      </c>
      <c r="CY72" s="357">
        <f t="shared" si="30"/>
        <v>1.0557327490570223</v>
      </c>
      <c r="CZ72" s="8">
        <v>10027</v>
      </c>
      <c r="DA72" s="8">
        <v>11230</v>
      </c>
      <c r="DB72" s="354">
        <f t="shared" si="31"/>
        <v>1.119976064625511</v>
      </c>
      <c r="DC72" s="8">
        <v>2247</v>
      </c>
      <c r="DD72" s="8">
        <v>2336</v>
      </c>
      <c r="DE72" s="354">
        <f t="shared" si="32"/>
        <v>1.0396083667111704</v>
      </c>
      <c r="DF72" s="8">
        <v>31608</v>
      </c>
      <c r="DG72" s="8">
        <v>29264</v>
      </c>
      <c r="DH72" s="357">
        <f t="shared" si="33"/>
        <v>0.92584155909896226</v>
      </c>
      <c r="DI72" s="62">
        <v>0.83</v>
      </c>
      <c r="DJ72" s="93">
        <v>0.80081395348837203</v>
      </c>
      <c r="DK72" s="93">
        <f t="shared" si="34"/>
        <v>0.9648360885402073</v>
      </c>
      <c r="DL72" s="62">
        <v>0.63</v>
      </c>
      <c r="DM72" s="93">
        <v>0.65277777777777801</v>
      </c>
      <c r="DN72" s="93">
        <f t="shared" si="35"/>
        <v>1.0361552028218699</v>
      </c>
      <c r="DO72" s="62">
        <v>0.73</v>
      </c>
      <c r="DP72" s="93">
        <v>0.79152136006974705</v>
      </c>
      <c r="DQ72" s="93">
        <f t="shared" si="36"/>
        <v>1.0842758357119824</v>
      </c>
      <c r="DR72" s="62">
        <v>0.81</v>
      </c>
      <c r="DS72" s="93">
        <v>0.83304144775248101</v>
      </c>
      <c r="DT72" s="93">
        <f t="shared" si="37"/>
        <v>1.0284462317931864</v>
      </c>
      <c r="DU72" s="62">
        <v>0.71</v>
      </c>
      <c r="DV72" s="93">
        <v>0.61625128030044396</v>
      </c>
      <c r="DW72" s="93">
        <f t="shared" si="38"/>
        <v>0.86795954971893519</v>
      </c>
      <c r="DX72" s="62">
        <v>0.76</v>
      </c>
      <c r="DY72" s="93">
        <v>0.69625161568289495</v>
      </c>
      <c r="DZ72" s="93">
        <f t="shared" si="39"/>
        <v>0.91612054695117751</v>
      </c>
      <c r="EA72" s="62">
        <v>0.82000000000000006</v>
      </c>
      <c r="EB72" s="93">
        <v>0.80616697372248602</v>
      </c>
      <c r="EC72" s="93">
        <f t="shared" si="40"/>
        <v>0.98313045575912927</v>
      </c>
      <c r="ED72" s="62">
        <v>0.66999999999999993</v>
      </c>
      <c r="EE72" s="93">
        <v>0.62225392296718995</v>
      </c>
      <c r="EF72" s="93">
        <f t="shared" si="41"/>
        <v>0.92873719845849256</v>
      </c>
      <c r="EG72" s="62">
        <v>0.745</v>
      </c>
      <c r="EH72" s="93">
        <v>0.75951657258648098</v>
      </c>
      <c r="EI72" s="93">
        <f t="shared" si="42"/>
        <v>1.019485332330847</v>
      </c>
      <c r="EJ72" s="62">
        <v>0.84</v>
      </c>
      <c r="EK72" s="93">
        <v>0.86515839579799703</v>
      </c>
      <c r="EL72" s="93">
        <f t="shared" si="43"/>
        <v>1.0299504711880918</v>
      </c>
      <c r="EM72" s="62">
        <v>0.32</v>
      </c>
      <c r="EN72" s="93">
        <v>0.271477930043868</v>
      </c>
      <c r="EO72" s="93">
        <f t="shared" si="44"/>
        <v>0.84836853138708745</v>
      </c>
      <c r="EP72" s="62">
        <v>0.57999999999999996</v>
      </c>
      <c r="EQ72" s="93">
        <v>0.61974226886845496</v>
      </c>
      <c r="ER72" s="93">
        <f t="shared" si="45"/>
        <v>1.0685211532214742</v>
      </c>
      <c r="ES72" s="62">
        <v>0.83000000000000007</v>
      </c>
      <c r="ET72" s="93">
        <v>0.85217743828280001</v>
      </c>
      <c r="EU72" s="93">
        <f t="shared" si="46"/>
        <v>1.0267198051599999</v>
      </c>
      <c r="EV72" s="62">
        <v>0.495</v>
      </c>
      <c r="EW72" s="93">
        <v>0.31349097867687298</v>
      </c>
      <c r="EX72" s="93">
        <f t="shared" si="47"/>
        <v>0.63331510843812722</v>
      </c>
      <c r="EY72" s="62">
        <v>0.66250000000000009</v>
      </c>
      <c r="EZ72" s="93">
        <v>0.645111715332782</v>
      </c>
      <c r="FA72" s="93">
        <f t="shared" si="48"/>
        <v>0.97375353257778396</v>
      </c>
      <c r="FB72" s="62">
        <v>0.92</v>
      </c>
      <c r="FC72" s="93">
        <v>0.76028368794326195</v>
      </c>
      <c r="FD72" s="93">
        <f t="shared" si="49"/>
        <v>0.82639531298180646</v>
      </c>
      <c r="FE72" s="62">
        <v>0.3</v>
      </c>
      <c r="FF72" s="93">
        <v>0.34255617977528102</v>
      </c>
      <c r="FG72" s="93">
        <f t="shared" si="50"/>
        <v>1.14185393258427</v>
      </c>
      <c r="FH72" s="62">
        <v>0.61</v>
      </c>
      <c r="FI72" s="93">
        <v>0.38019169329073499</v>
      </c>
      <c r="FJ72" s="93">
        <f t="shared" si="51"/>
        <v>0.62326507096841799</v>
      </c>
      <c r="FK72" s="54">
        <v>0.86402782378270948</v>
      </c>
      <c r="FL72" s="93">
        <v>0.86803205699020503</v>
      </c>
      <c r="FM72" s="93">
        <f t="shared" si="52"/>
        <v>1.0046343799323094</v>
      </c>
      <c r="FN72" s="54">
        <v>0.61009999999999998</v>
      </c>
      <c r="FO72" s="93">
        <v>0.81078767123287698</v>
      </c>
      <c r="FP72" s="93">
        <f t="shared" si="53"/>
        <v>1.328942257388751</v>
      </c>
      <c r="FQ72" s="63">
        <v>3419</v>
      </c>
      <c r="FR72" s="8">
        <v>3048</v>
      </c>
      <c r="FS72" s="54">
        <f t="shared" si="54"/>
        <v>0.89148873939748463</v>
      </c>
      <c r="FT72" s="63">
        <v>555</v>
      </c>
      <c r="FU72" s="8">
        <v>563</v>
      </c>
      <c r="FV72" s="54">
        <f t="shared" si="55"/>
        <v>1.0144144144144145</v>
      </c>
      <c r="FW72" s="63">
        <v>3974</v>
      </c>
      <c r="FX72" s="8">
        <v>3611</v>
      </c>
      <c r="FY72" s="54">
        <f t="shared" si="56"/>
        <v>0.90865626572722702</v>
      </c>
      <c r="FZ72" s="63">
        <v>24511</v>
      </c>
      <c r="GA72" s="8">
        <v>36398</v>
      </c>
      <c r="GB72" s="54">
        <f t="shared" si="57"/>
        <v>1.4849659336624372</v>
      </c>
      <c r="GC72" s="63">
        <v>28485</v>
      </c>
      <c r="GD72" s="8">
        <v>40009</v>
      </c>
      <c r="GE72" s="54">
        <f t="shared" si="58"/>
        <v>1.4045638055116727</v>
      </c>
      <c r="GF72" s="63">
        <v>1814</v>
      </c>
      <c r="GG72" s="8">
        <v>1850</v>
      </c>
      <c r="GH72" s="299">
        <f t="shared" si="59"/>
        <v>1.0198456449834619</v>
      </c>
      <c r="GI72" s="8">
        <v>7449</v>
      </c>
      <c r="GJ72" s="8">
        <v>7597</v>
      </c>
      <c r="GK72" s="93">
        <f t="shared" si="60"/>
        <v>1.0198684387166062</v>
      </c>
      <c r="GL72" s="8">
        <v>1220</v>
      </c>
      <c r="GM72" s="8">
        <v>1777</v>
      </c>
      <c r="GN72" s="93">
        <f t="shared" si="61"/>
        <v>1.4565573770491804</v>
      </c>
    </row>
    <row r="73" spans="1:196" s="1" customFormat="1" ht="15" customHeight="1" x14ac:dyDescent="0.6">
      <c r="A73" s="16">
        <v>25</v>
      </c>
      <c r="B73" s="17" t="s">
        <v>531</v>
      </c>
      <c r="C73" s="18">
        <v>9512</v>
      </c>
      <c r="D73" s="17" t="s">
        <v>637</v>
      </c>
      <c r="E73" s="8">
        <v>2821</v>
      </c>
      <c r="F73" s="8">
        <v>3006</v>
      </c>
      <c r="G73" s="351">
        <f t="shared" si="62"/>
        <v>1.065579581708614</v>
      </c>
      <c r="H73" s="8">
        <v>2476</v>
      </c>
      <c r="I73" s="8">
        <v>2540</v>
      </c>
      <c r="J73" s="351">
        <f t="shared" si="2"/>
        <v>1.0258481421647818</v>
      </c>
      <c r="K73" s="8">
        <v>0</v>
      </c>
      <c r="L73" s="8">
        <v>0</v>
      </c>
      <c r="M73" s="351" t="str">
        <f t="shared" si="3"/>
        <v>N/A</v>
      </c>
      <c r="N73" s="8">
        <v>46</v>
      </c>
      <c r="O73" s="8">
        <v>44</v>
      </c>
      <c r="P73" s="354">
        <f t="shared" si="4"/>
        <v>0.95652173913043481</v>
      </c>
      <c r="Q73" s="8">
        <v>0</v>
      </c>
      <c r="R73" s="8">
        <v>0</v>
      </c>
      <c r="S73" s="354" t="str">
        <f t="shared" si="5"/>
        <v>N/A</v>
      </c>
      <c r="T73" s="8">
        <v>5343</v>
      </c>
      <c r="U73" s="8">
        <v>5590</v>
      </c>
      <c r="V73" s="351">
        <f t="shared" si="64"/>
        <v>1.0462287104622872</v>
      </c>
      <c r="W73" s="8">
        <v>5343</v>
      </c>
      <c r="X73" s="8">
        <v>5590</v>
      </c>
      <c r="Y73" s="351">
        <f t="shared" si="6"/>
        <v>1.0462287104622872</v>
      </c>
      <c r="Z73" s="8">
        <v>54</v>
      </c>
      <c r="AA73" s="8">
        <v>101</v>
      </c>
      <c r="AB73" s="351">
        <f t="shared" si="7"/>
        <v>1.8703703703703705</v>
      </c>
      <c r="AC73" s="8">
        <v>64</v>
      </c>
      <c r="AD73" s="8">
        <v>28</v>
      </c>
      <c r="AE73" s="354">
        <f t="shared" si="8"/>
        <v>0.4375</v>
      </c>
      <c r="AF73" s="8">
        <v>44</v>
      </c>
      <c r="AG73" s="8">
        <v>48</v>
      </c>
      <c r="AH73" s="354">
        <f t="shared" si="9"/>
        <v>1.0909090909090908</v>
      </c>
      <c r="AI73" s="8">
        <v>162</v>
      </c>
      <c r="AJ73" s="8">
        <v>177</v>
      </c>
      <c r="AK73" s="351">
        <f t="shared" si="10"/>
        <v>1.0925925925925926</v>
      </c>
      <c r="AL73" s="8">
        <v>120</v>
      </c>
      <c r="AM73" s="8">
        <v>30</v>
      </c>
      <c r="AN73" s="351">
        <f t="shared" si="11"/>
        <v>0.25</v>
      </c>
      <c r="AO73" s="8">
        <v>0</v>
      </c>
      <c r="AP73" s="8">
        <v>0</v>
      </c>
      <c r="AQ73" s="354" t="str">
        <f t="shared" si="12"/>
        <v>N/A</v>
      </c>
      <c r="AR73" s="8">
        <v>0</v>
      </c>
      <c r="AS73" s="8">
        <v>0</v>
      </c>
      <c r="AT73" s="354" t="str">
        <f t="shared" si="13"/>
        <v>N/A</v>
      </c>
      <c r="AU73" s="8">
        <v>120</v>
      </c>
      <c r="AV73" s="8">
        <v>30</v>
      </c>
      <c r="AW73" s="351">
        <f t="shared" si="14"/>
        <v>0.25</v>
      </c>
      <c r="AX73" s="8">
        <v>4098</v>
      </c>
      <c r="AY73" s="8">
        <v>3875</v>
      </c>
      <c r="AZ73" s="351">
        <f t="shared" si="15"/>
        <v>0.94558321132259637</v>
      </c>
      <c r="BA73" s="8">
        <v>766</v>
      </c>
      <c r="BB73" s="8">
        <v>689</v>
      </c>
      <c r="BC73" s="351">
        <f t="shared" si="16"/>
        <v>0.89947780678851175</v>
      </c>
      <c r="BD73" s="8">
        <v>294</v>
      </c>
      <c r="BE73" s="8">
        <v>280</v>
      </c>
      <c r="BF73" s="354">
        <f t="shared" si="17"/>
        <v>0.95238095238095233</v>
      </c>
      <c r="BG73" s="8">
        <v>41</v>
      </c>
      <c r="BH73" s="8">
        <v>52</v>
      </c>
      <c r="BI73" s="354">
        <f t="shared" si="18"/>
        <v>1.2682926829268293</v>
      </c>
      <c r="BJ73" s="8">
        <v>7842</v>
      </c>
      <c r="BK73" s="8">
        <v>8235</v>
      </c>
      <c r="BL73" s="558">
        <f t="shared" si="65"/>
        <v>1.050114766641163</v>
      </c>
      <c r="BM73" s="8">
        <v>13041</v>
      </c>
      <c r="BN73" s="8">
        <v>13131</v>
      </c>
      <c r="BO73" s="351">
        <f t="shared" si="19"/>
        <v>1.0069013112491374</v>
      </c>
      <c r="BP73" s="8">
        <v>0</v>
      </c>
      <c r="BQ73" s="8">
        <v>0</v>
      </c>
      <c r="BR73" s="351" t="str">
        <f t="shared" si="20"/>
        <v>N/A</v>
      </c>
      <c r="BS73" s="8">
        <v>13323</v>
      </c>
      <c r="BT73" s="8">
        <v>13338</v>
      </c>
      <c r="BU73" s="351">
        <f t="shared" si="21"/>
        <v>1.0011258725512271</v>
      </c>
      <c r="BV73" s="8">
        <v>18666</v>
      </c>
      <c r="BW73" s="8">
        <v>18928</v>
      </c>
      <c r="BX73" s="351">
        <f t="shared" si="22"/>
        <v>1.0140362155791278</v>
      </c>
      <c r="BY73" s="8">
        <v>33440</v>
      </c>
      <c r="BZ73" s="8">
        <v>35284</v>
      </c>
      <c r="CA73" s="357">
        <f t="shared" si="23"/>
        <v>1.0551435406698564</v>
      </c>
      <c r="CB73" s="8">
        <v>46170</v>
      </c>
      <c r="CC73" s="8">
        <v>54154</v>
      </c>
      <c r="CD73" s="357">
        <f t="shared" si="24"/>
        <v>1.1729261425167858</v>
      </c>
      <c r="CE73" s="8">
        <v>3840</v>
      </c>
      <c r="CF73" s="8">
        <v>3840</v>
      </c>
      <c r="CG73" s="357">
        <f t="shared" si="25"/>
        <v>1</v>
      </c>
      <c r="CH73" s="8">
        <v>660</v>
      </c>
      <c r="CI73" s="8">
        <v>678</v>
      </c>
      <c r="CJ73" s="351">
        <f t="shared" si="26"/>
        <v>1.0272727272727273</v>
      </c>
      <c r="CK73" s="8">
        <v>4500</v>
      </c>
      <c r="CL73" s="8">
        <v>4518</v>
      </c>
      <c r="CM73" s="357">
        <f t="shared" si="27"/>
        <v>1.004</v>
      </c>
      <c r="CN73" s="8">
        <v>8651</v>
      </c>
      <c r="CO73" s="8">
        <v>10996</v>
      </c>
      <c r="CP73" s="357">
        <f t="shared" si="63"/>
        <v>1.2710669286787655</v>
      </c>
      <c r="CQ73" s="8">
        <v>700</v>
      </c>
      <c r="CR73" s="8">
        <v>880</v>
      </c>
      <c r="CS73" s="357">
        <f t="shared" si="28"/>
        <v>1.2571428571428571</v>
      </c>
      <c r="CT73" s="8">
        <v>93461</v>
      </c>
      <c r="CU73" s="8">
        <v>105832</v>
      </c>
      <c r="CV73" s="357">
        <f t="shared" si="29"/>
        <v>1.132365371652347</v>
      </c>
      <c r="CW73" s="8">
        <v>112127</v>
      </c>
      <c r="CX73" s="8">
        <v>124760</v>
      </c>
      <c r="CY73" s="357">
        <f t="shared" si="30"/>
        <v>1.1126668866553104</v>
      </c>
      <c r="CZ73" s="8">
        <v>9055</v>
      </c>
      <c r="DA73" s="8">
        <v>11348</v>
      </c>
      <c r="DB73" s="354">
        <f t="shared" si="31"/>
        <v>1.2532302595251243</v>
      </c>
      <c r="DC73" s="8">
        <v>785</v>
      </c>
      <c r="DD73" s="8">
        <v>980</v>
      </c>
      <c r="DE73" s="354">
        <f t="shared" si="32"/>
        <v>1.2484076433121019</v>
      </c>
      <c r="DF73" s="8">
        <v>40522</v>
      </c>
      <c r="DG73" s="8">
        <v>42353</v>
      </c>
      <c r="DH73" s="357">
        <f t="shared" si="33"/>
        <v>1.0451853314249049</v>
      </c>
      <c r="DI73" s="62">
        <v>0.89</v>
      </c>
      <c r="DJ73" s="93">
        <v>0.86773657996679598</v>
      </c>
      <c r="DK73" s="93">
        <f t="shared" si="34"/>
        <v>0.97498492131100667</v>
      </c>
      <c r="DL73" s="62">
        <v>0.69</v>
      </c>
      <c r="DM73" s="93">
        <v>0.679245283018868</v>
      </c>
      <c r="DN73" s="93">
        <f t="shared" si="35"/>
        <v>0.98441345365053345</v>
      </c>
      <c r="DO73" s="62">
        <v>0.79</v>
      </c>
      <c r="DP73" s="93">
        <v>0.85799970010496296</v>
      </c>
      <c r="DQ73" s="93">
        <f t="shared" si="36"/>
        <v>1.0860755697531177</v>
      </c>
      <c r="DR73" s="62">
        <v>0.84</v>
      </c>
      <c r="DS73" s="93">
        <v>0.89180327868852405</v>
      </c>
      <c r="DT73" s="93">
        <f t="shared" si="37"/>
        <v>1.0616705698672906</v>
      </c>
      <c r="DU73" s="62">
        <v>0.72</v>
      </c>
      <c r="DV73" s="93">
        <v>0.61614173228346503</v>
      </c>
      <c r="DW73" s="93">
        <f t="shared" si="38"/>
        <v>0.85575240594925706</v>
      </c>
      <c r="DX73" s="62">
        <v>0.78</v>
      </c>
      <c r="DY73" s="93">
        <v>0.76654740608228999</v>
      </c>
      <c r="DZ73" s="93">
        <f t="shared" si="39"/>
        <v>0.98275308472088463</v>
      </c>
      <c r="EA73" s="62">
        <v>0.86499999999999999</v>
      </c>
      <c r="EB73" s="93">
        <v>0.87241225555767898</v>
      </c>
      <c r="EC73" s="93">
        <f t="shared" si="40"/>
        <v>1.0085690815695711</v>
      </c>
      <c r="ED73" s="62">
        <v>0.70499999999999996</v>
      </c>
      <c r="EE73" s="93">
        <v>0.62960668937751596</v>
      </c>
      <c r="EF73" s="93">
        <f t="shared" si="41"/>
        <v>0.89305913386881697</v>
      </c>
      <c r="EG73" s="62">
        <v>0.78499999999999992</v>
      </c>
      <c r="EH73" s="93">
        <v>0.83099112426035504</v>
      </c>
      <c r="EI73" s="93">
        <f t="shared" si="42"/>
        <v>1.0585874194399429</v>
      </c>
      <c r="EJ73" s="62">
        <v>0.88</v>
      </c>
      <c r="EK73" s="93">
        <v>0.83477244108652604</v>
      </c>
      <c r="EL73" s="93">
        <f t="shared" si="43"/>
        <v>0.94860504668923418</v>
      </c>
      <c r="EM73" s="62">
        <v>0.31</v>
      </c>
      <c r="EN73" s="93">
        <v>0.37894898272160299</v>
      </c>
      <c r="EO73" s="93">
        <f t="shared" si="44"/>
        <v>1.2224160732954936</v>
      </c>
      <c r="EP73" s="62">
        <v>0.59499999999999997</v>
      </c>
      <c r="EQ73" s="93">
        <v>0.666263511981253</v>
      </c>
      <c r="ER73" s="93">
        <f t="shared" si="45"/>
        <v>1.1197706083718539</v>
      </c>
      <c r="ES73" s="62">
        <v>0.87250000000000005</v>
      </c>
      <c r="ET73" s="93">
        <v>0.84194303881951804</v>
      </c>
      <c r="EU73" s="93">
        <f t="shared" si="46"/>
        <v>0.96497769492208363</v>
      </c>
      <c r="EV73" s="62">
        <v>0.50749999999999995</v>
      </c>
      <c r="EW73" s="93">
        <v>0.39805916936226499</v>
      </c>
      <c r="EX73" s="93">
        <f t="shared" si="47"/>
        <v>0.78435304307835474</v>
      </c>
      <c r="EY73" s="62">
        <v>0.69</v>
      </c>
      <c r="EZ73" s="93">
        <v>0.691255210003206</v>
      </c>
      <c r="FA73" s="93">
        <f t="shared" si="48"/>
        <v>1.0018191449321827</v>
      </c>
      <c r="FB73" s="62">
        <v>0.72</v>
      </c>
      <c r="FC73" s="93">
        <v>0.83185840707964598</v>
      </c>
      <c r="FD73" s="93">
        <f t="shared" si="49"/>
        <v>1.1553588987217305</v>
      </c>
      <c r="FE73" s="62">
        <v>0.27</v>
      </c>
      <c r="FF73" s="93">
        <v>0.359375</v>
      </c>
      <c r="FG73" s="93">
        <f t="shared" si="50"/>
        <v>1.3310185185185184</v>
      </c>
      <c r="FH73" s="62">
        <v>0.495</v>
      </c>
      <c r="FI73" s="93">
        <v>0.43027888446215101</v>
      </c>
      <c r="FJ73" s="93">
        <f t="shared" si="51"/>
        <v>0.86925027164070912</v>
      </c>
      <c r="FK73" s="54">
        <v>0.81370300189488376</v>
      </c>
      <c r="FL73" s="93">
        <v>0.75740218540712001</v>
      </c>
      <c r="FM73" s="93">
        <f t="shared" si="52"/>
        <v>0.93080913262375209</v>
      </c>
      <c r="FN73" s="54">
        <v>0.61009999999999998</v>
      </c>
      <c r="FO73" s="93">
        <v>0.73877551020408205</v>
      </c>
      <c r="FP73" s="93">
        <f t="shared" si="53"/>
        <v>1.2109088841240487</v>
      </c>
      <c r="FQ73" s="63">
        <v>6294</v>
      </c>
      <c r="FR73" s="8">
        <v>4515</v>
      </c>
      <c r="FS73" s="54">
        <f t="shared" si="54"/>
        <v>0.71734985700667298</v>
      </c>
      <c r="FT73" s="63">
        <v>1280</v>
      </c>
      <c r="FU73" s="8">
        <v>724</v>
      </c>
      <c r="FV73" s="54">
        <f t="shared" si="55"/>
        <v>0.56562500000000004</v>
      </c>
      <c r="FW73" s="63">
        <v>7574</v>
      </c>
      <c r="FX73" s="8">
        <v>5239</v>
      </c>
      <c r="FY73" s="54">
        <f t="shared" si="56"/>
        <v>0.691708476366517</v>
      </c>
      <c r="FZ73" s="63">
        <v>52508</v>
      </c>
      <c r="GA73" s="8">
        <v>59135</v>
      </c>
      <c r="GB73" s="54">
        <f t="shared" si="57"/>
        <v>1.1262093395292145</v>
      </c>
      <c r="GC73" s="63">
        <v>60082</v>
      </c>
      <c r="GD73" s="8">
        <v>64374</v>
      </c>
      <c r="GE73" s="54">
        <f t="shared" si="58"/>
        <v>1.0714357045371325</v>
      </c>
      <c r="GF73" s="63">
        <v>3455</v>
      </c>
      <c r="GG73" s="8">
        <v>3364</v>
      </c>
      <c r="GH73" s="299">
        <f t="shared" si="59"/>
        <v>0.97366136034732276</v>
      </c>
      <c r="GI73" s="8">
        <v>6111</v>
      </c>
      <c r="GJ73" s="8">
        <v>5161</v>
      </c>
      <c r="GK73" s="93">
        <f t="shared" si="60"/>
        <v>0.84454262804778268</v>
      </c>
      <c r="GL73" s="8">
        <v>427</v>
      </c>
      <c r="GM73" s="8">
        <v>320</v>
      </c>
      <c r="GN73" s="93">
        <f t="shared" si="61"/>
        <v>0.74941451990632324</v>
      </c>
    </row>
    <row r="74" spans="1:196" s="1" customFormat="1" ht="15" customHeight="1" x14ac:dyDescent="0.6">
      <c r="A74" s="16">
        <v>25</v>
      </c>
      <c r="B74" s="17" t="s">
        <v>531</v>
      </c>
      <c r="C74" s="18">
        <v>9513</v>
      </c>
      <c r="D74" s="17" t="s">
        <v>638</v>
      </c>
      <c r="E74" s="8">
        <v>5006</v>
      </c>
      <c r="F74" s="8">
        <v>5079</v>
      </c>
      <c r="G74" s="351">
        <f t="shared" si="62"/>
        <v>1.0145825009988014</v>
      </c>
      <c r="H74" s="8">
        <v>2668</v>
      </c>
      <c r="I74" s="8">
        <v>2865</v>
      </c>
      <c r="J74" s="351">
        <f t="shared" si="2"/>
        <v>1.0738380809595203</v>
      </c>
      <c r="K74" s="8">
        <v>0</v>
      </c>
      <c r="L74" s="8">
        <v>0</v>
      </c>
      <c r="M74" s="351" t="str">
        <f t="shared" si="3"/>
        <v>N/A</v>
      </c>
      <c r="N74" s="8">
        <v>88</v>
      </c>
      <c r="O74" s="8">
        <v>147</v>
      </c>
      <c r="P74" s="354">
        <f t="shared" si="4"/>
        <v>1.6704545454545454</v>
      </c>
      <c r="Q74" s="8">
        <v>0</v>
      </c>
      <c r="R74" s="8">
        <v>0</v>
      </c>
      <c r="S74" s="354" t="str">
        <f t="shared" si="5"/>
        <v>N/A</v>
      </c>
      <c r="T74" s="8">
        <v>7762</v>
      </c>
      <c r="U74" s="8">
        <v>8091</v>
      </c>
      <c r="V74" s="351">
        <f t="shared" si="64"/>
        <v>1.0423859829940736</v>
      </c>
      <c r="W74" s="8">
        <v>7762</v>
      </c>
      <c r="X74" s="8">
        <v>8091</v>
      </c>
      <c r="Y74" s="351">
        <f t="shared" si="6"/>
        <v>1.0423859829940736</v>
      </c>
      <c r="Z74" s="8">
        <v>60</v>
      </c>
      <c r="AA74" s="8">
        <v>97</v>
      </c>
      <c r="AB74" s="351">
        <f t="shared" si="7"/>
        <v>1.6166666666666667</v>
      </c>
      <c r="AC74" s="8">
        <v>0</v>
      </c>
      <c r="AD74" s="8">
        <v>0</v>
      </c>
      <c r="AE74" s="354" t="str">
        <f t="shared" si="8"/>
        <v>N/A</v>
      </c>
      <c r="AF74" s="8">
        <v>0</v>
      </c>
      <c r="AG74" s="8">
        <v>0</v>
      </c>
      <c r="AH74" s="354" t="str">
        <f t="shared" si="9"/>
        <v>N/A</v>
      </c>
      <c r="AI74" s="8">
        <v>60</v>
      </c>
      <c r="AJ74" s="8">
        <v>97</v>
      </c>
      <c r="AK74" s="351">
        <f t="shared" si="10"/>
        <v>1.6166666666666667</v>
      </c>
      <c r="AL74" s="8">
        <v>30</v>
      </c>
      <c r="AM74" s="8">
        <v>108</v>
      </c>
      <c r="AN74" s="351">
        <f t="shared" si="11"/>
        <v>3.6</v>
      </c>
      <c r="AO74" s="8">
        <v>0</v>
      </c>
      <c r="AP74" s="8">
        <v>0</v>
      </c>
      <c r="AQ74" s="354" t="str">
        <f t="shared" si="12"/>
        <v>N/A</v>
      </c>
      <c r="AR74" s="8">
        <v>0</v>
      </c>
      <c r="AS74" s="8">
        <v>0</v>
      </c>
      <c r="AT74" s="354" t="str">
        <f t="shared" si="13"/>
        <v>N/A</v>
      </c>
      <c r="AU74" s="8">
        <v>30</v>
      </c>
      <c r="AV74" s="8">
        <v>108</v>
      </c>
      <c r="AW74" s="351">
        <f t="shared" si="14"/>
        <v>3.6</v>
      </c>
      <c r="AX74" s="8">
        <v>4097</v>
      </c>
      <c r="AY74" s="8">
        <v>4127</v>
      </c>
      <c r="AZ74" s="351">
        <f t="shared" si="15"/>
        <v>1.0073224310471076</v>
      </c>
      <c r="BA74" s="8">
        <v>1433</v>
      </c>
      <c r="BB74" s="8">
        <v>1640</v>
      </c>
      <c r="BC74" s="351">
        <f t="shared" si="16"/>
        <v>1.1444521981856246</v>
      </c>
      <c r="BD74" s="8">
        <v>482</v>
      </c>
      <c r="BE74" s="8">
        <v>581</v>
      </c>
      <c r="BF74" s="354">
        <f t="shared" si="17"/>
        <v>1.2053941908713692</v>
      </c>
      <c r="BG74" s="8">
        <v>123</v>
      </c>
      <c r="BH74" s="8">
        <v>430</v>
      </c>
      <c r="BI74" s="354">
        <f t="shared" si="18"/>
        <v>3.4959349593495936</v>
      </c>
      <c r="BJ74" s="8">
        <v>8278</v>
      </c>
      <c r="BK74" s="8">
        <v>8533</v>
      </c>
      <c r="BL74" s="558">
        <f t="shared" si="65"/>
        <v>1.0308045421599421</v>
      </c>
      <c r="BM74" s="8">
        <v>14413</v>
      </c>
      <c r="BN74" s="8">
        <v>15311</v>
      </c>
      <c r="BO74" s="351">
        <f t="shared" si="19"/>
        <v>1.0623048636647472</v>
      </c>
      <c r="BP74" s="8">
        <v>0</v>
      </c>
      <c r="BQ74" s="8">
        <v>0</v>
      </c>
      <c r="BR74" s="351" t="str">
        <f t="shared" si="20"/>
        <v>N/A</v>
      </c>
      <c r="BS74" s="8">
        <v>14503</v>
      </c>
      <c r="BT74" s="8">
        <v>15516</v>
      </c>
      <c r="BU74" s="351">
        <f t="shared" si="21"/>
        <v>1.069847617734262</v>
      </c>
      <c r="BV74" s="8">
        <v>22265</v>
      </c>
      <c r="BW74" s="8">
        <v>23607</v>
      </c>
      <c r="BX74" s="351">
        <f t="shared" si="22"/>
        <v>1.0602739726027397</v>
      </c>
      <c r="BY74" s="8">
        <v>12480</v>
      </c>
      <c r="BZ74" s="8">
        <v>12480</v>
      </c>
      <c r="CA74" s="357">
        <f t="shared" si="23"/>
        <v>1</v>
      </c>
      <c r="CB74" s="8">
        <v>26850</v>
      </c>
      <c r="CC74" s="8">
        <v>31609</v>
      </c>
      <c r="CD74" s="357">
        <f t="shared" si="24"/>
        <v>1.1772439478584731</v>
      </c>
      <c r="CE74" s="8">
        <v>10240</v>
      </c>
      <c r="CF74" s="8">
        <v>10240</v>
      </c>
      <c r="CG74" s="357">
        <f t="shared" si="25"/>
        <v>1</v>
      </c>
      <c r="CH74" s="8">
        <v>2640</v>
      </c>
      <c r="CI74" s="8">
        <v>2769</v>
      </c>
      <c r="CJ74" s="351">
        <f t="shared" si="26"/>
        <v>1.0488636363636363</v>
      </c>
      <c r="CK74" s="8">
        <v>12880</v>
      </c>
      <c r="CL74" s="8">
        <v>13009</v>
      </c>
      <c r="CM74" s="357">
        <f t="shared" si="27"/>
        <v>1.0100155279503105</v>
      </c>
      <c r="CN74" s="8">
        <v>10465</v>
      </c>
      <c r="CO74" s="8">
        <v>11677</v>
      </c>
      <c r="CP74" s="357">
        <f t="shared" si="63"/>
        <v>1.1158146201624461</v>
      </c>
      <c r="CQ74" s="8">
        <v>600</v>
      </c>
      <c r="CR74" s="8">
        <v>1386</v>
      </c>
      <c r="CS74" s="357">
        <f t="shared" si="28"/>
        <v>2.31</v>
      </c>
      <c r="CT74" s="8">
        <v>63275</v>
      </c>
      <c r="CU74" s="8">
        <v>70161</v>
      </c>
      <c r="CV74" s="357">
        <f t="shared" si="29"/>
        <v>1.1088265507704465</v>
      </c>
      <c r="CW74" s="8">
        <v>85540</v>
      </c>
      <c r="CX74" s="8">
        <v>93768</v>
      </c>
      <c r="CY74" s="357">
        <f t="shared" si="30"/>
        <v>1.0961889174655133</v>
      </c>
      <c r="CZ74" s="8">
        <v>11035</v>
      </c>
      <c r="DA74" s="8">
        <v>12405</v>
      </c>
      <c r="DB74" s="354">
        <f t="shared" si="31"/>
        <v>1.1241504304485728</v>
      </c>
      <c r="DC74" s="8">
        <v>723</v>
      </c>
      <c r="DD74" s="8">
        <v>1816</v>
      </c>
      <c r="DE74" s="354">
        <f t="shared" si="32"/>
        <v>2.5117565698478561</v>
      </c>
      <c r="DF74" s="8">
        <v>26821</v>
      </c>
      <c r="DG74" s="8">
        <v>27225</v>
      </c>
      <c r="DH74" s="357">
        <f t="shared" si="33"/>
        <v>1.0150628239066404</v>
      </c>
      <c r="DI74" s="62">
        <v>0.86</v>
      </c>
      <c r="DJ74" s="93">
        <v>0.876981839146728</v>
      </c>
      <c r="DK74" s="93">
        <f t="shared" si="34"/>
        <v>1.0197463245892187</v>
      </c>
      <c r="DL74" s="62">
        <v>0.72</v>
      </c>
      <c r="DM74" s="93">
        <v>0.54695121951219505</v>
      </c>
      <c r="DN74" s="93">
        <f t="shared" si="35"/>
        <v>0.75965447154471533</v>
      </c>
      <c r="DO74" s="62">
        <v>0.79</v>
      </c>
      <c r="DP74" s="93">
        <v>0.84209847898943002</v>
      </c>
      <c r="DQ74" s="93">
        <f t="shared" si="36"/>
        <v>1.0659474417587722</v>
      </c>
      <c r="DR74" s="62">
        <v>0.92</v>
      </c>
      <c r="DS74" s="93">
        <v>0.89686184462303897</v>
      </c>
      <c r="DT74" s="93">
        <f t="shared" si="37"/>
        <v>0.97484983111199885</v>
      </c>
      <c r="DU74" s="62">
        <v>0.85</v>
      </c>
      <c r="DV74" s="93">
        <v>0.51378708551483399</v>
      </c>
      <c r="DW74" s="93">
        <f t="shared" si="38"/>
        <v>0.60445539472333409</v>
      </c>
      <c r="DX74" s="62">
        <v>0.88500000000000001</v>
      </c>
      <c r="DY74" s="93">
        <v>0.76121616611049303</v>
      </c>
      <c r="DZ74" s="93">
        <f t="shared" si="39"/>
        <v>0.86013126114180005</v>
      </c>
      <c r="EA74" s="62">
        <v>0.89</v>
      </c>
      <c r="EB74" s="93">
        <v>0.882420688933096</v>
      </c>
      <c r="EC74" s="93">
        <f t="shared" si="40"/>
        <v>0.99148392014954601</v>
      </c>
      <c r="ED74" s="62">
        <v>0.78499999999999992</v>
      </c>
      <c r="EE74" s="93">
        <v>0.52586015538290798</v>
      </c>
      <c r="EF74" s="93">
        <f t="shared" si="41"/>
        <v>0.66988554825848157</v>
      </c>
      <c r="EG74" s="62">
        <v>0.83749999999999991</v>
      </c>
      <c r="EH74" s="93">
        <v>0.81437709154064497</v>
      </c>
      <c r="EI74" s="93">
        <f t="shared" si="42"/>
        <v>0.97239055706345678</v>
      </c>
      <c r="EJ74" s="62">
        <v>0.79</v>
      </c>
      <c r="EK74" s="93">
        <v>0.81983937943972496</v>
      </c>
      <c r="EL74" s="93">
        <f t="shared" si="43"/>
        <v>1.0377713663793986</v>
      </c>
      <c r="EM74" s="62">
        <v>0.28000000000000003</v>
      </c>
      <c r="EN74" s="93">
        <v>0.38208626760563402</v>
      </c>
      <c r="EO74" s="93">
        <f t="shared" si="44"/>
        <v>1.3645938128772643</v>
      </c>
      <c r="EP74" s="62">
        <v>0.53500000000000003</v>
      </c>
      <c r="EQ74" s="93">
        <v>0.67808326563190402</v>
      </c>
      <c r="ER74" s="93">
        <f t="shared" si="45"/>
        <v>1.2674453563213159</v>
      </c>
      <c r="ES74" s="62">
        <v>0.84000000000000008</v>
      </c>
      <c r="ET74" s="93">
        <v>0.83780412665494497</v>
      </c>
      <c r="EU74" s="93">
        <f t="shared" si="46"/>
        <v>0.9973858650654106</v>
      </c>
      <c r="EV74" s="62">
        <v>0.53249999999999997</v>
      </c>
      <c r="EW74" s="93">
        <v>0.40587695133149698</v>
      </c>
      <c r="EX74" s="93">
        <f t="shared" si="47"/>
        <v>0.7622102372422479</v>
      </c>
      <c r="EY74" s="62">
        <v>0.68625000000000003</v>
      </c>
      <c r="EZ74" s="93">
        <v>0.71239655319511996</v>
      </c>
      <c r="FA74" s="93">
        <f t="shared" si="48"/>
        <v>1.0381006239637449</v>
      </c>
      <c r="FB74" s="62">
        <v>0.93</v>
      </c>
      <c r="FC74" s="93">
        <v>0.85987721198988798</v>
      </c>
      <c r="FD74" s="93">
        <f t="shared" si="49"/>
        <v>0.92459915267729886</v>
      </c>
      <c r="FE74" s="62">
        <v>0.43</v>
      </c>
      <c r="FF74" s="93">
        <v>0.46025390625000001</v>
      </c>
      <c r="FG74" s="93">
        <f t="shared" si="50"/>
        <v>1.0703579215116279</v>
      </c>
      <c r="FH74" s="62">
        <v>0.68</v>
      </c>
      <c r="FI74" s="93">
        <v>0.54531478207394901</v>
      </c>
      <c r="FJ74" s="93">
        <f t="shared" si="51"/>
        <v>0.80193350304992495</v>
      </c>
      <c r="FK74" s="54">
        <v>0.83590802945931386</v>
      </c>
      <c r="FL74" s="93">
        <v>0.83619508262797204</v>
      </c>
      <c r="FM74" s="93">
        <f t="shared" si="52"/>
        <v>1.0003434028129192</v>
      </c>
      <c r="FN74" s="54">
        <v>0.61009999999999998</v>
      </c>
      <c r="FO74" s="93">
        <v>0.73788546255506604</v>
      </c>
      <c r="FP74" s="93">
        <f t="shared" si="53"/>
        <v>1.2094500287740797</v>
      </c>
      <c r="FQ74" s="63">
        <v>5635</v>
      </c>
      <c r="FR74" s="8">
        <v>5115</v>
      </c>
      <c r="FS74" s="54">
        <f t="shared" si="54"/>
        <v>0.9077196095829636</v>
      </c>
      <c r="FT74" s="63">
        <v>2334</v>
      </c>
      <c r="FU74" s="8">
        <v>1742</v>
      </c>
      <c r="FV74" s="54">
        <f t="shared" si="55"/>
        <v>0.74635818337617821</v>
      </c>
      <c r="FW74" s="63">
        <v>7969</v>
      </c>
      <c r="FX74" s="8">
        <v>6857</v>
      </c>
      <c r="FY74" s="54">
        <f t="shared" si="56"/>
        <v>0.86045927970887193</v>
      </c>
      <c r="FZ74" s="63">
        <v>31564</v>
      </c>
      <c r="GA74" s="8">
        <v>51079</v>
      </c>
      <c r="GB74" s="54">
        <f t="shared" si="57"/>
        <v>1.6182676466860981</v>
      </c>
      <c r="GC74" s="63">
        <v>39533</v>
      </c>
      <c r="GD74" s="8">
        <v>57936</v>
      </c>
      <c r="GE74" s="54">
        <f t="shared" si="58"/>
        <v>1.4655098272329445</v>
      </c>
      <c r="GF74" s="63">
        <v>3303</v>
      </c>
      <c r="GG74" s="8">
        <v>3618</v>
      </c>
      <c r="GH74" s="299">
        <f t="shared" si="59"/>
        <v>1.0953678474114441</v>
      </c>
      <c r="GI74" s="8">
        <v>7577</v>
      </c>
      <c r="GJ74" s="8">
        <v>9964</v>
      </c>
      <c r="GK74" s="93">
        <f t="shared" si="60"/>
        <v>1.3150323346971098</v>
      </c>
      <c r="GL74" s="8">
        <v>366</v>
      </c>
      <c r="GM74" s="8">
        <v>1588</v>
      </c>
      <c r="GN74" s="93">
        <f t="shared" si="61"/>
        <v>4.3387978142076502</v>
      </c>
    </row>
    <row r="75" spans="1:196" s="1" customFormat="1" ht="15" customHeight="1" x14ac:dyDescent="0.6">
      <c r="A75" s="16">
        <v>27</v>
      </c>
      <c r="B75" s="17" t="s">
        <v>532</v>
      </c>
      <c r="C75" s="18">
        <v>9522</v>
      </c>
      <c r="D75" s="17" t="s">
        <v>639</v>
      </c>
      <c r="E75" s="8">
        <v>527</v>
      </c>
      <c r="F75" s="8">
        <v>538</v>
      </c>
      <c r="G75" s="351">
        <f t="shared" si="62"/>
        <v>1.0208728652751422</v>
      </c>
      <c r="H75" s="8">
        <v>0</v>
      </c>
      <c r="I75" s="8">
        <v>201</v>
      </c>
      <c r="J75" s="351" t="str">
        <f t="shared" si="2"/>
        <v>N/A</v>
      </c>
      <c r="K75" s="8">
        <v>67</v>
      </c>
      <c r="L75" s="8">
        <v>16</v>
      </c>
      <c r="M75" s="351">
        <f t="shared" si="3"/>
        <v>0.23880597014925373</v>
      </c>
      <c r="N75" s="8">
        <v>12</v>
      </c>
      <c r="O75" s="8">
        <v>12</v>
      </c>
      <c r="P75" s="354">
        <f t="shared" si="4"/>
        <v>1</v>
      </c>
      <c r="Q75" s="8">
        <v>0</v>
      </c>
      <c r="R75" s="8">
        <v>0</v>
      </c>
      <c r="S75" s="354" t="str">
        <f t="shared" si="5"/>
        <v>N/A</v>
      </c>
      <c r="T75" s="8">
        <v>606</v>
      </c>
      <c r="U75" s="8">
        <v>767</v>
      </c>
      <c r="V75" s="351">
        <f t="shared" ref="V75:V106" si="66">IF(T75=0,"N/A",U75/T75)</f>
        <v>1.2656765676567656</v>
      </c>
      <c r="W75" s="8">
        <v>606</v>
      </c>
      <c r="X75" s="8">
        <v>767</v>
      </c>
      <c r="Y75" s="351">
        <f t="shared" si="6"/>
        <v>1.2656765676567656</v>
      </c>
      <c r="Z75" s="8">
        <v>270</v>
      </c>
      <c r="AA75" s="8">
        <v>263</v>
      </c>
      <c r="AB75" s="351">
        <f t="shared" si="7"/>
        <v>0.97407407407407409</v>
      </c>
      <c r="AC75" s="8">
        <v>51</v>
      </c>
      <c r="AD75" s="8">
        <v>52</v>
      </c>
      <c r="AE75" s="354">
        <f t="shared" si="8"/>
        <v>1.0196078431372548</v>
      </c>
      <c r="AF75" s="8">
        <v>0</v>
      </c>
      <c r="AG75" s="8">
        <v>0</v>
      </c>
      <c r="AH75" s="354" t="str">
        <f t="shared" si="9"/>
        <v>N/A</v>
      </c>
      <c r="AI75" s="8">
        <v>321</v>
      </c>
      <c r="AJ75" s="8">
        <v>315</v>
      </c>
      <c r="AK75" s="351">
        <f t="shared" si="10"/>
        <v>0.98130841121495327</v>
      </c>
      <c r="AL75" s="8">
        <v>0</v>
      </c>
      <c r="AM75" s="8">
        <v>0</v>
      </c>
      <c r="AN75" s="351" t="str">
        <f t="shared" si="11"/>
        <v>N/A</v>
      </c>
      <c r="AO75" s="8">
        <v>15</v>
      </c>
      <c r="AP75" s="8">
        <v>16</v>
      </c>
      <c r="AQ75" s="354">
        <f t="shared" si="12"/>
        <v>1.0666666666666667</v>
      </c>
      <c r="AR75" s="8">
        <v>0</v>
      </c>
      <c r="AS75" s="8">
        <v>0</v>
      </c>
      <c r="AT75" s="354" t="str">
        <f t="shared" si="13"/>
        <v>N/A</v>
      </c>
      <c r="AU75" s="8">
        <v>15</v>
      </c>
      <c r="AV75" s="8">
        <v>16</v>
      </c>
      <c r="AW75" s="351">
        <f t="shared" si="14"/>
        <v>1.0666666666666667</v>
      </c>
      <c r="AX75" s="8">
        <v>3053</v>
      </c>
      <c r="AY75" s="8">
        <v>3099</v>
      </c>
      <c r="AZ75" s="351">
        <f t="shared" si="15"/>
        <v>1.0150671470684574</v>
      </c>
      <c r="BA75" s="8">
        <v>0</v>
      </c>
      <c r="BB75" s="8">
        <v>0</v>
      </c>
      <c r="BC75" s="351" t="str">
        <f t="shared" si="16"/>
        <v>N/A</v>
      </c>
      <c r="BD75" s="8">
        <v>304</v>
      </c>
      <c r="BE75" s="8">
        <v>344</v>
      </c>
      <c r="BF75" s="354">
        <f t="shared" si="17"/>
        <v>1.131578947368421</v>
      </c>
      <c r="BG75" s="8">
        <v>0</v>
      </c>
      <c r="BH75" s="8">
        <v>0</v>
      </c>
      <c r="BI75" s="354" t="str">
        <f t="shared" si="18"/>
        <v>N/A</v>
      </c>
      <c r="BJ75" s="8">
        <v>2022</v>
      </c>
      <c r="BK75" s="8">
        <v>2176</v>
      </c>
      <c r="BL75" s="558">
        <f t="shared" ref="BL75:BL106" si="67">IF(BJ75=0,"N/A",BK75/BJ75)</f>
        <v>1.076162215628091</v>
      </c>
      <c r="BM75" s="8">
        <v>5379</v>
      </c>
      <c r="BN75" s="8">
        <v>5619</v>
      </c>
      <c r="BO75" s="351">
        <f t="shared" si="19"/>
        <v>1.0446179587283881</v>
      </c>
      <c r="BP75" s="8">
        <v>0</v>
      </c>
      <c r="BQ75" s="8">
        <v>0</v>
      </c>
      <c r="BR75" s="351" t="str">
        <f t="shared" si="20"/>
        <v>N/A</v>
      </c>
      <c r="BS75" s="8">
        <v>5715</v>
      </c>
      <c r="BT75" s="8">
        <v>5950</v>
      </c>
      <c r="BU75" s="351">
        <f t="shared" si="21"/>
        <v>1.0411198600174978</v>
      </c>
      <c r="BV75" s="8">
        <v>6321</v>
      </c>
      <c r="BW75" s="8">
        <v>6717</v>
      </c>
      <c r="BX75" s="351">
        <f t="shared" si="22"/>
        <v>1.0626483151400095</v>
      </c>
      <c r="BY75" s="8">
        <v>8960</v>
      </c>
      <c r="BZ75" s="8">
        <v>7920</v>
      </c>
      <c r="CA75" s="357">
        <f t="shared" si="23"/>
        <v>0.8839285714285714</v>
      </c>
      <c r="CB75" s="8">
        <v>51250</v>
      </c>
      <c r="CC75" s="8">
        <v>64388</v>
      </c>
      <c r="CD75" s="357">
        <f t="shared" si="24"/>
        <v>1.2563512195121951</v>
      </c>
      <c r="CE75" s="8">
        <v>3840</v>
      </c>
      <c r="CF75" s="8">
        <v>2400</v>
      </c>
      <c r="CG75" s="357">
        <f t="shared" si="25"/>
        <v>0.625</v>
      </c>
      <c r="CH75" s="8">
        <v>650</v>
      </c>
      <c r="CI75" s="8">
        <v>1105</v>
      </c>
      <c r="CJ75" s="351">
        <f t="shared" si="26"/>
        <v>1.7</v>
      </c>
      <c r="CK75" s="8">
        <v>4490</v>
      </c>
      <c r="CL75" s="8">
        <v>3505</v>
      </c>
      <c r="CM75" s="357">
        <f t="shared" si="27"/>
        <v>0.78062360801781738</v>
      </c>
      <c r="CN75" s="8">
        <v>6183</v>
      </c>
      <c r="CO75" s="8">
        <v>9854</v>
      </c>
      <c r="CP75" s="357">
        <f t="shared" si="63"/>
        <v>1.5937247290959082</v>
      </c>
      <c r="CQ75" s="8">
        <v>330</v>
      </c>
      <c r="CR75" s="8">
        <v>369</v>
      </c>
      <c r="CS75" s="357">
        <f t="shared" si="28"/>
        <v>1.1181818181818182</v>
      </c>
      <c r="CT75" s="8">
        <v>71213</v>
      </c>
      <c r="CU75" s="8">
        <v>86036</v>
      </c>
      <c r="CV75" s="357">
        <f t="shared" si="29"/>
        <v>1.2081501972954376</v>
      </c>
      <c r="CW75" s="8">
        <v>77534</v>
      </c>
      <c r="CX75" s="8">
        <v>92753</v>
      </c>
      <c r="CY75" s="357">
        <f t="shared" si="30"/>
        <v>1.1962880800680991</v>
      </c>
      <c r="CZ75" s="8">
        <v>6565</v>
      </c>
      <c r="DA75" s="8">
        <v>10278</v>
      </c>
      <c r="DB75" s="354">
        <f t="shared" si="31"/>
        <v>1.5655750190403657</v>
      </c>
      <c r="DC75" s="8">
        <v>330</v>
      </c>
      <c r="DD75" s="8">
        <v>369</v>
      </c>
      <c r="DE75" s="354">
        <f t="shared" si="32"/>
        <v>1.1181818181818182</v>
      </c>
      <c r="DF75" s="8">
        <v>12800</v>
      </c>
      <c r="DG75" s="8">
        <v>10521</v>
      </c>
      <c r="DH75" s="357">
        <f t="shared" si="33"/>
        <v>0.82195312499999995</v>
      </c>
      <c r="DI75" s="62">
        <v>0.93</v>
      </c>
      <c r="DJ75" s="93">
        <v>0.95630252100840296</v>
      </c>
      <c r="DK75" s="93">
        <f t="shared" si="34"/>
        <v>1.0282822806541967</v>
      </c>
      <c r="DL75" s="62" t="s">
        <v>526</v>
      </c>
      <c r="DM75" s="93">
        <v>0</v>
      </c>
      <c r="DN75" s="93" t="str">
        <f t="shared" si="35"/>
        <v>N/A</v>
      </c>
      <c r="DO75" s="62">
        <v>0.93</v>
      </c>
      <c r="DP75" s="93">
        <v>0.95630252100840296</v>
      </c>
      <c r="DQ75" s="93">
        <f t="shared" si="36"/>
        <v>1.0282822806541967</v>
      </c>
      <c r="DR75" s="62">
        <v>0.85</v>
      </c>
      <c r="DS75" s="93">
        <v>0.92049469964664299</v>
      </c>
      <c r="DT75" s="93">
        <f t="shared" si="37"/>
        <v>1.0829349407607565</v>
      </c>
      <c r="DU75" s="62" t="s">
        <v>526</v>
      </c>
      <c r="DV75" s="93">
        <v>0.99502487562189101</v>
      </c>
      <c r="DW75" s="93" t="str">
        <f t="shared" si="38"/>
        <v>N/A</v>
      </c>
      <c r="DX75" s="62">
        <v>0.85</v>
      </c>
      <c r="DY75" s="93">
        <v>0.94002607561929596</v>
      </c>
      <c r="DZ75" s="93">
        <f t="shared" si="39"/>
        <v>1.1059130301403481</v>
      </c>
      <c r="EA75" s="62">
        <v>0.89</v>
      </c>
      <c r="EB75" s="93">
        <v>0.95319214241866201</v>
      </c>
      <c r="EC75" s="93">
        <f t="shared" si="40"/>
        <v>1.0710024072119797</v>
      </c>
      <c r="ED75" s="62" t="s">
        <v>526</v>
      </c>
      <c r="EE75" s="93">
        <v>0.99502487562189101</v>
      </c>
      <c r="EF75" s="93" t="str">
        <f t="shared" si="41"/>
        <v>N/A</v>
      </c>
      <c r="EG75" s="62">
        <v>0.89</v>
      </c>
      <c r="EH75" s="93">
        <v>0.95444394819115697</v>
      </c>
      <c r="EI75" s="93">
        <f t="shared" si="42"/>
        <v>1.0724089305518618</v>
      </c>
      <c r="EJ75" s="62">
        <v>0.95</v>
      </c>
      <c r="EK75" s="93">
        <v>0.87997252892387301</v>
      </c>
      <c r="EL75" s="93">
        <f t="shared" si="43"/>
        <v>0.92628687255144526</v>
      </c>
      <c r="EM75" s="62">
        <v>0.23</v>
      </c>
      <c r="EN75" s="93">
        <v>0.31908914728682197</v>
      </c>
      <c r="EO75" s="93">
        <f t="shared" si="44"/>
        <v>1.3873441186383564</v>
      </c>
      <c r="EP75" s="62">
        <v>0.59</v>
      </c>
      <c r="EQ75" s="93">
        <v>0.81269468594541805</v>
      </c>
      <c r="ER75" s="93">
        <f t="shared" si="45"/>
        <v>1.3774486202464713</v>
      </c>
      <c r="ES75" s="62">
        <v>0.91999999999999993</v>
      </c>
      <c r="ET75" s="93">
        <v>0.88577439439634198</v>
      </c>
      <c r="EU75" s="93">
        <f t="shared" si="46"/>
        <v>0.96279825477863268</v>
      </c>
      <c r="EV75" s="62">
        <v>0.23</v>
      </c>
      <c r="EW75" s="93">
        <v>0.33200266134397899</v>
      </c>
      <c r="EX75" s="93">
        <f t="shared" si="47"/>
        <v>1.4434898319303433</v>
      </c>
      <c r="EY75" s="62">
        <v>0.57499999999999996</v>
      </c>
      <c r="EZ75" s="93">
        <v>0.82295990426185694</v>
      </c>
      <c r="FA75" s="93">
        <f t="shared" si="48"/>
        <v>1.4312346161075773</v>
      </c>
      <c r="FB75" s="62">
        <v>0.9</v>
      </c>
      <c r="FC75" s="93">
        <v>0.94479638009049804</v>
      </c>
      <c r="FD75" s="93">
        <f t="shared" si="49"/>
        <v>1.0497737556561089</v>
      </c>
      <c r="FE75" s="62">
        <v>0.25</v>
      </c>
      <c r="FF75" s="93">
        <v>0.35791666666666699</v>
      </c>
      <c r="FG75" s="93">
        <f t="shared" si="50"/>
        <v>1.431666666666668</v>
      </c>
      <c r="FH75" s="62">
        <v>0.57499999999999996</v>
      </c>
      <c r="FI75" s="93">
        <v>0.54293865905848804</v>
      </c>
      <c r="FJ75" s="93">
        <f t="shared" si="51"/>
        <v>0.94424114618867494</v>
      </c>
      <c r="FK75" s="54">
        <v>0.9</v>
      </c>
      <c r="FL75" s="93">
        <v>0.91749367581241503</v>
      </c>
      <c r="FM75" s="93">
        <f t="shared" si="52"/>
        <v>1.0194374175693499</v>
      </c>
      <c r="FN75" s="54">
        <v>0.61009999999999998</v>
      </c>
      <c r="FO75" s="93">
        <v>1</v>
      </c>
      <c r="FP75" s="93">
        <f t="shared" si="53"/>
        <v>1.6390755613833798</v>
      </c>
      <c r="FQ75" s="63">
        <v>2456</v>
      </c>
      <c r="FR75" s="8">
        <v>1384</v>
      </c>
      <c r="FS75" s="54">
        <f t="shared" si="54"/>
        <v>0.56351791530944628</v>
      </c>
      <c r="FT75" s="63">
        <v>174</v>
      </c>
      <c r="FU75" s="8">
        <v>51</v>
      </c>
      <c r="FV75" s="54">
        <f t="shared" si="55"/>
        <v>0.29310344827586204</v>
      </c>
      <c r="FW75" s="63">
        <v>2630</v>
      </c>
      <c r="FX75" s="8">
        <v>1435</v>
      </c>
      <c r="FY75" s="54">
        <f t="shared" si="56"/>
        <v>0.54562737642585546</v>
      </c>
      <c r="FZ75" s="63">
        <v>52294</v>
      </c>
      <c r="GA75" s="8">
        <v>64843</v>
      </c>
      <c r="GB75" s="54">
        <f t="shared" si="57"/>
        <v>1.2399701686617968</v>
      </c>
      <c r="GC75" s="63">
        <v>54924</v>
      </c>
      <c r="GD75" s="8">
        <v>66278</v>
      </c>
      <c r="GE75" s="54">
        <f t="shared" si="58"/>
        <v>1.206722015876484</v>
      </c>
      <c r="GF75" s="63">
        <v>930</v>
      </c>
      <c r="GG75" s="8">
        <v>913</v>
      </c>
      <c r="GH75" s="299">
        <f t="shared" si="59"/>
        <v>0.98172043010752685</v>
      </c>
      <c r="GI75" s="8">
        <v>5160</v>
      </c>
      <c r="GJ75" s="8">
        <v>8296</v>
      </c>
      <c r="GK75" s="93">
        <f t="shared" si="60"/>
        <v>1.6077519379844962</v>
      </c>
      <c r="GL75" s="8">
        <v>183</v>
      </c>
      <c r="GM75" s="8">
        <v>412</v>
      </c>
      <c r="GN75" s="93">
        <f t="shared" si="61"/>
        <v>2.2513661202185791</v>
      </c>
    </row>
    <row r="76" spans="1:196" s="1" customFormat="1" ht="15" customHeight="1" x14ac:dyDescent="0.6">
      <c r="A76" s="16">
        <v>41</v>
      </c>
      <c r="B76" s="17" t="s">
        <v>533</v>
      </c>
      <c r="C76" s="18">
        <v>9116</v>
      </c>
      <c r="D76" s="17" t="s">
        <v>640</v>
      </c>
      <c r="E76" s="8">
        <v>931</v>
      </c>
      <c r="F76" s="8">
        <v>962</v>
      </c>
      <c r="G76" s="351">
        <f t="shared" si="62"/>
        <v>1.033297529538131</v>
      </c>
      <c r="H76" s="8">
        <v>619</v>
      </c>
      <c r="I76" s="8">
        <v>867</v>
      </c>
      <c r="J76" s="351">
        <f t="shared" ref="J76:J129" si="68">IF(H76=0,"N/A",I76/H76)</f>
        <v>1.4006462035541196</v>
      </c>
      <c r="K76" s="8">
        <v>0</v>
      </c>
      <c r="L76" s="8">
        <v>0</v>
      </c>
      <c r="M76" s="351" t="str">
        <f t="shared" ref="M76:M129" si="69">IF(K76=0,"N/A",L76/K76)</f>
        <v>N/A</v>
      </c>
      <c r="N76" s="8">
        <v>22</v>
      </c>
      <c r="O76" s="8">
        <v>21</v>
      </c>
      <c r="P76" s="354">
        <f t="shared" ref="P76:P129" si="70">IF(N76=0,"N/A",O76/N76)</f>
        <v>0.95454545454545459</v>
      </c>
      <c r="Q76" s="8">
        <v>0</v>
      </c>
      <c r="R76" s="8">
        <v>0</v>
      </c>
      <c r="S76" s="354" t="str">
        <f t="shared" ref="S76:S129" si="71">IF(Q76=0, "N/A",R76/Q76)</f>
        <v>N/A</v>
      </c>
      <c r="T76" s="8">
        <v>1572</v>
      </c>
      <c r="U76" s="8">
        <v>1850</v>
      </c>
      <c r="V76" s="351">
        <f t="shared" si="66"/>
        <v>1.1768447837150127</v>
      </c>
      <c r="W76" s="8">
        <v>1572</v>
      </c>
      <c r="X76" s="8">
        <v>1850</v>
      </c>
      <c r="Y76" s="351">
        <f t="shared" ref="Y76:Y129" si="72">IF(W76=0,"N/A",X76/W76)</f>
        <v>1.1768447837150127</v>
      </c>
      <c r="Z76" s="8">
        <v>216</v>
      </c>
      <c r="AA76" s="8">
        <v>266</v>
      </c>
      <c r="AB76" s="351">
        <f t="shared" ref="AB76:AB129" si="73">IF(Z76=0,"N/A",AA76/Z76)</f>
        <v>1.2314814814814814</v>
      </c>
      <c r="AC76" s="8">
        <v>41</v>
      </c>
      <c r="AD76" s="8">
        <v>60</v>
      </c>
      <c r="AE76" s="354">
        <f t="shared" ref="AE76:AE129" si="74">IF(AC76=0,"N/A",AD76/AC76)</f>
        <v>1.4634146341463414</v>
      </c>
      <c r="AF76" s="8">
        <v>0</v>
      </c>
      <c r="AG76" s="8">
        <v>0</v>
      </c>
      <c r="AH76" s="354" t="str">
        <f t="shared" ref="AH76:AH129" si="75">IF(AF76=0,"N/A",AG76/AF76)</f>
        <v>N/A</v>
      </c>
      <c r="AI76" s="8">
        <v>257</v>
      </c>
      <c r="AJ76" s="8">
        <v>326</v>
      </c>
      <c r="AK76" s="351">
        <f t="shared" ref="AK76:AK129" si="76">IF(AI76=0,"N/A",AJ76/AI76)</f>
        <v>1.2684824902723735</v>
      </c>
      <c r="AL76" s="8">
        <v>50</v>
      </c>
      <c r="AM76" s="8">
        <v>0</v>
      </c>
      <c r="AN76" s="351">
        <f t="shared" ref="AN76:AN129" si="77">IF(AL76=0,"N/A",AM76/AL76)</f>
        <v>0</v>
      </c>
      <c r="AO76" s="8">
        <v>15</v>
      </c>
      <c r="AP76" s="8">
        <v>20</v>
      </c>
      <c r="AQ76" s="354">
        <f t="shared" ref="AQ76:AQ129" si="78">IF(AO76=0,"N/A",AP76/AO76)</f>
        <v>1.3333333333333333</v>
      </c>
      <c r="AR76" s="8">
        <v>0</v>
      </c>
      <c r="AS76" s="8">
        <v>0</v>
      </c>
      <c r="AT76" s="354" t="str">
        <f t="shared" ref="AT76:AT129" si="79">IF(AR76=0,"N/A",AS76/AR76)</f>
        <v>N/A</v>
      </c>
      <c r="AU76" s="8">
        <v>65</v>
      </c>
      <c r="AV76" s="8">
        <v>20</v>
      </c>
      <c r="AW76" s="351">
        <f t="shared" ref="AW76:AW129" si="80">IF(AU76=0,"N/A",AV76/AU76)</f>
        <v>0.30769230769230771</v>
      </c>
      <c r="AX76" s="8">
        <v>485</v>
      </c>
      <c r="AY76" s="8">
        <v>445</v>
      </c>
      <c r="AZ76" s="351">
        <f t="shared" ref="AZ76:AZ129" si="81">IF(AX76=0,"N/A",AY76/AX76)</f>
        <v>0.91752577319587625</v>
      </c>
      <c r="BA76" s="8">
        <v>383</v>
      </c>
      <c r="BB76" s="8">
        <v>368</v>
      </c>
      <c r="BC76" s="351">
        <f t="shared" ref="BC76:BC129" si="82">IF(BA76=0,"N/A",BB76/BA76)</f>
        <v>0.96083550913838123</v>
      </c>
      <c r="BD76" s="8">
        <v>222</v>
      </c>
      <c r="BE76" s="8">
        <v>231</v>
      </c>
      <c r="BF76" s="354">
        <f t="shared" ref="BF76:BF129" si="83">IF(BD76=0,"N/A",BE76/BD76)</f>
        <v>1.0405405405405406</v>
      </c>
      <c r="BG76" s="8">
        <v>15</v>
      </c>
      <c r="BH76" s="8">
        <v>25</v>
      </c>
      <c r="BI76" s="354">
        <f t="shared" ref="BI76:BI129" si="84">IF(BG76=0,"N/A",BH76/BG76)</f>
        <v>1.6666666666666667</v>
      </c>
      <c r="BJ76" s="8">
        <v>1012</v>
      </c>
      <c r="BK76" s="8">
        <v>1010</v>
      </c>
      <c r="BL76" s="558">
        <f t="shared" si="67"/>
        <v>0.99802371541501977</v>
      </c>
      <c r="BM76" s="8">
        <v>2117</v>
      </c>
      <c r="BN76" s="8">
        <v>2079</v>
      </c>
      <c r="BO76" s="351">
        <f t="shared" ref="BO76:BO129" si="85">IF(BM76=0,"N/A",BN76/BM76)</f>
        <v>0.98205007085498341</v>
      </c>
      <c r="BP76" s="8">
        <v>0</v>
      </c>
      <c r="BQ76" s="8">
        <v>0</v>
      </c>
      <c r="BR76" s="351" t="str">
        <f t="shared" ref="BR76:BR129" si="86">IF(BP76=0,"N/A",BQ76/BP76)</f>
        <v>N/A</v>
      </c>
      <c r="BS76" s="8">
        <v>2439</v>
      </c>
      <c r="BT76" s="8">
        <v>2425</v>
      </c>
      <c r="BU76" s="351">
        <f t="shared" ref="BU76:BU129" si="87">IF(BS76=0,"N/A",BT76/BS76)</f>
        <v>0.99425994259942596</v>
      </c>
      <c r="BV76" s="8">
        <v>4011</v>
      </c>
      <c r="BW76" s="8">
        <v>4275</v>
      </c>
      <c r="BX76" s="351">
        <f t="shared" ref="BX76:BX129" si="88">IF(BV76=0,"N/A",BW76/BV76)</f>
        <v>1.0658189977561705</v>
      </c>
      <c r="BY76" s="8">
        <v>17920</v>
      </c>
      <c r="BZ76" s="8">
        <v>16000</v>
      </c>
      <c r="CA76" s="357">
        <f t="shared" ref="CA76:CA129" si="89">IF(BY76=0,"N/A",BZ76/BY76)</f>
        <v>0.8928571428571429</v>
      </c>
      <c r="CB76" s="8">
        <v>9350</v>
      </c>
      <c r="CC76" s="8">
        <v>9743</v>
      </c>
      <c r="CD76" s="357">
        <f t="shared" ref="CD76:CD129" si="90">IF(CB76=0,"N/A",CC76/CB76)</f>
        <v>1.0420320855614973</v>
      </c>
      <c r="CE76" s="8">
        <v>3840</v>
      </c>
      <c r="CF76" s="8">
        <v>2800</v>
      </c>
      <c r="CG76" s="357">
        <f t="shared" ref="CG76:CG129" si="91">IF(CE76=0,"N/A",CF76/CE76)</f>
        <v>0.72916666666666663</v>
      </c>
      <c r="CH76" s="8">
        <v>0</v>
      </c>
      <c r="CI76" s="8">
        <v>0</v>
      </c>
      <c r="CJ76" s="351" t="str">
        <f t="shared" ref="CJ76:CJ129" si="92">IF(CH76=0,"N/A",CI76/CH76)</f>
        <v>N/A</v>
      </c>
      <c r="CK76" s="8">
        <v>3840</v>
      </c>
      <c r="CL76" s="8">
        <v>2800</v>
      </c>
      <c r="CM76" s="357">
        <f t="shared" ref="CM76:CM129" si="93">IF(CK76=0,"N/A",CL76/CK76)</f>
        <v>0.72916666666666663</v>
      </c>
      <c r="CN76" s="8">
        <v>15261</v>
      </c>
      <c r="CO76" s="8">
        <v>18583</v>
      </c>
      <c r="CP76" s="357">
        <f t="shared" ref="CP76:CP129" si="94">IF(CN76=0,"N/A",CO76/CN76)</f>
        <v>1.2176790511762008</v>
      </c>
      <c r="CQ76" s="8">
        <v>900</v>
      </c>
      <c r="CR76" s="8">
        <v>1143</v>
      </c>
      <c r="CS76" s="357">
        <f t="shared" ref="CS76:CS129" si="95">IF(CQ76=0,"N/A",CR76/CQ76)</f>
        <v>1.27</v>
      </c>
      <c r="CT76" s="8">
        <v>47271</v>
      </c>
      <c r="CU76" s="8">
        <v>48269</v>
      </c>
      <c r="CV76" s="357">
        <f t="shared" ref="CV76:CV129" si="96">IF(CT76=0,"N/A",CU76/CT76)</f>
        <v>1.0211123098728607</v>
      </c>
      <c r="CW76" s="8">
        <v>51282</v>
      </c>
      <c r="CX76" s="8">
        <v>52544</v>
      </c>
      <c r="CY76" s="357">
        <f t="shared" ref="CY76:CY128" si="97">CX76/CW76</f>
        <v>1.0246090246090247</v>
      </c>
      <c r="CZ76" s="8">
        <v>15561</v>
      </c>
      <c r="DA76" s="8">
        <v>18915</v>
      </c>
      <c r="DB76" s="354">
        <f t="shared" ref="DB76:DB129" si="98">IF(CZ76=0,"N/A",DA76/CZ76)</f>
        <v>1.2155388471177946</v>
      </c>
      <c r="DC76" s="8">
        <v>915</v>
      </c>
      <c r="DD76" s="8">
        <v>1168</v>
      </c>
      <c r="DE76" s="354">
        <f t="shared" ref="DE76:DE129" si="99">IF(DC76=0,"N/A",DD76/DC76)</f>
        <v>1.2765027322404372</v>
      </c>
      <c r="DF76" s="8">
        <v>22762</v>
      </c>
      <c r="DG76" s="8">
        <v>20035</v>
      </c>
      <c r="DH76" s="357">
        <f t="shared" ref="DH76:DH128" si="100">DG76/DF76</f>
        <v>0.88019506194534747</v>
      </c>
      <c r="DI76" s="62">
        <v>0.94</v>
      </c>
      <c r="DJ76" s="93">
        <v>0.90763247447739404</v>
      </c>
      <c r="DK76" s="93">
        <f t="shared" ref="DK76:DK128" si="101">DJ76/DI76</f>
        <v>0.96556646220999376</v>
      </c>
      <c r="DL76" s="62">
        <v>0.73</v>
      </c>
      <c r="DM76" s="93">
        <v>0.747282608695652</v>
      </c>
      <c r="DN76" s="93">
        <f t="shared" ref="DN76:DN129" si="102">IF(DL76=" ","N/A",DM76/DL76)</f>
        <v>1.0236748064323999</v>
      </c>
      <c r="DO76" s="62">
        <v>0.83499999999999996</v>
      </c>
      <c r="DP76" s="93">
        <v>0.88329896907216499</v>
      </c>
      <c r="DQ76" s="93">
        <f t="shared" ref="DQ76:DQ128" si="103">DP76/DO76</f>
        <v>1.0578430767331317</v>
      </c>
      <c r="DR76" s="62">
        <v>0.84</v>
      </c>
      <c r="DS76" s="93">
        <v>0.91658189216683605</v>
      </c>
      <c r="DT76" s="93">
        <f t="shared" ref="DT76:DT128" si="104">DS76/DR76</f>
        <v>1.0911689192462335</v>
      </c>
      <c r="DU76" s="62">
        <v>0.85</v>
      </c>
      <c r="DV76" s="93">
        <v>0.78085351787773905</v>
      </c>
      <c r="DW76" s="93">
        <f t="shared" ref="DW76:DW129" si="105">IF(DU76=" ","N/A",DV76/DU76)</f>
        <v>0.91865119750322244</v>
      </c>
      <c r="DX76" s="62">
        <v>0.84499999999999997</v>
      </c>
      <c r="DY76" s="93">
        <v>0.85297297297297303</v>
      </c>
      <c r="DZ76" s="93">
        <f t="shared" ref="DZ76:DZ128" si="106">DY76/DX76</f>
        <v>1.0094354709739326</v>
      </c>
      <c r="EA76" s="62">
        <v>0.8899999999999999</v>
      </c>
      <c r="EB76" s="93">
        <v>0.91052631578947396</v>
      </c>
      <c r="EC76" s="93">
        <f t="shared" ref="EC76:EC128" si="107">EB76/EA76</f>
        <v>1.0230632761679483</v>
      </c>
      <c r="ED76" s="62">
        <v>0.79</v>
      </c>
      <c r="EE76" s="93">
        <v>0.77085020242915003</v>
      </c>
      <c r="EF76" s="93">
        <f t="shared" ref="EF76:EF129" si="108">IF(ED76=" ","N/A",EE76/ED76)</f>
        <v>0.97575974991031644</v>
      </c>
      <c r="EG76" s="62">
        <v>0.84</v>
      </c>
      <c r="EH76" s="93">
        <v>0.87017543859649105</v>
      </c>
      <c r="EI76" s="93">
        <f t="shared" ref="EI76:EI128" si="109">EH76/EG76</f>
        <v>1.0359231411862988</v>
      </c>
      <c r="EJ76" s="62">
        <v>0.83</v>
      </c>
      <c r="EK76" s="93">
        <v>0.85927584919746203</v>
      </c>
      <c r="EL76" s="93">
        <f t="shared" ref="EL76:EL128" si="110">EK76/EJ76</f>
        <v>1.0352721074668219</v>
      </c>
      <c r="EM76" s="62">
        <v>0.24</v>
      </c>
      <c r="EN76" s="93">
        <v>0.229414893617021</v>
      </c>
      <c r="EO76" s="93">
        <f t="shared" ref="EO76:EO129" si="111">IF(EM76=" ","N/A",EN76/EM76)</f>
        <v>0.95589539007092084</v>
      </c>
      <c r="EP76" s="62">
        <v>0.53499999999999992</v>
      </c>
      <c r="EQ76" s="93">
        <v>0.61395512647869199</v>
      </c>
      <c r="ER76" s="93">
        <f t="shared" ref="ER76:ER128" si="112">EQ76/EP76</f>
        <v>1.1475796756611067</v>
      </c>
      <c r="ES76" s="62">
        <v>0.85999999999999988</v>
      </c>
      <c r="ET76" s="93">
        <v>0.86406841182441796</v>
      </c>
      <c r="EU76" s="93">
        <f t="shared" ref="EU76:EU128" si="113">ET76/ES76</f>
        <v>1.004730711423742</v>
      </c>
      <c r="EV76" s="62">
        <v>0.51500000000000001</v>
      </c>
      <c r="EW76" s="93">
        <v>0.262790117294734</v>
      </c>
      <c r="EX76" s="93">
        <f t="shared" ref="EX76:EX128" si="114">EW76/EV76</f>
        <v>0.51027207241695927</v>
      </c>
      <c r="EY76" s="62">
        <v>0.6875</v>
      </c>
      <c r="EZ76" s="93">
        <v>0.63480130937880597</v>
      </c>
      <c r="FA76" s="93">
        <f t="shared" ref="FA76:FA128" si="115">EZ76/EY76</f>
        <v>0.92334735909644505</v>
      </c>
      <c r="FB76" s="62" t="s">
        <v>526</v>
      </c>
      <c r="FC76" s="93">
        <v>0</v>
      </c>
      <c r="FD76" s="93" t="str">
        <f t="shared" ref="FD76:FD129" si="116">IF(FB76= " ","N/A",FC76/FB76)</f>
        <v>N/A</v>
      </c>
      <c r="FE76" s="62">
        <v>0.37</v>
      </c>
      <c r="FF76" s="93">
        <v>0.41321428571428598</v>
      </c>
      <c r="FG76" s="93">
        <f t="shared" ref="FG76:FG129" si="117">IF(FE76=" ","N/A",FF76/FE76)</f>
        <v>1.1167953667953676</v>
      </c>
      <c r="FH76" s="62">
        <v>0.37</v>
      </c>
      <c r="FI76" s="93">
        <v>0.41321428571428598</v>
      </c>
      <c r="FJ76" s="93">
        <f t="shared" ref="FJ76:FJ128" si="118">FI76/FH76</f>
        <v>1.1167953667953676</v>
      </c>
      <c r="FK76" s="54">
        <v>0.87443449358323333</v>
      </c>
      <c r="FL76" s="93">
        <v>0.84224160719006103</v>
      </c>
      <c r="FM76" s="93">
        <f t="shared" ref="FM76:FM129" si="119">IF(FK76=0,"N/A",FL76/FK76)</f>
        <v>0.96318433612876686</v>
      </c>
      <c r="FN76" s="54">
        <v>0.61009999999999998</v>
      </c>
      <c r="FO76" s="93">
        <v>0.91010273972602695</v>
      </c>
      <c r="FP76" s="93">
        <f t="shared" ref="FP76:FP128" si="120">FO76/FN76</f>
        <v>1.4917271590329897</v>
      </c>
      <c r="FQ76" s="63">
        <v>886</v>
      </c>
      <c r="FR76" s="8">
        <v>675</v>
      </c>
      <c r="FS76" s="54">
        <f t="shared" ref="FS76:FS128" si="121">FR76/FQ76</f>
        <v>0.76185101580135439</v>
      </c>
      <c r="FT76" s="63">
        <v>299</v>
      </c>
      <c r="FU76" s="8">
        <v>166</v>
      </c>
      <c r="FV76" s="54">
        <f t="shared" ref="FV76:FV128" si="122">FU76/FT76</f>
        <v>0.55518394648829428</v>
      </c>
      <c r="FW76" s="63">
        <v>1185</v>
      </c>
      <c r="FX76" s="8">
        <v>841</v>
      </c>
      <c r="FY76" s="54">
        <f t="shared" ref="FY76:FY128" si="123">FX76/FW76</f>
        <v>0.70970464135021094</v>
      </c>
      <c r="FZ76" s="63">
        <v>13483</v>
      </c>
      <c r="GA76" s="8">
        <v>29186</v>
      </c>
      <c r="GB76" s="54">
        <f t="shared" ref="GB76:GB128" si="124">GA76/FZ76</f>
        <v>2.1646517837276571</v>
      </c>
      <c r="GC76" s="63">
        <v>14668</v>
      </c>
      <c r="GD76" s="8">
        <v>30027</v>
      </c>
      <c r="GE76" s="54">
        <f t="shared" ref="GE76:GE128" si="125">GD76/GC76</f>
        <v>2.0471093536951188</v>
      </c>
      <c r="GF76" s="63">
        <v>339</v>
      </c>
      <c r="GG76" s="8">
        <v>317</v>
      </c>
      <c r="GH76" s="299">
        <f t="shared" ref="GH76:GH129" si="126">IF(GF76=0,"N/A",GG76/GF76)</f>
        <v>0.93510324483775809</v>
      </c>
      <c r="GI76" s="8">
        <v>11943</v>
      </c>
      <c r="GJ76" s="8">
        <v>15334</v>
      </c>
      <c r="GK76" s="93">
        <f t="shared" ref="GK76:GK129" si="127">IF(GI76=0,"N/A",GJ76/GI76)</f>
        <v>1.283932010382651</v>
      </c>
      <c r="GL76" s="8">
        <v>549</v>
      </c>
      <c r="GM76" s="8">
        <v>1038</v>
      </c>
      <c r="GN76" s="93">
        <f t="shared" ref="GN76:GN129" si="128">IF(GL76=0,"N/A",GM76/GL76)</f>
        <v>1.8907103825136613</v>
      </c>
    </row>
    <row r="77" spans="1:196" s="1" customFormat="1" ht="15" customHeight="1" x14ac:dyDescent="0.6">
      <c r="A77" s="16">
        <v>41</v>
      </c>
      <c r="B77" s="17" t="s">
        <v>533</v>
      </c>
      <c r="C77" s="18">
        <v>9525</v>
      </c>
      <c r="D77" s="17" t="s">
        <v>641</v>
      </c>
      <c r="E77" s="8">
        <v>1476</v>
      </c>
      <c r="F77" s="8">
        <v>1416</v>
      </c>
      <c r="G77" s="351">
        <f t="shared" ref="G77:G129" si="129">IF(E77=0,"N/A",F77/E77)</f>
        <v>0.95934959349593496</v>
      </c>
      <c r="H77" s="8">
        <v>603</v>
      </c>
      <c r="I77" s="8">
        <v>817</v>
      </c>
      <c r="J77" s="351">
        <f t="shared" si="68"/>
        <v>1.3548922056384742</v>
      </c>
      <c r="K77" s="8">
        <v>0</v>
      </c>
      <c r="L77" s="8">
        <v>0</v>
      </c>
      <c r="M77" s="351" t="str">
        <f t="shared" si="69"/>
        <v>N/A</v>
      </c>
      <c r="N77" s="8">
        <v>55</v>
      </c>
      <c r="O77" s="8">
        <v>55</v>
      </c>
      <c r="P77" s="354">
        <f t="shared" si="70"/>
        <v>1</v>
      </c>
      <c r="Q77" s="8">
        <v>0</v>
      </c>
      <c r="R77" s="8">
        <v>0</v>
      </c>
      <c r="S77" s="354" t="str">
        <f t="shared" si="71"/>
        <v>N/A</v>
      </c>
      <c r="T77" s="8">
        <v>2134</v>
      </c>
      <c r="U77" s="8">
        <v>2288</v>
      </c>
      <c r="V77" s="351">
        <f t="shared" si="66"/>
        <v>1.0721649484536082</v>
      </c>
      <c r="W77" s="8">
        <v>2134</v>
      </c>
      <c r="X77" s="8">
        <v>2288</v>
      </c>
      <c r="Y77" s="351">
        <f t="shared" si="72"/>
        <v>1.0721649484536082</v>
      </c>
      <c r="Z77" s="8">
        <v>64</v>
      </c>
      <c r="AA77" s="8">
        <v>62</v>
      </c>
      <c r="AB77" s="351">
        <f t="shared" si="73"/>
        <v>0.96875</v>
      </c>
      <c r="AC77" s="8">
        <v>15</v>
      </c>
      <c r="AD77" s="8">
        <v>16</v>
      </c>
      <c r="AE77" s="354">
        <f t="shared" si="74"/>
        <v>1.0666666666666667</v>
      </c>
      <c r="AF77" s="8">
        <v>31</v>
      </c>
      <c r="AG77" s="8">
        <v>31</v>
      </c>
      <c r="AH77" s="354">
        <f t="shared" si="75"/>
        <v>1</v>
      </c>
      <c r="AI77" s="8">
        <v>110</v>
      </c>
      <c r="AJ77" s="8">
        <v>109</v>
      </c>
      <c r="AK77" s="351">
        <f t="shared" si="76"/>
        <v>0.99090909090909096</v>
      </c>
      <c r="AL77" s="8">
        <v>94</v>
      </c>
      <c r="AM77" s="8">
        <v>71</v>
      </c>
      <c r="AN77" s="351">
        <f t="shared" si="77"/>
        <v>0.75531914893617025</v>
      </c>
      <c r="AO77" s="8">
        <v>0</v>
      </c>
      <c r="AP77" s="8">
        <v>0</v>
      </c>
      <c r="AQ77" s="354" t="str">
        <f t="shared" si="78"/>
        <v>N/A</v>
      </c>
      <c r="AR77" s="8">
        <v>54</v>
      </c>
      <c r="AS77" s="8">
        <v>79</v>
      </c>
      <c r="AT77" s="354">
        <f t="shared" si="79"/>
        <v>1.462962962962963</v>
      </c>
      <c r="AU77" s="8">
        <v>148</v>
      </c>
      <c r="AV77" s="8">
        <v>150</v>
      </c>
      <c r="AW77" s="351">
        <f t="shared" si="80"/>
        <v>1.0135135135135136</v>
      </c>
      <c r="AX77" s="8">
        <v>660</v>
      </c>
      <c r="AY77" s="8">
        <v>707</v>
      </c>
      <c r="AZ77" s="351">
        <f t="shared" si="81"/>
        <v>1.0712121212121213</v>
      </c>
      <c r="BA77" s="8">
        <v>293</v>
      </c>
      <c r="BB77" s="8">
        <v>295</v>
      </c>
      <c r="BC77" s="351">
        <f t="shared" si="82"/>
        <v>1.006825938566553</v>
      </c>
      <c r="BD77" s="8">
        <v>157</v>
      </c>
      <c r="BE77" s="8">
        <v>152</v>
      </c>
      <c r="BF77" s="354">
        <f t="shared" si="83"/>
        <v>0.96815286624203822</v>
      </c>
      <c r="BG77" s="8">
        <v>76</v>
      </c>
      <c r="BH77" s="8">
        <v>88</v>
      </c>
      <c r="BI77" s="354">
        <f t="shared" si="84"/>
        <v>1.1578947368421053</v>
      </c>
      <c r="BJ77" s="8">
        <v>1459</v>
      </c>
      <c r="BK77" s="8">
        <v>1399</v>
      </c>
      <c r="BL77" s="558">
        <f t="shared" si="67"/>
        <v>0.95887594242631935</v>
      </c>
      <c r="BM77" s="8">
        <v>2645</v>
      </c>
      <c r="BN77" s="8">
        <v>2641</v>
      </c>
      <c r="BO77" s="351">
        <f t="shared" si="85"/>
        <v>0.99848771266540648</v>
      </c>
      <c r="BP77" s="8">
        <v>0</v>
      </c>
      <c r="BQ77" s="8">
        <v>0</v>
      </c>
      <c r="BR77" s="351" t="str">
        <f t="shared" si="86"/>
        <v>N/A</v>
      </c>
      <c r="BS77" s="8">
        <v>2903</v>
      </c>
      <c r="BT77" s="8">
        <v>2900</v>
      </c>
      <c r="BU77" s="351">
        <f t="shared" si="87"/>
        <v>0.99896658629004476</v>
      </c>
      <c r="BV77" s="8">
        <v>5037</v>
      </c>
      <c r="BW77" s="8">
        <v>5188</v>
      </c>
      <c r="BX77" s="351">
        <f t="shared" si="88"/>
        <v>1.0299781616041295</v>
      </c>
      <c r="BY77" s="8">
        <v>10560</v>
      </c>
      <c r="BZ77" s="8">
        <v>10240</v>
      </c>
      <c r="CA77" s="357">
        <f t="shared" si="89"/>
        <v>0.96969696969696972</v>
      </c>
      <c r="CB77" s="8">
        <v>10560</v>
      </c>
      <c r="CC77" s="8">
        <v>13429</v>
      </c>
      <c r="CD77" s="357">
        <f t="shared" si="90"/>
        <v>1.2716856060606061</v>
      </c>
      <c r="CE77" s="8">
        <v>2720</v>
      </c>
      <c r="CF77" s="8">
        <v>2720</v>
      </c>
      <c r="CG77" s="357">
        <f t="shared" si="91"/>
        <v>1</v>
      </c>
      <c r="CH77" s="8">
        <v>1350</v>
      </c>
      <c r="CI77" s="8">
        <v>1369</v>
      </c>
      <c r="CJ77" s="351">
        <f t="shared" si="92"/>
        <v>1.0140740740740741</v>
      </c>
      <c r="CK77" s="8">
        <v>4070</v>
      </c>
      <c r="CL77" s="8">
        <v>4089</v>
      </c>
      <c r="CM77" s="357">
        <f t="shared" si="93"/>
        <v>1.0046683046683047</v>
      </c>
      <c r="CN77" s="8">
        <v>8110</v>
      </c>
      <c r="CO77" s="8">
        <v>9108</v>
      </c>
      <c r="CP77" s="357">
        <f t="shared" si="94"/>
        <v>1.1230579531442664</v>
      </c>
      <c r="CQ77" s="8">
        <v>1530</v>
      </c>
      <c r="CR77" s="8">
        <v>3176</v>
      </c>
      <c r="CS77" s="357">
        <f t="shared" si="95"/>
        <v>2.0758169934640525</v>
      </c>
      <c r="CT77" s="8">
        <v>34830</v>
      </c>
      <c r="CU77" s="8">
        <v>40042</v>
      </c>
      <c r="CV77" s="357">
        <f t="shared" si="96"/>
        <v>1.1496411139821991</v>
      </c>
      <c r="CW77" s="8">
        <v>39867</v>
      </c>
      <c r="CX77" s="8">
        <v>45230</v>
      </c>
      <c r="CY77" s="357">
        <f t="shared" si="97"/>
        <v>1.1345222866029547</v>
      </c>
      <c r="CZ77" s="8">
        <v>8337</v>
      </c>
      <c r="DA77" s="8">
        <v>9331</v>
      </c>
      <c r="DB77" s="354">
        <f t="shared" si="98"/>
        <v>1.1192275398824518</v>
      </c>
      <c r="DC77" s="8">
        <v>1691</v>
      </c>
      <c r="DD77" s="8">
        <v>3374</v>
      </c>
      <c r="DE77" s="354">
        <f t="shared" si="99"/>
        <v>1.9952690715552928</v>
      </c>
      <c r="DF77" s="8">
        <v>14176</v>
      </c>
      <c r="DG77" s="8">
        <v>14072</v>
      </c>
      <c r="DH77" s="357">
        <f t="shared" si="100"/>
        <v>0.9926636568848759</v>
      </c>
      <c r="DI77" s="62">
        <v>0.9</v>
      </c>
      <c r="DJ77" s="93">
        <v>0.92207293666026902</v>
      </c>
      <c r="DK77" s="93">
        <f t="shared" si="101"/>
        <v>1.0245254851780767</v>
      </c>
      <c r="DL77" s="62">
        <v>0.75</v>
      </c>
      <c r="DM77" s="93">
        <v>0.75593220338983103</v>
      </c>
      <c r="DN77" s="93">
        <f t="shared" si="102"/>
        <v>1.0079096045197746</v>
      </c>
      <c r="DO77" s="62">
        <v>0.82499999999999996</v>
      </c>
      <c r="DP77" s="93">
        <v>0.90517241379310298</v>
      </c>
      <c r="DQ77" s="93">
        <f t="shared" si="103"/>
        <v>1.0971786833855794</v>
      </c>
      <c r="DR77" s="62">
        <v>0.84</v>
      </c>
      <c r="DS77" s="93">
        <v>0.89802855200543796</v>
      </c>
      <c r="DT77" s="93">
        <f t="shared" si="104"/>
        <v>1.0690816095302833</v>
      </c>
      <c r="DU77" s="62">
        <v>0.89</v>
      </c>
      <c r="DV77" s="93">
        <v>0.74296205630354994</v>
      </c>
      <c r="DW77" s="93">
        <f t="shared" si="105"/>
        <v>0.83478882730735948</v>
      </c>
      <c r="DX77" s="62">
        <v>0.86499999999999999</v>
      </c>
      <c r="DY77" s="93">
        <v>0.84265734265734304</v>
      </c>
      <c r="DZ77" s="93">
        <f t="shared" si="106"/>
        <v>0.97417033833218847</v>
      </c>
      <c r="EA77" s="62">
        <v>0.87</v>
      </c>
      <c r="EB77" s="93">
        <v>0.913395485770363</v>
      </c>
      <c r="EC77" s="93">
        <f t="shared" si="107"/>
        <v>1.0498798687015667</v>
      </c>
      <c r="ED77" s="62">
        <v>0.82000000000000006</v>
      </c>
      <c r="EE77" s="93">
        <v>0.74640287769784197</v>
      </c>
      <c r="EF77" s="93">
        <f t="shared" si="108"/>
        <v>0.91024741182663649</v>
      </c>
      <c r="EG77" s="62">
        <v>0.84499999999999997</v>
      </c>
      <c r="EH77" s="93">
        <v>0.87760215882806503</v>
      </c>
      <c r="EI77" s="93">
        <f t="shared" si="109"/>
        <v>1.0385824364829173</v>
      </c>
      <c r="EJ77" s="62">
        <v>0.78</v>
      </c>
      <c r="EK77" s="93">
        <v>0.790709696477365</v>
      </c>
      <c r="EL77" s="93">
        <f t="shared" si="110"/>
        <v>1.0137303800991859</v>
      </c>
      <c r="EM77" s="62">
        <v>0.24</v>
      </c>
      <c r="EN77" s="93">
        <v>0.19205246913580201</v>
      </c>
      <c r="EO77" s="93">
        <f t="shared" si="111"/>
        <v>0.8002186213991751</v>
      </c>
      <c r="EP77" s="62">
        <v>0.51</v>
      </c>
      <c r="EQ77" s="93">
        <v>0.59694820438539498</v>
      </c>
      <c r="ER77" s="93">
        <f t="shared" si="112"/>
        <v>1.1704866752654803</v>
      </c>
      <c r="ES77" s="62">
        <v>0.82499999999999996</v>
      </c>
      <c r="ET77" s="93">
        <v>0.80675909878682805</v>
      </c>
      <c r="EU77" s="93">
        <f t="shared" si="113"/>
        <v>0.97788981671130681</v>
      </c>
      <c r="EV77" s="62">
        <v>0.53</v>
      </c>
      <c r="EW77" s="93">
        <v>0.23585844229675901</v>
      </c>
      <c r="EX77" s="93">
        <f t="shared" si="114"/>
        <v>0.44501592886180941</v>
      </c>
      <c r="EY77" s="62">
        <v>0.67749999999999999</v>
      </c>
      <c r="EZ77" s="93">
        <v>0.62913995135971701</v>
      </c>
      <c r="FA77" s="93">
        <f t="shared" si="115"/>
        <v>0.92861985440548633</v>
      </c>
      <c r="FB77" s="62">
        <v>0.89</v>
      </c>
      <c r="FC77" s="93">
        <v>0.86559532505478498</v>
      </c>
      <c r="FD77" s="93">
        <f t="shared" si="116"/>
        <v>0.97257901691548876</v>
      </c>
      <c r="FE77" s="62">
        <v>0.3</v>
      </c>
      <c r="FF77" s="93">
        <v>0.21102941176470599</v>
      </c>
      <c r="FG77" s="93">
        <f t="shared" si="117"/>
        <v>0.70343137254902</v>
      </c>
      <c r="FH77" s="62">
        <v>0.59499999999999997</v>
      </c>
      <c r="FI77" s="93">
        <v>0.43017852775739801</v>
      </c>
      <c r="FJ77" s="93">
        <f t="shared" si="118"/>
        <v>0.72298912228134127</v>
      </c>
      <c r="FK77" s="54">
        <v>0.78395690784684813</v>
      </c>
      <c r="FL77" s="93">
        <v>0.77494373593398302</v>
      </c>
      <c r="FM77" s="93">
        <f t="shared" si="119"/>
        <v>0.98850297532600362</v>
      </c>
      <c r="FN77" s="54">
        <v>0.61009999999999998</v>
      </c>
      <c r="FO77" s="93">
        <v>0.81120331950207503</v>
      </c>
      <c r="FP77" s="93">
        <f t="shared" si="120"/>
        <v>1.3296235363089248</v>
      </c>
      <c r="FQ77" s="63">
        <v>959</v>
      </c>
      <c r="FR77" s="8">
        <v>645</v>
      </c>
      <c r="FS77" s="54">
        <f t="shared" si="121"/>
        <v>0.67257559958289881</v>
      </c>
      <c r="FT77" s="63">
        <v>575</v>
      </c>
      <c r="FU77" s="8">
        <v>350</v>
      </c>
      <c r="FV77" s="54">
        <f t="shared" si="122"/>
        <v>0.60869565217391308</v>
      </c>
      <c r="FW77" s="63">
        <v>1534</v>
      </c>
      <c r="FX77" s="8">
        <v>995</v>
      </c>
      <c r="FY77" s="54">
        <f t="shared" si="123"/>
        <v>0.6486310299869622</v>
      </c>
      <c r="FZ77" s="63">
        <v>12789</v>
      </c>
      <c r="GA77" s="8">
        <v>23511</v>
      </c>
      <c r="GB77" s="54">
        <f t="shared" si="124"/>
        <v>1.8383767300023457</v>
      </c>
      <c r="GC77" s="63">
        <v>14323</v>
      </c>
      <c r="GD77" s="8">
        <v>24506</v>
      </c>
      <c r="GE77" s="54">
        <f t="shared" si="125"/>
        <v>1.7109544089925295</v>
      </c>
      <c r="GF77" s="63">
        <v>585</v>
      </c>
      <c r="GG77" s="8">
        <v>507</v>
      </c>
      <c r="GH77" s="299">
        <f t="shared" si="126"/>
        <v>0.8666666666666667</v>
      </c>
      <c r="GI77" s="8">
        <v>5476</v>
      </c>
      <c r="GJ77" s="8">
        <v>6907</v>
      </c>
      <c r="GK77" s="93">
        <f t="shared" si="127"/>
        <v>1.2613221329437545</v>
      </c>
      <c r="GL77" s="8">
        <v>915</v>
      </c>
      <c r="GM77" s="8">
        <v>2596</v>
      </c>
      <c r="GN77" s="93">
        <f t="shared" si="128"/>
        <v>2.8371584699453551</v>
      </c>
    </row>
    <row r="78" spans="1:196" s="1" customFormat="1" ht="15" customHeight="1" x14ac:dyDescent="0.6">
      <c r="A78" s="16">
        <v>41</v>
      </c>
      <c r="B78" s="17" t="s">
        <v>533</v>
      </c>
      <c r="C78" s="18">
        <v>9526</v>
      </c>
      <c r="D78" s="17" t="s">
        <v>642</v>
      </c>
      <c r="E78" s="8">
        <v>957</v>
      </c>
      <c r="F78" s="8">
        <v>950</v>
      </c>
      <c r="G78" s="351">
        <f t="shared" si="129"/>
        <v>0.99268547544409613</v>
      </c>
      <c r="H78" s="8">
        <v>670</v>
      </c>
      <c r="I78" s="8">
        <v>792</v>
      </c>
      <c r="J78" s="351">
        <f t="shared" si="68"/>
        <v>1.182089552238806</v>
      </c>
      <c r="K78" s="8">
        <v>0</v>
      </c>
      <c r="L78" s="8">
        <v>0</v>
      </c>
      <c r="M78" s="351" t="str">
        <f t="shared" si="69"/>
        <v>N/A</v>
      </c>
      <c r="N78" s="8">
        <v>46</v>
      </c>
      <c r="O78" s="8">
        <v>46</v>
      </c>
      <c r="P78" s="354">
        <f t="shared" si="70"/>
        <v>1</v>
      </c>
      <c r="Q78" s="8">
        <v>0</v>
      </c>
      <c r="R78" s="8">
        <v>0</v>
      </c>
      <c r="S78" s="354" t="str">
        <f t="shared" si="71"/>
        <v>N/A</v>
      </c>
      <c r="T78" s="8">
        <v>1673</v>
      </c>
      <c r="U78" s="8">
        <v>1788</v>
      </c>
      <c r="V78" s="351">
        <f t="shared" si="66"/>
        <v>1.0687387925881651</v>
      </c>
      <c r="W78" s="8">
        <v>1673</v>
      </c>
      <c r="X78" s="8">
        <v>1788</v>
      </c>
      <c r="Y78" s="351">
        <f t="shared" si="72"/>
        <v>1.0687387925881651</v>
      </c>
      <c r="Z78" s="8">
        <v>114</v>
      </c>
      <c r="AA78" s="8">
        <v>49</v>
      </c>
      <c r="AB78" s="351">
        <f t="shared" si="73"/>
        <v>0.42982456140350878</v>
      </c>
      <c r="AC78" s="8">
        <v>39</v>
      </c>
      <c r="AD78" s="8">
        <v>45</v>
      </c>
      <c r="AE78" s="354">
        <f t="shared" si="74"/>
        <v>1.1538461538461537</v>
      </c>
      <c r="AF78" s="8">
        <v>0</v>
      </c>
      <c r="AG78" s="8">
        <v>0</v>
      </c>
      <c r="AH78" s="354" t="str">
        <f t="shared" si="75"/>
        <v>N/A</v>
      </c>
      <c r="AI78" s="8">
        <v>153</v>
      </c>
      <c r="AJ78" s="8">
        <v>94</v>
      </c>
      <c r="AK78" s="351">
        <f t="shared" si="76"/>
        <v>0.6143790849673203</v>
      </c>
      <c r="AL78" s="8">
        <v>0</v>
      </c>
      <c r="AM78" s="8">
        <v>55</v>
      </c>
      <c r="AN78" s="351" t="str">
        <f t="shared" si="77"/>
        <v>N/A</v>
      </c>
      <c r="AO78" s="8">
        <v>0</v>
      </c>
      <c r="AP78" s="8">
        <v>0</v>
      </c>
      <c r="AQ78" s="354" t="str">
        <f t="shared" si="78"/>
        <v>N/A</v>
      </c>
      <c r="AR78" s="8">
        <v>15</v>
      </c>
      <c r="AS78" s="8">
        <v>17</v>
      </c>
      <c r="AT78" s="354">
        <f t="shared" si="79"/>
        <v>1.1333333333333333</v>
      </c>
      <c r="AU78" s="8">
        <v>15</v>
      </c>
      <c r="AV78" s="8">
        <v>72</v>
      </c>
      <c r="AW78" s="351">
        <f t="shared" si="80"/>
        <v>4.8</v>
      </c>
      <c r="AX78" s="8">
        <v>325</v>
      </c>
      <c r="AY78" s="8">
        <v>308</v>
      </c>
      <c r="AZ78" s="351">
        <f t="shared" si="81"/>
        <v>0.94769230769230772</v>
      </c>
      <c r="BA78" s="8">
        <v>298</v>
      </c>
      <c r="BB78" s="8">
        <v>334</v>
      </c>
      <c r="BC78" s="351">
        <f t="shared" si="82"/>
        <v>1.1208053691275168</v>
      </c>
      <c r="BD78" s="8">
        <v>102</v>
      </c>
      <c r="BE78" s="8">
        <v>106</v>
      </c>
      <c r="BF78" s="354">
        <f t="shared" si="83"/>
        <v>1.0392156862745099</v>
      </c>
      <c r="BG78" s="8">
        <v>15</v>
      </c>
      <c r="BH78" s="8">
        <v>19</v>
      </c>
      <c r="BI78" s="354">
        <f t="shared" si="84"/>
        <v>1.2666666666666666</v>
      </c>
      <c r="BJ78" s="8">
        <v>1341</v>
      </c>
      <c r="BK78" s="8">
        <v>1378</v>
      </c>
      <c r="BL78" s="558">
        <f t="shared" si="67"/>
        <v>1.0275913497390008</v>
      </c>
      <c r="BM78" s="8">
        <v>2081</v>
      </c>
      <c r="BN78" s="8">
        <v>2145</v>
      </c>
      <c r="BO78" s="351">
        <f t="shared" si="85"/>
        <v>1.0307544449783759</v>
      </c>
      <c r="BP78" s="8">
        <v>0</v>
      </c>
      <c r="BQ78" s="8">
        <v>0</v>
      </c>
      <c r="BR78" s="351" t="str">
        <f t="shared" si="86"/>
        <v>N/A</v>
      </c>
      <c r="BS78" s="8">
        <v>2249</v>
      </c>
      <c r="BT78" s="8">
        <v>2311</v>
      </c>
      <c r="BU78" s="351">
        <f t="shared" si="87"/>
        <v>1.0275678079146287</v>
      </c>
      <c r="BV78" s="8">
        <v>3922</v>
      </c>
      <c r="BW78" s="8">
        <v>4099</v>
      </c>
      <c r="BX78" s="351">
        <f t="shared" si="88"/>
        <v>1.0451300356960733</v>
      </c>
      <c r="BY78" s="8">
        <v>24480</v>
      </c>
      <c r="BZ78" s="8">
        <v>20800</v>
      </c>
      <c r="CA78" s="357">
        <f t="shared" si="89"/>
        <v>0.84967320261437906</v>
      </c>
      <c r="CB78" s="8">
        <v>5130</v>
      </c>
      <c r="CC78" s="8">
        <v>6094</v>
      </c>
      <c r="CD78" s="357">
        <f t="shared" si="90"/>
        <v>1.1879142300194931</v>
      </c>
      <c r="CE78" s="8">
        <v>3840</v>
      </c>
      <c r="CF78" s="8">
        <v>3840</v>
      </c>
      <c r="CG78" s="357">
        <f t="shared" si="91"/>
        <v>1</v>
      </c>
      <c r="CH78" s="8">
        <v>0</v>
      </c>
      <c r="CI78" s="8">
        <v>0</v>
      </c>
      <c r="CJ78" s="351" t="str">
        <f t="shared" si="92"/>
        <v>N/A</v>
      </c>
      <c r="CK78" s="8">
        <v>3840</v>
      </c>
      <c r="CL78" s="8">
        <v>3840</v>
      </c>
      <c r="CM78" s="357">
        <f t="shared" si="93"/>
        <v>1</v>
      </c>
      <c r="CN78" s="8">
        <v>5366</v>
      </c>
      <c r="CO78" s="8">
        <v>6386</v>
      </c>
      <c r="CP78" s="357">
        <f t="shared" si="94"/>
        <v>1.1900857249347745</v>
      </c>
      <c r="CQ78" s="8">
        <v>300</v>
      </c>
      <c r="CR78" s="8">
        <v>351</v>
      </c>
      <c r="CS78" s="357">
        <f t="shared" si="95"/>
        <v>1.17</v>
      </c>
      <c r="CT78" s="8">
        <v>39116</v>
      </c>
      <c r="CU78" s="8">
        <v>37471</v>
      </c>
      <c r="CV78" s="357">
        <f t="shared" si="96"/>
        <v>0.95794559770937726</v>
      </c>
      <c r="CW78" s="8">
        <v>43038</v>
      </c>
      <c r="CX78" s="8">
        <v>41570</v>
      </c>
      <c r="CY78" s="357">
        <f t="shared" si="97"/>
        <v>0.96589060829964213</v>
      </c>
      <c r="CZ78" s="8">
        <v>5553</v>
      </c>
      <c r="DA78" s="8">
        <v>6583</v>
      </c>
      <c r="DB78" s="354">
        <f t="shared" si="98"/>
        <v>1.1854853232486944</v>
      </c>
      <c r="DC78" s="8">
        <v>330</v>
      </c>
      <c r="DD78" s="8">
        <v>387</v>
      </c>
      <c r="DE78" s="354">
        <f t="shared" si="99"/>
        <v>1.1727272727272726</v>
      </c>
      <c r="DF78" s="8">
        <v>29288</v>
      </c>
      <c r="DG78" s="8">
        <v>25766</v>
      </c>
      <c r="DH78" s="357">
        <f t="shared" si="100"/>
        <v>0.87974597104616226</v>
      </c>
      <c r="DI78" s="62">
        <v>0.82</v>
      </c>
      <c r="DJ78" s="93">
        <v>0.81537683358624202</v>
      </c>
      <c r="DK78" s="93">
        <f t="shared" si="101"/>
        <v>0.99436199217834398</v>
      </c>
      <c r="DL78" s="62">
        <v>0.77</v>
      </c>
      <c r="DM78" s="93">
        <v>0.67065868263473105</v>
      </c>
      <c r="DN78" s="93">
        <f t="shared" si="102"/>
        <v>0.87098530212302727</v>
      </c>
      <c r="DO78" s="62">
        <v>0.79499999999999993</v>
      </c>
      <c r="DP78" s="93">
        <v>0.79446127217654705</v>
      </c>
      <c r="DQ78" s="93">
        <f t="shared" si="103"/>
        <v>0.99932235493905297</v>
      </c>
      <c r="DR78" s="62">
        <v>0.83</v>
      </c>
      <c r="DS78" s="93">
        <v>0.85843373493975905</v>
      </c>
      <c r="DT78" s="93">
        <f t="shared" si="104"/>
        <v>1.0342575119756134</v>
      </c>
      <c r="DU78" s="62">
        <v>0.83</v>
      </c>
      <c r="DV78" s="93">
        <v>0.68181818181818199</v>
      </c>
      <c r="DW78" s="93">
        <f t="shared" si="105"/>
        <v>0.82146768893756872</v>
      </c>
      <c r="DX78" s="62">
        <v>0.83</v>
      </c>
      <c r="DY78" s="93">
        <v>0.78020134228187898</v>
      </c>
      <c r="DZ78" s="93">
        <f t="shared" si="106"/>
        <v>0.9400016172070832</v>
      </c>
      <c r="EA78" s="62">
        <v>0.82499999999999996</v>
      </c>
      <c r="EB78" s="93">
        <v>0.82980154725866095</v>
      </c>
      <c r="EC78" s="93">
        <f t="shared" si="107"/>
        <v>1.0058200572832254</v>
      </c>
      <c r="ED78" s="62">
        <v>0.8</v>
      </c>
      <c r="EE78" s="93">
        <v>0.67850799289520403</v>
      </c>
      <c r="EF78" s="93">
        <f t="shared" si="108"/>
        <v>0.84813499111900503</v>
      </c>
      <c r="EG78" s="62">
        <v>0.8125</v>
      </c>
      <c r="EH78" s="93">
        <v>0.78824103439863402</v>
      </c>
      <c r="EI78" s="93">
        <f t="shared" si="109"/>
        <v>0.97014281156754956</v>
      </c>
      <c r="EJ78" s="62">
        <v>0.78</v>
      </c>
      <c r="EK78" s="93">
        <v>0.83734705011300703</v>
      </c>
      <c r="EL78" s="93">
        <f t="shared" si="110"/>
        <v>1.0735218591192397</v>
      </c>
      <c r="EM78" s="62">
        <v>0.28000000000000003</v>
      </c>
      <c r="EN78" s="93">
        <v>0.19638798701298699</v>
      </c>
      <c r="EO78" s="93">
        <f t="shared" si="111"/>
        <v>0.70138566790352486</v>
      </c>
      <c r="EP78" s="62">
        <v>0.53</v>
      </c>
      <c r="EQ78" s="93">
        <v>0.41586827146326499</v>
      </c>
      <c r="ER78" s="93">
        <f t="shared" si="112"/>
        <v>0.78465711596842447</v>
      </c>
      <c r="ES78" s="62">
        <v>0.80249999999999999</v>
      </c>
      <c r="ET78" s="93">
        <v>0.83592761326246501</v>
      </c>
      <c r="EU78" s="93">
        <f t="shared" si="113"/>
        <v>1.0416543467445047</v>
      </c>
      <c r="EV78" s="62">
        <v>0.54</v>
      </c>
      <c r="EW78" s="93">
        <v>0.21745711402623599</v>
      </c>
      <c r="EX78" s="93">
        <f t="shared" si="114"/>
        <v>0.40269835930784442</v>
      </c>
      <c r="EY78" s="62">
        <v>0.67125000000000001</v>
      </c>
      <c r="EZ78" s="93">
        <v>0.45258599951888401</v>
      </c>
      <c r="FA78" s="93">
        <f t="shared" si="115"/>
        <v>0.67424357470224805</v>
      </c>
      <c r="FB78" s="62" t="s">
        <v>526</v>
      </c>
      <c r="FC78" s="93">
        <v>0</v>
      </c>
      <c r="FD78" s="93" t="str">
        <f t="shared" si="116"/>
        <v>N/A</v>
      </c>
      <c r="FE78" s="62">
        <v>0.41</v>
      </c>
      <c r="FF78" s="93">
        <v>0.24140624999999999</v>
      </c>
      <c r="FG78" s="93">
        <f t="shared" si="117"/>
        <v>0.58879573170731703</v>
      </c>
      <c r="FH78" s="62">
        <v>0.41</v>
      </c>
      <c r="FI78" s="93">
        <v>0.24140624999999999</v>
      </c>
      <c r="FJ78" s="93">
        <f t="shared" si="118"/>
        <v>0.58879573170731703</v>
      </c>
      <c r="FK78" s="54">
        <v>0.84358254656800202</v>
      </c>
      <c r="FL78" s="93">
        <v>0.85644842776849495</v>
      </c>
      <c r="FM78" s="93">
        <f t="shared" si="119"/>
        <v>1.015251478652369</v>
      </c>
      <c r="FN78" s="54">
        <v>0.61009999999999998</v>
      </c>
      <c r="FO78" s="93">
        <v>0.93023255813953498</v>
      </c>
      <c r="FP78" s="93">
        <f t="shared" si="120"/>
        <v>1.5247214524496557</v>
      </c>
      <c r="FQ78" s="63">
        <v>852</v>
      </c>
      <c r="FR78" s="8">
        <v>576</v>
      </c>
      <c r="FS78" s="54">
        <f t="shared" si="121"/>
        <v>0.676056338028169</v>
      </c>
      <c r="FT78" s="63">
        <v>447</v>
      </c>
      <c r="FU78" s="8">
        <v>241</v>
      </c>
      <c r="FV78" s="54">
        <f t="shared" si="122"/>
        <v>0.53914988814317677</v>
      </c>
      <c r="FW78" s="63">
        <v>1299</v>
      </c>
      <c r="FX78" s="8">
        <v>817</v>
      </c>
      <c r="FY78" s="54">
        <f t="shared" si="123"/>
        <v>0.6289453425712086</v>
      </c>
      <c r="FZ78" s="63">
        <v>12429</v>
      </c>
      <c r="GA78" s="8">
        <v>15551</v>
      </c>
      <c r="GB78" s="54">
        <f t="shared" si="124"/>
        <v>1.2511867406871027</v>
      </c>
      <c r="GC78" s="63">
        <v>13728</v>
      </c>
      <c r="GD78" s="8">
        <v>16368</v>
      </c>
      <c r="GE78" s="54">
        <f t="shared" si="125"/>
        <v>1.1923076923076923</v>
      </c>
      <c r="GF78" s="63">
        <v>490</v>
      </c>
      <c r="GG78" s="8">
        <v>461</v>
      </c>
      <c r="GH78" s="299">
        <f t="shared" si="126"/>
        <v>0.9408163265306122</v>
      </c>
      <c r="GI78" s="8">
        <v>3937</v>
      </c>
      <c r="GJ78" s="8">
        <v>5388</v>
      </c>
      <c r="GK78" s="93">
        <f t="shared" si="127"/>
        <v>1.3685547371094742</v>
      </c>
      <c r="GL78" s="8">
        <v>183</v>
      </c>
      <c r="GM78" s="8">
        <v>324</v>
      </c>
      <c r="GN78" s="93">
        <f t="shared" si="128"/>
        <v>1.7704918032786885</v>
      </c>
    </row>
    <row r="79" spans="1:196" s="1" customFormat="1" ht="15" customHeight="1" x14ac:dyDescent="0.6">
      <c r="A79" s="16">
        <v>41</v>
      </c>
      <c r="B79" s="17" t="s">
        <v>533</v>
      </c>
      <c r="C79" s="18">
        <v>9527</v>
      </c>
      <c r="D79" s="17" t="s">
        <v>643</v>
      </c>
      <c r="E79" s="8">
        <v>3460</v>
      </c>
      <c r="F79" s="8">
        <v>3502</v>
      </c>
      <c r="G79" s="351">
        <f t="shared" si="129"/>
        <v>1.0121387283236993</v>
      </c>
      <c r="H79" s="8">
        <v>1109</v>
      </c>
      <c r="I79" s="8">
        <v>1395</v>
      </c>
      <c r="J79" s="351">
        <f t="shared" si="68"/>
        <v>1.2578899909828674</v>
      </c>
      <c r="K79" s="8">
        <v>0</v>
      </c>
      <c r="L79" s="8">
        <v>0</v>
      </c>
      <c r="M79" s="351" t="str">
        <f t="shared" si="69"/>
        <v>N/A</v>
      </c>
      <c r="N79" s="8">
        <v>0</v>
      </c>
      <c r="O79" s="8">
        <v>0</v>
      </c>
      <c r="P79" s="354" t="str">
        <f t="shared" si="70"/>
        <v>N/A</v>
      </c>
      <c r="Q79" s="8">
        <v>0</v>
      </c>
      <c r="R79" s="8">
        <v>0</v>
      </c>
      <c r="S79" s="354" t="str">
        <f t="shared" si="71"/>
        <v>N/A</v>
      </c>
      <c r="T79" s="8">
        <v>4569</v>
      </c>
      <c r="U79" s="8">
        <v>4897</v>
      </c>
      <c r="V79" s="351">
        <f t="shared" si="66"/>
        <v>1.0717881374480192</v>
      </c>
      <c r="W79" s="8">
        <v>4569</v>
      </c>
      <c r="X79" s="8">
        <v>4897</v>
      </c>
      <c r="Y79" s="351">
        <f t="shared" si="72"/>
        <v>1.0717881374480192</v>
      </c>
      <c r="Z79" s="8">
        <v>60</v>
      </c>
      <c r="AA79" s="8">
        <v>59</v>
      </c>
      <c r="AB79" s="351">
        <f t="shared" si="73"/>
        <v>0.98333333333333328</v>
      </c>
      <c r="AC79" s="8">
        <v>0</v>
      </c>
      <c r="AD79" s="8">
        <v>0</v>
      </c>
      <c r="AE79" s="354" t="str">
        <f t="shared" si="74"/>
        <v>N/A</v>
      </c>
      <c r="AF79" s="8">
        <v>15</v>
      </c>
      <c r="AG79" s="8">
        <v>47</v>
      </c>
      <c r="AH79" s="354">
        <f t="shared" si="75"/>
        <v>3.1333333333333333</v>
      </c>
      <c r="AI79" s="8">
        <v>75</v>
      </c>
      <c r="AJ79" s="8">
        <v>106</v>
      </c>
      <c r="AK79" s="351">
        <f t="shared" si="76"/>
        <v>1.4133333333333333</v>
      </c>
      <c r="AL79" s="8">
        <v>55</v>
      </c>
      <c r="AM79" s="8">
        <v>94</v>
      </c>
      <c r="AN79" s="351">
        <f t="shared" si="77"/>
        <v>1.709090909090909</v>
      </c>
      <c r="AO79" s="8">
        <v>0</v>
      </c>
      <c r="AP79" s="8">
        <v>0</v>
      </c>
      <c r="AQ79" s="354" t="str">
        <f t="shared" si="78"/>
        <v>N/A</v>
      </c>
      <c r="AR79" s="8">
        <v>30</v>
      </c>
      <c r="AS79" s="8">
        <v>0</v>
      </c>
      <c r="AT79" s="354">
        <f t="shared" si="79"/>
        <v>0</v>
      </c>
      <c r="AU79" s="8">
        <v>85</v>
      </c>
      <c r="AV79" s="8">
        <v>94</v>
      </c>
      <c r="AW79" s="351">
        <f t="shared" si="80"/>
        <v>1.1058823529411765</v>
      </c>
      <c r="AX79" s="8">
        <v>1591</v>
      </c>
      <c r="AY79" s="8">
        <v>1669</v>
      </c>
      <c r="AZ79" s="351">
        <f t="shared" si="81"/>
        <v>1.0490257699560026</v>
      </c>
      <c r="BA79" s="8">
        <v>644</v>
      </c>
      <c r="BB79" s="8">
        <v>665</v>
      </c>
      <c r="BC79" s="351">
        <f t="shared" si="82"/>
        <v>1.0326086956521738</v>
      </c>
      <c r="BD79" s="8">
        <v>0</v>
      </c>
      <c r="BE79" s="8">
        <v>0</v>
      </c>
      <c r="BF79" s="354" t="str">
        <f t="shared" si="83"/>
        <v>N/A</v>
      </c>
      <c r="BG79" s="8">
        <v>30</v>
      </c>
      <c r="BH79" s="8">
        <v>49</v>
      </c>
      <c r="BI79" s="354">
        <f t="shared" si="84"/>
        <v>1.6333333333333333</v>
      </c>
      <c r="BJ79" s="8">
        <v>4089</v>
      </c>
      <c r="BK79" s="8">
        <v>4163</v>
      </c>
      <c r="BL79" s="558">
        <f t="shared" si="67"/>
        <v>1.0180973343115676</v>
      </c>
      <c r="BM79" s="8">
        <v>6354</v>
      </c>
      <c r="BN79" s="8">
        <v>6546</v>
      </c>
      <c r="BO79" s="351">
        <f t="shared" si="85"/>
        <v>1.0302171860245515</v>
      </c>
      <c r="BP79" s="8">
        <v>0</v>
      </c>
      <c r="BQ79" s="8">
        <v>0</v>
      </c>
      <c r="BR79" s="351" t="str">
        <f t="shared" si="86"/>
        <v>N/A</v>
      </c>
      <c r="BS79" s="8">
        <v>6514</v>
      </c>
      <c r="BT79" s="8">
        <v>6746</v>
      </c>
      <c r="BU79" s="351">
        <f t="shared" si="87"/>
        <v>1.0356155971753147</v>
      </c>
      <c r="BV79" s="8">
        <v>11083</v>
      </c>
      <c r="BW79" s="8">
        <v>11643</v>
      </c>
      <c r="BX79" s="351">
        <f t="shared" si="88"/>
        <v>1.0505278354236218</v>
      </c>
      <c r="BY79" s="8">
        <v>24000</v>
      </c>
      <c r="BZ79" s="8">
        <v>24019</v>
      </c>
      <c r="CA79" s="357">
        <f t="shared" si="89"/>
        <v>1.0007916666666667</v>
      </c>
      <c r="CB79" s="8">
        <v>31620</v>
      </c>
      <c r="CC79" s="8">
        <v>21285</v>
      </c>
      <c r="CD79" s="357">
        <f t="shared" si="90"/>
        <v>0.67314990512333961</v>
      </c>
      <c r="CE79" s="8">
        <v>6800</v>
      </c>
      <c r="CF79" s="8">
        <v>6828</v>
      </c>
      <c r="CG79" s="357">
        <f t="shared" si="91"/>
        <v>1.0041176470588236</v>
      </c>
      <c r="CH79" s="8">
        <v>1320</v>
      </c>
      <c r="CI79" s="8">
        <v>2836</v>
      </c>
      <c r="CJ79" s="351">
        <f t="shared" si="92"/>
        <v>2.1484848484848484</v>
      </c>
      <c r="CK79" s="8">
        <v>8120</v>
      </c>
      <c r="CL79" s="8">
        <v>9664</v>
      </c>
      <c r="CM79" s="357">
        <f t="shared" si="93"/>
        <v>1.1901477832512315</v>
      </c>
      <c r="CN79" s="8">
        <v>1712</v>
      </c>
      <c r="CO79" s="8">
        <v>2618</v>
      </c>
      <c r="CP79" s="357">
        <f t="shared" si="94"/>
        <v>1.5292056074766356</v>
      </c>
      <c r="CQ79" s="8">
        <v>700</v>
      </c>
      <c r="CR79" s="8">
        <v>3900</v>
      </c>
      <c r="CS79" s="357">
        <f t="shared" si="95"/>
        <v>5.5714285714285712</v>
      </c>
      <c r="CT79" s="8">
        <v>66152</v>
      </c>
      <c r="CU79" s="8">
        <v>61486</v>
      </c>
      <c r="CV79" s="357">
        <f t="shared" si="96"/>
        <v>0.92946547345507313</v>
      </c>
      <c r="CW79" s="8">
        <v>77235</v>
      </c>
      <c r="CX79" s="8">
        <v>73129</v>
      </c>
      <c r="CY79" s="357">
        <f t="shared" si="97"/>
        <v>0.94683757363889431</v>
      </c>
      <c r="CZ79" s="8">
        <v>1712</v>
      </c>
      <c r="DA79" s="8">
        <v>2618</v>
      </c>
      <c r="DB79" s="354">
        <f t="shared" si="98"/>
        <v>1.5292056074766356</v>
      </c>
      <c r="DC79" s="8">
        <v>775</v>
      </c>
      <c r="DD79" s="8">
        <v>3996</v>
      </c>
      <c r="DE79" s="354">
        <f t="shared" si="99"/>
        <v>5.1561290322580646</v>
      </c>
      <c r="DF79" s="8">
        <v>32553</v>
      </c>
      <c r="DG79" s="8">
        <v>32907</v>
      </c>
      <c r="DH79" s="357">
        <f t="shared" si="100"/>
        <v>1.0108745737720026</v>
      </c>
      <c r="DI79" s="62">
        <v>0.85</v>
      </c>
      <c r="DJ79" s="93">
        <v>0.87436276928136802</v>
      </c>
      <c r="DK79" s="93">
        <f t="shared" si="101"/>
        <v>1.0286620815074918</v>
      </c>
      <c r="DL79" s="62">
        <v>0.8</v>
      </c>
      <c r="DM79" s="93">
        <v>0.86466165413533802</v>
      </c>
      <c r="DN79" s="93">
        <f t="shared" si="102"/>
        <v>1.0808270676691725</v>
      </c>
      <c r="DO79" s="62">
        <v>0.82499999999999996</v>
      </c>
      <c r="DP79" s="93">
        <v>0.87340646308923797</v>
      </c>
      <c r="DQ79" s="93">
        <f t="shared" si="103"/>
        <v>1.058674500714228</v>
      </c>
      <c r="DR79" s="62">
        <v>0.91</v>
      </c>
      <c r="DS79" s="93">
        <v>0.911479154768703</v>
      </c>
      <c r="DT79" s="93">
        <f t="shared" si="104"/>
        <v>1.0016254448007724</v>
      </c>
      <c r="DU79" s="62">
        <v>0.78</v>
      </c>
      <c r="DV79" s="93">
        <v>0.82222222222222197</v>
      </c>
      <c r="DW79" s="93">
        <f t="shared" si="105"/>
        <v>1.0541310541310538</v>
      </c>
      <c r="DX79" s="62">
        <v>0.84499999999999997</v>
      </c>
      <c r="DY79" s="93">
        <v>0.886052685317541</v>
      </c>
      <c r="DZ79" s="93">
        <f t="shared" si="106"/>
        <v>1.0485830595473857</v>
      </c>
      <c r="EA79" s="62">
        <v>0.88</v>
      </c>
      <c r="EB79" s="93">
        <v>0.88792653657518505</v>
      </c>
      <c r="EC79" s="93">
        <f t="shared" si="107"/>
        <v>1.0090074279263466</v>
      </c>
      <c r="ED79" s="62">
        <v>0.79</v>
      </c>
      <c r="EE79" s="93">
        <v>0.83592233009708705</v>
      </c>
      <c r="EF79" s="93">
        <f t="shared" si="108"/>
        <v>1.0581295317684645</v>
      </c>
      <c r="EG79" s="62">
        <v>0.83499999999999996</v>
      </c>
      <c r="EH79" s="93">
        <v>0.87872541441209295</v>
      </c>
      <c r="EI79" s="93">
        <f t="shared" si="109"/>
        <v>1.0523657657629857</v>
      </c>
      <c r="EJ79" s="62">
        <v>0.78</v>
      </c>
      <c r="EK79" s="93">
        <v>0.85420542445902303</v>
      </c>
      <c r="EL79" s="93">
        <f t="shared" si="110"/>
        <v>1.09513515956285</v>
      </c>
      <c r="EM79" s="62">
        <v>0.26</v>
      </c>
      <c r="EN79" s="93">
        <v>0.23405841735014701</v>
      </c>
      <c r="EO79" s="93">
        <f t="shared" si="111"/>
        <v>0.90022468211594997</v>
      </c>
      <c r="EP79" s="62">
        <v>0.52</v>
      </c>
      <c r="EQ79" s="93">
        <v>0.54308297823894902</v>
      </c>
      <c r="ER79" s="93">
        <f t="shared" si="112"/>
        <v>1.0443903427672097</v>
      </c>
      <c r="ES79" s="62">
        <v>0.83000000000000007</v>
      </c>
      <c r="ET79" s="93">
        <v>0.86223957038436705</v>
      </c>
      <c r="EU79" s="93">
        <f t="shared" si="113"/>
        <v>1.0388428558847795</v>
      </c>
      <c r="EV79" s="62">
        <v>0.52500000000000002</v>
      </c>
      <c r="EW79" s="93">
        <v>0.27173549700671601</v>
      </c>
      <c r="EX79" s="93">
        <f t="shared" si="114"/>
        <v>0.5175914228699352</v>
      </c>
      <c r="EY79" s="62">
        <v>0.67749999999999999</v>
      </c>
      <c r="EZ79" s="93">
        <v>0.59652121593348695</v>
      </c>
      <c r="FA79" s="93">
        <f t="shared" si="115"/>
        <v>0.88047411945902132</v>
      </c>
      <c r="FB79" s="62">
        <v>0.75</v>
      </c>
      <c r="FC79" s="93">
        <v>0.91713681241184797</v>
      </c>
      <c r="FD79" s="93">
        <f t="shared" si="116"/>
        <v>1.2228490832157972</v>
      </c>
      <c r="FE79" s="62">
        <v>0.22</v>
      </c>
      <c r="FF79" s="93">
        <v>0.27270064440538999</v>
      </c>
      <c r="FG79" s="93">
        <f t="shared" si="117"/>
        <v>1.2395483836608636</v>
      </c>
      <c r="FH79" s="62">
        <v>0.48499999999999999</v>
      </c>
      <c r="FI79" s="93">
        <v>0.46181705298013198</v>
      </c>
      <c r="FJ79" s="93">
        <f t="shared" si="118"/>
        <v>0.95220010923738552</v>
      </c>
      <c r="FK79" s="54">
        <v>0.9</v>
      </c>
      <c r="FL79" s="93">
        <v>0.92284186401833501</v>
      </c>
      <c r="FM79" s="93">
        <f t="shared" si="119"/>
        <v>1.0253798489092611</v>
      </c>
      <c r="FN79" s="54">
        <v>0.61009999999999998</v>
      </c>
      <c r="FO79" s="93">
        <v>0.75075075075075104</v>
      </c>
      <c r="FP79" s="93">
        <f t="shared" si="120"/>
        <v>1.2305372082457811</v>
      </c>
      <c r="FQ79" s="63">
        <v>2920</v>
      </c>
      <c r="FR79" s="8">
        <v>2121</v>
      </c>
      <c r="FS79" s="54">
        <f t="shared" si="121"/>
        <v>0.72636986301369866</v>
      </c>
      <c r="FT79" s="63">
        <v>1183</v>
      </c>
      <c r="FU79" s="8">
        <v>561</v>
      </c>
      <c r="FV79" s="54">
        <f t="shared" si="122"/>
        <v>0.47421808960270501</v>
      </c>
      <c r="FW79" s="63">
        <v>4103</v>
      </c>
      <c r="FX79" s="8">
        <v>2682</v>
      </c>
      <c r="FY79" s="54">
        <f t="shared" si="123"/>
        <v>0.65366804776992449</v>
      </c>
      <c r="FZ79" s="63">
        <v>33390</v>
      </c>
      <c r="GA79" s="8">
        <v>38780</v>
      </c>
      <c r="GB79" s="54">
        <f t="shared" si="124"/>
        <v>1.1614255765199162</v>
      </c>
      <c r="GC79" s="63">
        <v>37493</v>
      </c>
      <c r="GD79" s="8">
        <v>41462</v>
      </c>
      <c r="GE79" s="54">
        <f t="shared" si="125"/>
        <v>1.1058597604886244</v>
      </c>
      <c r="GF79" s="63">
        <v>1581</v>
      </c>
      <c r="GG79" s="8">
        <v>1568</v>
      </c>
      <c r="GH79" s="299">
        <f t="shared" si="126"/>
        <v>0.99177735610373186</v>
      </c>
      <c r="GI79" s="8">
        <v>1121</v>
      </c>
      <c r="GJ79" s="8">
        <v>2454</v>
      </c>
      <c r="GK79" s="93">
        <f t="shared" si="127"/>
        <v>2.1891168599464765</v>
      </c>
      <c r="GL79" s="8">
        <v>427</v>
      </c>
      <c r="GM79" s="8">
        <v>2923</v>
      </c>
      <c r="GN79" s="93">
        <f t="shared" si="128"/>
        <v>6.8454332552693211</v>
      </c>
    </row>
    <row r="80" spans="1:196" s="1" customFormat="1" ht="15" customHeight="1" x14ac:dyDescent="0.6">
      <c r="A80" s="16">
        <v>41</v>
      </c>
      <c r="B80" s="17" t="s">
        <v>533</v>
      </c>
      <c r="C80" s="18">
        <v>9528</v>
      </c>
      <c r="D80" s="17" t="s">
        <v>644</v>
      </c>
      <c r="E80" s="8">
        <v>1791</v>
      </c>
      <c r="F80" s="8">
        <v>1560</v>
      </c>
      <c r="G80" s="351">
        <f t="shared" si="129"/>
        <v>0.87102177554438864</v>
      </c>
      <c r="H80" s="8">
        <v>923</v>
      </c>
      <c r="I80" s="8">
        <v>1266</v>
      </c>
      <c r="J80" s="351">
        <f t="shared" si="68"/>
        <v>1.3716143011917661</v>
      </c>
      <c r="K80" s="8">
        <v>208</v>
      </c>
      <c r="L80" s="8">
        <v>188</v>
      </c>
      <c r="M80" s="351">
        <f t="shared" si="69"/>
        <v>0.90384615384615385</v>
      </c>
      <c r="N80" s="8">
        <v>66</v>
      </c>
      <c r="O80" s="8">
        <v>118</v>
      </c>
      <c r="P80" s="354">
        <f t="shared" si="70"/>
        <v>1.7878787878787878</v>
      </c>
      <c r="Q80" s="8">
        <v>0</v>
      </c>
      <c r="R80" s="8">
        <v>0</v>
      </c>
      <c r="S80" s="354" t="str">
        <f t="shared" si="71"/>
        <v>N/A</v>
      </c>
      <c r="T80" s="8">
        <v>2988</v>
      </c>
      <c r="U80" s="8">
        <v>3132</v>
      </c>
      <c r="V80" s="351">
        <f t="shared" si="66"/>
        <v>1.0481927710843373</v>
      </c>
      <c r="W80" s="8">
        <v>2988</v>
      </c>
      <c r="X80" s="8">
        <v>3132</v>
      </c>
      <c r="Y80" s="351">
        <f t="shared" si="72"/>
        <v>1.0481927710843373</v>
      </c>
      <c r="Z80" s="8">
        <v>105</v>
      </c>
      <c r="AA80" s="8">
        <v>30</v>
      </c>
      <c r="AB80" s="351">
        <f t="shared" si="73"/>
        <v>0.2857142857142857</v>
      </c>
      <c r="AC80" s="8">
        <v>54</v>
      </c>
      <c r="AD80" s="8">
        <v>66</v>
      </c>
      <c r="AE80" s="354">
        <f t="shared" si="74"/>
        <v>1.2222222222222223</v>
      </c>
      <c r="AF80" s="8">
        <v>36</v>
      </c>
      <c r="AG80" s="8">
        <v>54</v>
      </c>
      <c r="AH80" s="354">
        <f t="shared" si="75"/>
        <v>1.5</v>
      </c>
      <c r="AI80" s="8">
        <v>195</v>
      </c>
      <c r="AJ80" s="8">
        <v>150</v>
      </c>
      <c r="AK80" s="351">
        <f t="shared" si="76"/>
        <v>0.76923076923076927</v>
      </c>
      <c r="AL80" s="8">
        <v>0</v>
      </c>
      <c r="AM80" s="8">
        <v>44</v>
      </c>
      <c r="AN80" s="351" t="str">
        <f t="shared" si="77"/>
        <v>N/A</v>
      </c>
      <c r="AO80" s="8">
        <v>15</v>
      </c>
      <c r="AP80" s="8">
        <v>33</v>
      </c>
      <c r="AQ80" s="354">
        <f t="shared" si="78"/>
        <v>2.2000000000000002</v>
      </c>
      <c r="AR80" s="8">
        <v>0</v>
      </c>
      <c r="AS80" s="8">
        <v>0</v>
      </c>
      <c r="AT80" s="354" t="str">
        <f t="shared" si="79"/>
        <v>N/A</v>
      </c>
      <c r="AU80" s="8">
        <v>15</v>
      </c>
      <c r="AV80" s="8">
        <v>77</v>
      </c>
      <c r="AW80" s="351">
        <f t="shared" si="80"/>
        <v>5.1333333333333337</v>
      </c>
      <c r="AX80" s="8">
        <v>1945</v>
      </c>
      <c r="AY80" s="8">
        <v>1639</v>
      </c>
      <c r="AZ80" s="351">
        <f t="shared" si="81"/>
        <v>0.84267352185089972</v>
      </c>
      <c r="BA80" s="8">
        <v>399</v>
      </c>
      <c r="BB80" s="8">
        <v>418</v>
      </c>
      <c r="BC80" s="351">
        <f t="shared" si="82"/>
        <v>1.0476190476190477</v>
      </c>
      <c r="BD80" s="8">
        <v>385</v>
      </c>
      <c r="BE80" s="8">
        <v>514</v>
      </c>
      <c r="BF80" s="354">
        <f t="shared" si="83"/>
        <v>1.3350649350649351</v>
      </c>
      <c r="BG80" s="8">
        <v>131</v>
      </c>
      <c r="BH80" s="8">
        <v>140</v>
      </c>
      <c r="BI80" s="354">
        <f t="shared" si="84"/>
        <v>1.0687022900763359</v>
      </c>
      <c r="BJ80" s="8">
        <v>1732</v>
      </c>
      <c r="BK80" s="8">
        <v>1732</v>
      </c>
      <c r="BL80" s="558">
        <f t="shared" si="67"/>
        <v>1</v>
      </c>
      <c r="BM80" s="8">
        <v>4592</v>
      </c>
      <c r="BN80" s="8">
        <v>4443</v>
      </c>
      <c r="BO80" s="351">
        <f t="shared" si="85"/>
        <v>0.96755226480836232</v>
      </c>
      <c r="BP80" s="8">
        <v>30</v>
      </c>
      <c r="BQ80" s="8">
        <v>19</v>
      </c>
      <c r="BR80" s="351">
        <f t="shared" si="86"/>
        <v>0.6333333333333333</v>
      </c>
      <c r="BS80" s="8">
        <v>4832</v>
      </c>
      <c r="BT80" s="8">
        <v>4689</v>
      </c>
      <c r="BU80" s="351">
        <f t="shared" si="87"/>
        <v>0.9704056291390728</v>
      </c>
      <c r="BV80" s="8">
        <v>7820</v>
      </c>
      <c r="BW80" s="8">
        <v>7821</v>
      </c>
      <c r="BX80" s="351">
        <f t="shared" si="88"/>
        <v>1.0001278772378517</v>
      </c>
      <c r="BY80" s="8">
        <v>13760</v>
      </c>
      <c r="BZ80" s="8">
        <v>13760</v>
      </c>
      <c r="CA80" s="357">
        <f t="shared" si="89"/>
        <v>1</v>
      </c>
      <c r="CB80" s="8">
        <v>16980</v>
      </c>
      <c r="CC80" s="8">
        <v>19495</v>
      </c>
      <c r="CD80" s="357">
        <f t="shared" si="90"/>
        <v>1.14811542991755</v>
      </c>
      <c r="CE80" s="8">
        <v>5120</v>
      </c>
      <c r="CF80" s="8">
        <v>5120</v>
      </c>
      <c r="CG80" s="357">
        <f t="shared" si="91"/>
        <v>1</v>
      </c>
      <c r="CH80" s="8">
        <v>1320</v>
      </c>
      <c r="CI80" s="8">
        <v>1320</v>
      </c>
      <c r="CJ80" s="351">
        <f t="shared" si="92"/>
        <v>1</v>
      </c>
      <c r="CK80" s="8">
        <v>6440</v>
      </c>
      <c r="CL80" s="8">
        <v>6440</v>
      </c>
      <c r="CM80" s="357">
        <f t="shared" si="93"/>
        <v>1</v>
      </c>
      <c r="CN80" s="8">
        <v>8911</v>
      </c>
      <c r="CO80" s="8">
        <v>9376</v>
      </c>
      <c r="CP80" s="357">
        <f t="shared" si="94"/>
        <v>1.0521826955448321</v>
      </c>
      <c r="CQ80" s="8">
        <v>700</v>
      </c>
      <c r="CR80" s="8">
        <v>710</v>
      </c>
      <c r="CS80" s="357">
        <f t="shared" si="95"/>
        <v>1.0142857142857142</v>
      </c>
      <c r="CT80" s="8">
        <v>46791</v>
      </c>
      <c r="CU80" s="8">
        <v>49781</v>
      </c>
      <c r="CV80" s="357">
        <f t="shared" si="96"/>
        <v>1.0639011775768845</v>
      </c>
      <c r="CW80" s="8">
        <v>54611</v>
      </c>
      <c r="CX80" s="8">
        <v>57602</v>
      </c>
      <c r="CY80" s="357">
        <f t="shared" si="97"/>
        <v>1.0547691856951895</v>
      </c>
      <c r="CZ80" s="8">
        <v>9431</v>
      </c>
      <c r="DA80" s="8">
        <v>10107</v>
      </c>
      <c r="DB80" s="354">
        <f t="shared" si="98"/>
        <v>1.071678507051214</v>
      </c>
      <c r="DC80" s="8">
        <v>867</v>
      </c>
      <c r="DD80" s="8">
        <v>904</v>
      </c>
      <c r="DE80" s="354">
        <f t="shared" si="99"/>
        <v>1.0426758938869665</v>
      </c>
      <c r="DF80" s="8">
        <v>20202</v>
      </c>
      <c r="DG80" s="8">
        <v>20564</v>
      </c>
      <c r="DH80" s="357">
        <f t="shared" si="100"/>
        <v>1.0179190179190178</v>
      </c>
      <c r="DI80" s="62">
        <v>0.78</v>
      </c>
      <c r="DJ80" s="93">
        <v>0.86443455865136998</v>
      </c>
      <c r="DK80" s="93">
        <f t="shared" si="101"/>
        <v>1.108249434168423</v>
      </c>
      <c r="DL80" s="62">
        <v>0.81</v>
      </c>
      <c r="DM80" s="93">
        <v>0.90909090909090895</v>
      </c>
      <c r="DN80" s="93">
        <f t="shared" si="102"/>
        <v>1.1223344556677888</v>
      </c>
      <c r="DO80" s="62">
        <v>0.79500000000000004</v>
      </c>
      <c r="DP80" s="93">
        <v>0.86841544039240803</v>
      </c>
      <c r="DQ80" s="93">
        <f t="shared" si="103"/>
        <v>1.0923464659024</v>
      </c>
      <c r="DR80" s="62">
        <v>0.8</v>
      </c>
      <c r="DS80" s="93">
        <v>0.79421221864951796</v>
      </c>
      <c r="DT80" s="93">
        <f t="shared" si="104"/>
        <v>0.99276527331189746</v>
      </c>
      <c r="DU80" s="62">
        <v>0.69</v>
      </c>
      <c r="DV80" s="93">
        <v>0.75592417061611406</v>
      </c>
      <c r="DW80" s="93">
        <f t="shared" si="105"/>
        <v>1.0955422762552378</v>
      </c>
      <c r="DX80" s="62">
        <v>0.745</v>
      </c>
      <c r="DY80" s="93">
        <v>0.77873563218390796</v>
      </c>
      <c r="DZ80" s="93">
        <f t="shared" si="106"/>
        <v>1.045282727763635</v>
      </c>
      <c r="EA80" s="62">
        <v>0.79</v>
      </c>
      <c r="EB80" s="93">
        <v>0.84308293954700997</v>
      </c>
      <c r="EC80" s="93">
        <f t="shared" si="107"/>
        <v>1.0671935943633037</v>
      </c>
      <c r="ED80" s="62">
        <v>0.75</v>
      </c>
      <c r="EE80" s="93">
        <v>0.79394299287410897</v>
      </c>
      <c r="EF80" s="93">
        <f t="shared" si="108"/>
        <v>1.0585906571654786</v>
      </c>
      <c r="EG80" s="62">
        <v>0.77</v>
      </c>
      <c r="EH80" s="93">
        <v>0.83250223756552899</v>
      </c>
      <c r="EI80" s="93">
        <f t="shared" si="109"/>
        <v>1.0811717370980896</v>
      </c>
      <c r="EJ80" s="62">
        <v>0.84</v>
      </c>
      <c r="EK80" s="93">
        <v>0.82563671078605905</v>
      </c>
      <c r="EL80" s="93">
        <f t="shared" si="110"/>
        <v>0.98290084617387985</v>
      </c>
      <c r="EM80" s="62">
        <v>0.28999999999999998</v>
      </c>
      <c r="EN80" s="93">
        <v>0.23887711864406799</v>
      </c>
      <c r="EO80" s="93">
        <f t="shared" si="111"/>
        <v>0.82371420222092417</v>
      </c>
      <c r="EP80" s="62">
        <v>0.56499999999999995</v>
      </c>
      <c r="EQ80" s="93">
        <v>0.60310158494204602</v>
      </c>
      <c r="ER80" s="93">
        <f t="shared" si="112"/>
        <v>1.0674364335257454</v>
      </c>
      <c r="ES80" s="62">
        <v>0.81499999999999995</v>
      </c>
      <c r="ET80" s="93">
        <v>0.82852745828608398</v>
      </c>
      <c r="EU80" s="93">
        <f t="shared" si="113"/>
        <v>1.0165981083264835</v>
      </c>
      <c r="EV80" s="62">
        <v>0.52</v>
      </c>
      <c r="EW80" s="93">
        <v>0.28433184205407502</v>
      </c>
      <c r="EX80" s="93">
        <f t="shared" si="114"/>
        <v>0.54679200395014427</v>
      </c>
      <c r="EY80" s="62">
        <v>0.66749999999999998</v>
      </c>
      <c r="EZ80" s="93">
        <v>0.63424881080518003</v>
      </c>
      <c r="FA80" s="93">
        <f t="shared" si="115"/>
        <v>0.95018548435232963</v>
      </c>
      <c r="FB80" s="62">
        <v>0.93</v>
      </c>
      <c r="FC80" s="93">
        <v>0.92803030303030298</v>
      </c>
      <c r="FD80" s="93">
        <f t="shared" si="116"/>
        <v>0.9978820462691429</v>
      </c>
      <c r="FE80" s="62">
        <v>0.3</v>
      </c>
      <c r="FF80" s="93">
        <v>0.18632812500000001</v>
      </c>
      <c r="FG80" s="93">
        <f t="shared" si="117"/>
        <v>0.62109375000000011</v>
      </c>
      <c r="FH80" s="62">
        <v>0.61499999999999999</v>
      </c>
      <c r="FI80" s="93">
        <v>0.33835403726708102</v>
      </c>
      <c r="FJ80" s="93">
        <f t="shared" si="118"/>
        <v>0.55016916628793666</v>
      </c>
      <c r="FK80" s="54">
        <v>0.87423913043478263</v>
      </c>
      <c r="FL80" s="93">
        <v>0.796477688730583</v>
      </c>
      <c r="FM80" s="93">
        <f t="shared" si="119"/>
        <v>0.91105243520096524</v>
      </c>
      <c r="FN80" s="54">
        <v>0.61009999999999998</v>
      </c>
      <c r="FO80" s="93">
        <v>0.77433628318584102</v>
      </c>
      <c r="FP80" s="93">
        <f t="shared" si="120"/>
        <v>1.2691956780623521</v>
      </c>
      <c r="FQ80" s="63">
        <v>1327</v>
      </c>
      <c r="FR80" s="8">
        <v>1177</v>
      </c>
      <c r="FS80" s="54">
        <f t="shared" si="121"/>
        <v>0.88696307460437074</v>
      </c>
      <c r="FT80" s="63">
        <v>521</v>
      </c>
      <c r="FU80" s="8">
        <v>378</v>
      </c>
      <c r="FV80" s="54">
        <f t="shared" si="122"/>
        <v>0.72552783109404995</v>
      </c>
      <c r="FW80" s="63">
        <v>1848</v>
      </c>
      <c r="FX80" s="8">
        <v>1555</v>
      </c>
      <c r="FY80" s="54">
        <f t="shared" si="123"/>
        <v>0.84145021645021645</v>
      </c>
      <c r="FZ80" s="63">
        <v>21017</v>
      </c>
      <c r="GA80" s="8">
        <v>30020</v>
      </c>
      <c r="GB80" s="54">
        <f t="shared" si="124"/>
        <v>1.4283675120140837</v>
      </c>
      <c r="GC80" s="63">
        <v>22865</v>
      </c>
      <c r="GD80" s="8">
        <v>31575</v>
      </c>
      <c r="GE80" s="54">
        <f t="shared" si="125"/>
        <v>1.380931554778045</v>
      </c>
      <c r="GF80" s="63">
        <v>486</v>
      </c>
      <c r="GG80" s="8">
        <v>468</v>
      </c>
      <c r="GH80" s="299">
        <f t="shared" si="126"/>
        <v>0.96296296296296291</v>
      </c>
      <c r="GI80" s="8">
        <v>7221</v>
      </c>
      <c r="GJ80" s="8">
        <v>7411</v>
      </c>
      <c r="GK80" s="93">
        <f t="shared" si="127"/>
        <v>1.0263121451322532</v>
      </c>
      <c r="GL80" s="8">
        <v>427</v>
      </c>
      <c r="GM80" s="8">
        <v>558</v>
      </c>
      <c r="GN80" s="93">
        <f t="shared" si="128"/>
        <v>1.306791569086651</v>
      </c>
    </row>
    <row r="81" spans="1:196" s="1" customFormat="1" ht="15" customHeight="1" x14ac:dyDescent="0.6">
      <c r="A81" s="16">
        <v>44</v>
      </c>
      <c r="B81" s="17" t="s">
        <v>534</v>
      </c>
      <c r="C81" s="18">
        <v>9222</v>
      </c>
      <c r="D81" s="17" t="s">
        <v>645</v>
      </c>
      <c r="E81" s="8">
        <v>1550</v>
      </c>
      <c r="F81" s="8">
        <v>1690</v>
      </c>
      <c r="G81" s="351">
        <f t="shared" si="129"/>
        <v>1.0903225806451613</v>
      </c>
      <c r="H81" s="8">
        <v>950</v>
      </c>
      <c r="I81" s="8">
        <v>1062</v>
      </c>
      <c r="J81" s="351">
        <f t="shared" si="68"/>
        <v>1.1178947368421053</v>
      </c>
      <c r="K81" s="8">
        <v>0</v>
      </c>
      <c r="L81" s="8">
        <v>0</v>
      </c>
      <c r="M81" s="351" t="str">
        <f t="shared" si="69"/>
        <v>N/A</v>
      </c>
      <c r="N81" s="8">
        <v>0</v>
      </c>
      <c r="O81" s="8">
        <v>0</v>
      </c>
      <c r="P81" s="354" t="str">
        <f t="shared" si="70"/>
        <v>N/A</v>
      </c>
      <c r="Q81" s="8">
        <v>0</v>
      </c>
      <c r="R81" s="8">
        <v>0</v>
      </c>
      <c r="S81" s="354" t="str">
        <f t="shared" si="71"/>
        <v>N/A</v>
      </c>
      <c r="T81" s="8">
        <v>2500</v>
      </c>
      <c r="U81" s="8">
        <v>2752</v>
      </c>
      <c r="V81" s="351">
        <f t="shared" si="66"/>
        <v>1.1008</v>
      </c>
      <c r="W81" s="8">
        <v>2500</v>
      </c>
      <c r="X81" s="8">
        <v>2752</v>
      </c>
      <c r="Y81" s="351">
        <f t="shared" si="72"/>
        <v>1.1008</v>
      </c>
      <c r="Z81" s="8">
        <v>118</v>
      </c>
      <c r="AA81" s="8">
        <v>116</v>
      </c>
      <c r="AB81" s="351">
        <f t="shared" si="73"/>
        <v>0.98305084745762716</v>
      </c>
      <c r="AC81" s="8">
        <v>0</v>
      </c>
      <c r="AD81" s="8">
        <v>0</v>
      </c>
      <c r="AE81" s="354" t="str">
        <f t="shared" si="74"/>
        <v>N/A</v>
      </c>
      <c r="AF81" s="8">
        <v>0</v>
      </c>
      <c r="AG81" s="8">
        <v>0</v>
      </c>
      <c r="AH81" s="354" t="str">
        <f t="shared" si="75"/>
        <v>N/A</v>
      </c>
      <c r="AI81" s="8">
        <v>118</v>
      </c>
      <c r="AJ81" s="8">
        <v>116</v>
      </c>
      <c r="AK81" s="351">
        <f t="shared" si="76"/>
        <v>0.98305084745762716</v>
      </c>
      <c r="AL81" s="8">
        <v>463</v>
      </c>
      <c r="AM81" s="8">
        <v>404</v>
      </c>
      <c r="AN81" s="351">
        <f t="shared" si="77"/>
        <v>0.87257019438444927</v>
      </c>
      <c r="AO81" s="8">
        <v>0</v>
      </c>
      <c r="AP81" s="8">
        <v>0</v>
      </c>
      <c r="AQ81" s="354" t="str">
        <f t="shared" si="78"/>
        <v>N/A</v>
      </c>
      <c r="AR81" s="8">
        <v>0</v>
      </c>
      <c r="AS81" s="8">
        <v>0</v>
      </c>
      <c r="AT81" s="354" t="str">
        <f t="shared" si="79"/>
        <v>N/A</v>
      </c>
      <c r="AU81" s="8">
        <v>463</v>
      </c>
      <c r="AV81" s="8">
        <v>404</v>
      </c>
      <c r="AW81" s="351">
        <f t="shared" si="80"/>
        <v>0.87257019438444927</v>
      </c>
      <c r="AX81" s="8">
        <v>3137</v>
      </c>
      <c r="AY81" s="8">
        <v>3140</v>
      </c>
      <c r="AZ81" s="351">
        <f t="shared" si="81"/>
        <v>1.0009563277016258</v>
      </c>
      <c r="BA81" s="8">
        <v>350</v>
      </c>
      <c r="BB81" s="8">
        <v>346</v>
      </c>
      <c r="BC81" s="351">
        <f t="shared" si="82"/>
        <v>0.98857142857142855</v>
      </c>
      <c r="BD81" s="8">
        <v>309</v>
      </c>
      <c r="BE81" s="8">
        <v>313</v>
      </c>
      <c r="BF81" s="354">
        <f t="shared" si="83"/>
        <v>1.0129449838187703</v>
      </c>
      <c r="BG81" s="8">
        <v>75</v>
      </c>
      <c r="BH81" s="8">
        <v>80</v>
      </c>
      <c r="BI81" s="354">
        <f t="shared" si="84"/>
        <v>1.0666666666666667</v>
      </c>
      <c r="BJ81" s="8">
        <v>2902</v>
      </c>
      <c r="BK81" s="8">
        <v>3248</v>
      </c>
      <c r="BL81" s="558">
        <f t="shared" si="67"/>
        <v>1.1192281185389386</v>
      </c>
      <c r="BM81" s="8">
        <v>6773</v>
      </c>
      <c r="BN81" s="8">
        <v>7127</v>
      </c>
      <c r="BO81" s="351">
        <f t="shared" si="85"/>
        <v>1.052266351690536</v>
      </c>
      <c r="BP81" s="8">
        <v>120</v>
      </c>
      <c r="BQ81" s="8">
        <v>115</v>
      </c>
      <c r="BR81" s="351">
        <f t="shared" si="86"/>
        <v>0.95833333333333337</v>
      </c>
      <c r="BS81" s="8">
        <v>7474</v>
      </c>
      <c r="BT81" s="8">
        <v>7762</v>
      </c>
      <c r="BU81" s="351">
        <f t="shared" si="87"/>
        <v>1.0385335830880384</v>
      </c>
      <c r="BV81" s="8">
        <v>9974</v>
      </c>
      <c r="BW81" s="8">
        <v>10514</v>
      </c>
      <c r="BX81" s="351">
        <f t="shared" si="88"/>
        <v>1.054140765991578</v>
      </c>
      <c r="BY81" s="8">
        <v>6080</v>
      </c>
      <c r="BZ81" s="8">
        <v>6080</v>
      </c>
      <c r="CA81" s="357">
        <f t="shared" si="89"/>
        <v>1</v>
      </c>
      <c r="CB81" s="8">
        <v>29640</v>
      </c>
      <c r="CC81" s="8">
        <v>35014</v>
      </c>
      <c r="CD81" s="357">
        <f t="shared" si="90"/>
        <v>1.1813090418353576</v>
      </c>
      <c r="CE81" s="8">
        <v>3840</v>
      </c>
      <c r="CF81" s="8">
        <v>3840</v>
      </c>
      <c r="CG81" s="357">
        <f t="shared" si="91"/>
        <v>1</v>
      </c>
      <c r="CH81" s="8">
        <v>0</v>
      </c>
      <c r="CI81" s="8">
        <v>0</v>
      </c>
      <c r="CJ81" s="351" t="str">
        <f t="shared" si="92"/>
        <v>N/A</v>
      </c>
      <c r="CK81" s="8">
        <v>3840</v>
      </c>
      <c r="CL81" s="8">
        <v>3840</v>
      </c>
      <c r="CM81" s="357">
        <f t="shared" si="93"/>
        <v>1</v>
      </c>
      <c r="CN81" s="8">
        <v>1943</v>
      </c>
      <c r="CO81" s="8">
        <v>2978</v>
      </c>
      <c r="CP81" s="357">
        <f t="shared" si="94"/>
        <v>1.532681420483788</v>
      </c>
      <c r="CQ81" s="8">
        <v>480</v>
      </c>
      <c r="CR81" s="8">
        <v>524</v>
      </c>
      <c r="CS81" s="357">
        <f t="shared" si="95"/>
        <v>1.0916666666666666</v>
      </c>
      <c r="CT81" s="8">
        <v>41983</v>
      </c>
      <c r="CU81" s="8">
        <v>48436</v>
      </c>
      <c r="CV81" s="357">
        <f t="shared" si="96"/>
        <v>1.1537050711002073</v>
      </c>
      <c r="CW81" s="8">
        <v>51957</v>
      </c>
      <c r="CX81" s="8">
        <v>58950</v>
      </c>
      <c r="CY81" s="357">
        <f t="shared" si="97"/>
        <v>1.1345920665165425</v>
      </c>
      <c r="CZ81" s="8">
        <v>2252</v>
      </c>
      <c r="DA81" s="8">
        <v>3291</v>
      </c>
      <c r="DB81" s="354">
        <f t="shared" si="98"/>
        <v>1.4613676731793961</v>
      </c>
      <c r="DC81" s="8">
        <v>555</v>
      </c>
      <c r="DD81" s="8">
        <v>604</v>
      </c>
      <c r="DE81" s="354">
        <f t="shared" si="99"/>
        <v>1.0882882882882883</v>
      </c>
      <c r="DF81" s="8">
        <v>11220</v>
      </c>
      <c r="DG81" s="8">
        <v>11328</v>
      </c>
      <c r="DH81" s="357">
        <f t="shared" si="100"/>
        <v>1.0096256684491978</v>
      </c>
      <c r="DI81" s="62">
        <v>0.94</v>
      </c>
      <c r="DJ81" s="93">
        <v>0.94430960086299898</v>
      </c>
      <c r="DK81" s="93">
        <f t="shared" si="101"/>
        <v>1.0045846817691479</v>
      </c>
      <c r="DL81" s="62">
        <v>0.96</v>
      </c>
      <c r="DM81" s="93">
        <v>0.97687861271676302</v>
      </c>
      <c r="DN81" s="93">
        <f t="shared" si="102"/>
        <v>1.0175818882466281</v>
      </c>
      <c r="DO81" s="62">
        <v>0.95</v>
      </c>
      <c r="DP81" s="93">
        <v>0.94576140170059297</v>
      </c>
      <c r="DQ81" s="93">
        <f t="shared" si="103"/>
        <v>0.99553831757957156</v>
      </c>
      <c r="DR81" s="62">
        <v>0.94</v>
      </c>
      <c r="DS81" s="93">
        <v>0.91952662721893497</v>
      </c>
      <c r="DT81" s="93">
        <f t="shared" si="104"/>
        <v>0.97821981619035636</v>
      </c>
      <c r="DU81" s="62">
        <v>0.97</v>
      </c>
      <c r="DV81" s="93">
        <v>0.92749529190207103</v>
      </c>
      <c r="DW81" s="93">
        <f t="shared" si="105"/>
        <v>0.95618071330110421</v>
      </c>
      <c r="DX81" s="62">
        <v>0.95499999999999996</v>
      </c>
      <c r="DY81" s="93">
        <v>0.92260174418604601</v>
      </c>
      <c r="DZ81" s="93">
        <f t="shared" si="106"/>
        <v>0.96607512480214242</v>
      </c>
      <c r="EA81" s="62">
        <v>0.94</v>
      </c>
      <c r="EB81" s="93">
        <v>0.93971008126510003</v>
      </c>
      <c r="EC81" s="93">
        <f t="shared" si="107"/>
        <v>0.99969157581393631</v>
      </c>
      <c r="ED81" s="62">
        <v>0.96499999999999997</v>
      </c>
      <c r="EE81" s="93">
        <v>0.93963068181818199</v>
      </c>
      <c r="EF81" s="93">
        <f t="shared" si="108"/>
        <v>0.97371055110692439</v>
      </c>
      <c r="EG81" s="62">
        <v>0.9524999999999999</v>
      </c>
      <c r="EH81" s="93">
        <v>0.93969944835457497</v>
      </c>
      <c r="EI81" s="93">
        <f t="shared" si="109"/>
        <v>0.98656110063472446</v>
      </c>
      <c r="EJ81" s="62">
        <v>0.88</v>
      </c>
      <c r="EK81" s="93">
        <v>0.93929795409699901</v>
      </c>
      <c r="EL81" s="93">
        <f t="shared" si="110"/>
        <v>1.0673840387465898</v>
      </c>
      <c r="EM81" s="62">
        <v>0.28999999999999998</v>
      </c>
      <c r="EN81" s="93">
        <v>0.28336693548387099</v>
      </c>
      <c r="EO81" s="93">
        <f t="shared" si="111"/>
        <v>0.97712736373748621</v>
      </c>
      <c r="EP81" s="62">
        <v>0.58499999999999996</v>
      </c>
      <c r="EQ81" s="93">
        <v>0.80495912131472502</v>
      </c>
      <c r="ER81" s="93">
        <f t="shared" si="112"/>
        <v>1.3759984979738891</v>
      </c>
      <c r="ES81" s="62">
        <v>0.90999999999999992</v>
      </c>
      <c r="ET81" s="93">
        <v>0.93937675864096404</v>
      </c>
      <c r="EU81" s="93">
        <f t="shared" si="113"/>
        <v>1.0322821523527079</v>
      </c>
      <c r="EV81" s="62">
        <v>0.62749999999999995</v>
      </c>
      <c r="EW81" s="93">
        <v>0.36493644067796599</v>
      </c>
      <c r="EX81" s="93">
        <f t="shared" si="114"/>
        <v>0.58157201701667893</v>
      </c>
      <c r="EY81" s="62">
        <v>0.76874999999999993</v>
      </c>
      <c r="EZ81" s="93">
        <v>0.82899067005937199</v>
      </c>
      <c r="FA81" s="93">
        <f t="shared" si="115"/>
        <v>1.0783618472317036</v>
      </c>
      <c r="FB81" s="62" t="s">
        <v>526</v>
      </c>
      <c r="FC81" s="93">
        <v>0</v>
      </c>
      <c r="FD81" s="93" t="str">
        <f t="shared" si="116"/>
        <v>N/A</v>
      </c>
      <c r="FE81" s="62">
        <v>0.27</v>
      </c>
      <c r="FF81" s="93">
        <v>0.38333333333333303</v>
      </c>
      <c r="FG81" s="93">
        <f t="shared" si="117"/>
        <v>1.4197530864197518</v>
      </c>
      <c r="FH81" s="62">
        <v>0.27</v>
      </c>
      <c r="FI81" s="93">
        <v>0.38333333333333303</v>
      </c>
      <c r="FJ81" s="93">
        <f t="shared" si="118"/>
        <v>1.4197530864197518</v>
      </c>
      <c r="FK81" s="54">
        <v>0.9</v>
      </c>
      <c r="FL81" s="93">
        <v>0.96839866302035904</v>
      </c>
      <c r="FM81" s="93">
        <f t="shared" si="119"/>
        <v>1.0759985144670656</v>
      </c>
      <c r="FN81" s="54">
        <v>0.61009999999999998</v>
      </c>
      <c r="FO81" s="93">
        <v>0.98013245033112595</v>
      </c>
      <c r="FP81" s="93">
        <f t="shared" si="120"/>
        <v>1.606511146256558</v>
      </c>
      <c r="FQ81" s="63">
        <v>3343</v>
      </c>
      <c r="FR81" s="8">
        <v>2200</v>
      </c>
      <c r="FS81" s="54">
        <f t="shared" si="121"/>
        <v>0.65809153454980551</v>
      </c>
      <c r="FT81" s="63">
        <v>890</v>
      </c>
      <c r="FU81" s="8">
        <v>338</v>
      </c>
      <c r="FV81" s="54">
        <f t="shared" si="122"/>
        <v>0.37977528089887641</v>
      </c>
      <c r="FW81" s="63">
        <v>4233</v>
      </c>
      <c r="FX81" s="8">
        <v>2538</v>
      </c>
      <c r="FY81" s="54">
        <f t="shared" si="123"/>
        <v>0.59957476966690293</v>
      </c>
      <c r="FZ81" s="63">
        <v>28883</v>
      </c>
      <c r="GA81" s="8">
        <v>41713</v>
      </c>
      <c r="GB81" s="54">
        <f t="shared" si="124"/>
        <v>1.4442059342866045</v>
      </c>
      <c r="GC81" s="63">
        <v>33116</v>
      </c>
      <c r="GD81" s="8">
        <v>44251</v>
      </c>
      <c r="GE81" s="54">
        <f t="shared" si="125"/>
        <v>1.3362422997946612</v>
      </c>
      <c r="GF81" s="63">
        <v>1422</v>
      </c>
      <c r="GG81" s="8">
        <v>1332</v>
      </c>
      <c r="GH81" s="299">
        <f t="shared" si="126"/>
        <v>0.93670886075949367</v>
      </c>
      <c r="GI81" s="8">
        <v>1519</v>
      </c>
      <c r="GJ81" s="8">
        <v>3549</v>
      </c>
      <c r="GK81" s="93">
        <f t="shared" si="127"/>
        <v>2.3364055299539173</v>
      </c>
      <c r="GL81" s="8">
        <v>275</v>
      </c>
      <c r="GM81" s="8">
        <v>537</v>
      </c>
      <c r="GN81" s="93">
        <f t="shared" si="128"/>
        <v>1.9527272727272726</v>
      </c>
    </row>
    <row r="82" spans="1:196" s="1" customFormat="1" ht="15" customHeight="1" x14ac:dyDescent="0.6">
      <c r="A82" s="16">
        <v>44</v>
      </c>
      <c r="B82" s="17" t="s">
        <v>534</v>
      </c>
      <c r="C82" s="18">
        <v>9524</v>
      </c>
      <c r="D82" s="17" t="s">
        <v>646</v>
      </c>
      <c r="E82" s="8">
        <v>1702</v>
      </c>
      <c r="F82" s="8">
        <v>1732</v>
      </c>
      <c r="G82" s="351">
        <f t="shared" si="129"/>
        <v>1.0176263219741482</v>
      </c>
      <c r="H82" s="8">
        <v>788</v>
      </c>
      <c r="I82" s="8">
        <v>1060</v>
      </c>
      <c r="J82" s="351">
        <f t="shared" si="68"/>
        <v>1.3451776649746192</v>
      </c>
      <c r="K82" s="8">
        <v>0</v>
      </c>
      <c r="L82" s="8">
        <v>0</v>
      </c>
      <c r="M82" s="351" t="str">
        <f t="shared" si="69"/>
        <v>N/A</v>
      </c>
      <c r="N82" s="8">
        <v>135</v>
      </c>
      <c r="O82" s="8">
        <v>125</v>
      </c>
      <c r="P82" s="354">
        <f t="shared" si="70"/>
        <v>0.92592592592592593</v>
      </c>
      <c r="Q82" s="8">
        <v>0</v>
      </c>
      <c r="R82" s="8">
        <v>22</v>
      </c>
      <c r="S82" s="354" t="str">
        <f t="shared" si="71"/>
        <v>N/A</v>
      </c>
      <c r="T82" s="8">
        <v>2625</v>
      </c>
      <c r="U82" s="8">
        <v>2939</v>
      </c>
      <c r="V82" s="351">
        <f t="shared" si="66"/>
        <v>1.1196190476190475</v>
      </c>
      <c r="W82" s="8">
        <v>2625</v>
      </c>
      <c r="X82" s="8">
        <v>2939</v>
      </c>
      <c r="Y82" s="351">
        <f t="shared" si="72"/>
        <v>1.1196190476190475</v>
      </c>
      <c r="Z82" s="8">
        <v>114</v>
      </c>
      <c r="AA82" s="8">
        <v>111</v>
      </c>
      <c r="AB82" s="351">
        <f t="shared" si="73"/>
        <v>0.97368421052631582</v>
      </c>
      <c r="AC82" s="8">
        <v>91</v>
      </c>
      <c r="AD82" s="8">
        <v>125</v>
      </c>
      <c r="AE82" s="354">
        <f t="shared" si="74"/>
        <v>1.3736263736263736</v>
      </c>
      <c r="AF82" s="8">
        <v>30</v>
      </c>
      <c r="AG82" s="8">
        <v>53</v>
      </c>
      <c r="AH82" s="354">
        <f t="shared" si="75"/>
        <v>1.7666666666666666</v>
      </c>
      <c r="AI82" s="8">
        <v>235</v>
      </c>
      <c r="AJ82" s="8">
        <v>289</v>
      </c>
      <c r="AK82" s="351">
        <f t="shared" si="76"/>
        <v>1.2297872340425533</v>
      </c>
      <c r="AL82" s="8">
        <v>460</v>
      </c>
      <c r="AM82" s="8">
        <v>390</v>
      </c>
      <c r="AN82" s="351">
        <f t="shared" si="77"/>
        <v>0.84782608695652173</v>
      </c>
      <c r="AO82" s="8">
        <v>15</v>
      </c>
      <c r="AP82" s="8">
        <v>31</v>
      </c>
      <c r="AQ82" s="354">
        <f t="shared" si="78"/>
        <v>2.0666666666666669</v>
      </c>
      <c r="AR82" s="8">
        <v>0</v>
      </c>
      <c r="AS82" s="8">
        <v>0</v>
      </c>
      <c r="AT82" s="354" t="str">
        <f t="shared" si="79"/>
        <v>N/A</v>
      </c>
      <c r="AU82" s="8">
        <v>475</v>
      </c>
      <c r="AV82" s="8">
        <v>421</v>
      </c>
      <c r="AW82" s="351">
        <f t="shared" si="80"/>
        <v>0.88631578947368417</v>
      </c>
      <c r="AX82" s="8">
        <v>2623</v>
      </c>
      <c r="AY82" s="8">
        <v>2554</v>
      </c>
      <c r="AZ82" s="351">
        <f t="shared" si="81"/>
        <v>0.9736942432329394</v>
      </c>
      <c r="BA82" s="8">
        <v>412</v>
      </c>
      <c r="BB82" s="8">
        <v>411</v>
      </c>
      <c r="BC82" s="351">
        <f t="shared" si="82"/>
        <v>0.99757281553398058</v>
      </c>
      <c r="BD82" s="8">
        <v>429</v>
      </c>
      <c r="BE82" s="8">
        <v>639</v>
      </c>
      <c r="BF82" s="354">
        <f t="shared" si="83"/>
        <v>1.4895104895104896</v>
      </c>
      <c r="BG82" s="8">
        <v>125</v>
      </c>
      <c r="BH82" s="8">
        <v>145</v>
      </c>
      <c r="BI82" s="354">
        <f t="shared" si="84"/>
        <v>1.1599999999999999</v>
      </c>
      <c r="BJ82" s="8">
        <v>4009</v>
      </c>
      <c r="BK82" s="8">
        <v>4116</v>
      </c>
      <c r="BL82" s="558">
        <f t="shared" si="67"/>
        <v>1.0266899476178599</v>
      </c>
      <c r="BM82" s="8">
        <v>7598</v>
      </c>
      <c r="BN82" s="8">
        <v>7865</v>
      </c>
      <c r="BO82" s="351">
        <f t="shared" si="85"/>
        <v>1.0351408265332982</v>
      </c>
      <c r="BP82" s="8">
        <v>0</v>
      </c>
      <c r="BQ82" s="8">
        <v>0</v>
      </c>
      <c r="BR82" s="351" t="str">
        <f t="shared" si="86"/>
        <v>N/A</v>
      </c>
      <c r="BS82" s="8">
        <v>8308</v>
      </c>
      <c r="BT82" s="8">
        <v>8575</v>
      </c>
      <c r="BU82" s="351">
        <f t="shared" si="87"/>
        <v>1.0321376986037554</v>
      </c>
      <c r="BV82" s="8">
        <v>10933</v>
      </c>
      <c r="BW82" s="8">
        <v>11514</v>
      </c>
      <c r="BX82" s="351">
        <f t="shared" si="88"/>
        <v>1.053141864081222</v>
      </c>
      <c r="BY82" s="8">
        <v>6080</v>
      </c>
      <c r="BZ82" s="8">
        <v>2560</v>
      </c>
      <c r="CA82" s="357">
        <f t="shared" si="89"/>
        <v>0.42105263157894735</v>
      </c>
      <c r="CB82" s="8">
        <v>29310</v>
      </c>
      <c r="CC82" s="8">
        <v>47354</v>
      </c>
      <c r="CD82" s="357">
        <f t="shared" si="90"/>
        <v>1.6156260661890141</v>
      </c>
      <c r="CE82" s="8">
        <v>3840</v>
      </c>
      <c r="CF82" s="8">
        <v>2960</v>
      </c>
      <c r="CG82" s="357">
        <f t="shared" si="91"/>
        <v>0.77083333333333337</v>
      </c>
      <c r="CH82" s="8">
        <v>0</v>
      </c>
      <c r="CI82" s="8">
        <v>0</v>
      </c>
      <c r="CJ82" s="351" t="str">
        <f t="shared" si="92"/>
        <v>N/A</v>
      </c>
      <c r="CK82" s="8">
        <v>3840</v>
      </c>
      <c r="CL82" s="8">
        <v>2960</v>
      </c>
      <c r="CM82" s="357">
        <f t="shared" si="93"/>
        <v>0.77083333333333337</v>
      </c>
      <c r="CN82" s="8">
        <v>7891</v>
      </c>
      <c r="CO82" s="8">
        <v>8919</v>
      </c>
      <c r="CP82" s="357">
        <f t="shared" si="94"/>
        <v>1.1302749968318337</v>
      </c>
      <c r="CQ82" s="8">
        <v>8000</v>
      </c>
      <c r="CR82" s="8">
        <v>8678</v>
      </c>
      <c r="CS82" s="357">
        <f t="shared" si="95"/>
        <v>1.0847500000000001</v>
      </c>
      <c r="CT82" s="8">
        <v>55121</v>
      </c>
      <c r="CU82" s="8">
        <v>70471</v>
      </c>
      <c r="CV82" s="357">
        <f t="shared" si="96"/>
        <v>1.2784782569256725</v>
      </c>
      <c r="CW82" s="8">
        <v>66054</v>
      </c>
      <c r="CX82" s="8">
        <v>81985</v>
      </c>
      <c r="CY82" s="357">
        <f t="shared" si="97"/>
        <v>1.2411814575953009</v>
      </c>
      <c r="CZ82" s="8">
        <v>8561</v>
      </c>
      <c r="DA82" s="8">
        <v>9839</v>
      </c>
      <c r="DB82" s="354">
        <f t="shared" si="98"/>
        <v>1.1492816259782737</v>
      </c>
      <c r="DC82" s="8">
        <v>8155</v>
      </c>
      <c r="DD82" s="8">
        <v>8898</v>
      </c>
      <c r="DE82" s="354">
        <f t="shared" si="99"/>
        <v>1.0911097486204782</v>
      </c>
      <c r="DF82" s="8">
        <v>11120</v>
      </c>
      <c r="DG82" s="8">
        <v>6991</v>
      </c>
      <c r="DH82" s="357">
        <f t="shared" si="100"/>
        <v>0.62868705035971229</v>
      </c>
      <c r="DI82" s="62">
        <v>0.9</v>
      </c>
      <c r="DJ82" s="93">
        <v>0.90678588926996595</v>
      </c>
      <c r="DK82" s="93">
        <f t="shared" si="101"/>
        <v>1.0075398769666288</v>
      </c>
      <c r="DL82" s="62">
        <v>0.79</v>
      </c>
      <c r="DM82" s="93">
        <v>0.85401459854014605</v>
      </c>
      <c r="DN82" s="93">
        <f t="shared" si="102"/>
        <v>1.0810311373925898</v>
      </c>
      <c r="DO82" s="62">
        <v>0.84499999999999997</v>
      </c>
      <c r="DP82" s="93">
        <v>0.904256559766764</v>
      </c>
      <c r="DQ82" s="93">
        <f t="shared" si="103"/>
        <v>1.0701261062328569</v>
      </c>
      <c r="DR82" s="62">
        <v>0.87</v>
      </c>
      <c r="DS82" s="93">
        <v>0.904736562001064</v>
      </c>
      <c r="DT82" s="93">
        <f t="shared" si="104"/>
        <v>1.0399270827598437</v>
      </c>
      <c r="DU82" s="62">
        <v>0.85</v>
      </c>
      <c r="DV82" s="93">
        <v>0.78867924528301903</v>
      </c>
      <c r="DW82" s="93">
        <f t="shared" si="105"/>
        <v>0.92785793562708119</v>
      </c>
      <c r="DX82" s="62">
        <v>0.86</v>
      </c>
      <c r="DY82" s="93">
        <v>0.86287853011228299</v>
      </c>
      <c r="DZ82" s="93">
        <f t="shared" si="106"/>
        <v>1.0033471280375383</v>
      </c>
      <c r="EA82" s="62">
        <v>0.88500000000000001</v>
      </c>
      <c r="EB82" s="93">
        <v>0.90640246938165903</v>
      </c>
      <c r="EC82" s="93">
        <f t="shared" si="107"/>
        <v>1.0241835812222135</v>
      </c>
      <c r="ED82" s="62">
        <v>0.82000000000000006</v>
      </c>
      <c r="EE82" s="93">
        <v>0.80693405846362998</v>
      </c>
      <c r="EF82" s="93">
        <f t="shared" si="108"/>
        <v>0.98406592495564627</v>
      </c>
      <c r="EG82" s="62">
        <v>0.85250000000000004</v>
      </c>
      <c r="EH82" s="93">
        <v>0.893694632621157</v>
      </c>
      <c r="EI82" s="93">
        <f t="shared" si="109"/>
        <v>1.0483221497022368</v>
      </c>
      <c r="EJ82" s="62">
        <v>0.9</v>
      </c>
      <c r="EK82" s="93">
        <v>0.92893104032270502</v>
      </c>
      <c r="EL82" s="93">
        <f t="shared" si="110"/>
        <v>1.0321456003585612</v>
      </c>
      <c r="EM82" s="62">
        <v>0.31</v>
      </c>
      <c r="EN82" s="93">
        <v>0.29474637681159399</v>
      </c>
      <c r="EO82" s="93">
        <f t="shared" si="111"/>
        <v>0.9507947639083677</v>
      </c>
      <c r="EP82" s="62">
        <v>0.60499999999999998</v>
      </c>
      <c r="EQ82" s="93">
        <v>0.87925529650494505</v>
      </c>
      <c r="ER82" s="93">
        <f t="shared" si="112"/>
        <v>1.4533145396775953</v>
      </c>
      <c r="ES82" s="62">
        <v>0.89250000000000007</v>
      </c>
      <c r="ET82" s="93">
        <v>0.92591407312584995</v>
      </c>
      <c r="EU82" s="93">
        <f t="shared" si="113"/>
        <v>1.0374387373959102</v>
      </c>
      <c r="EV82" s="62">
        <v>0.56500000000000006</v>
      </c>
      <c r="EW82" s="93">
        <v>0.402517522528966</v>
      </c>
      <c r="EX82" s="93">
        <f t="shared" si="114"/>
        <v>0.71242039385657696</v>
      </c>
      <c r="EY82" s="62">
        <v>0.72875000000000001</v>
      </c>
      <c r="EZ82" s="93">
        <v>0.88128316155394304</v>
      </c>
      <c r="FA82" s="93">
        <f t="shared" si="115"/>
        <v>1.2093079403827691</v>
      </c>
      <c r="FB82" s="62" t="s">
        <v>526</v>
      </c>
      <c r="FC82" s="93">
        <v>0</v>
      </c>
      <c r="FD82" s="93" t="str">
        <f t="shared" si="116"/>
        <v>N/A</v>
      </c>
      <c r="FE82" s="62">
        <v>0.32</v>
      </c>
      <c r="FF82" s="93">
        <v>0.39054054054053999</v>
      </c>
      <c r="FG82" s="93">
        <f t="shared" si="117"/>
        <v>1.2204391891891875</v>
      </c>
      <c r="FH82" s="62">
        <v>0.32</v>
      </c>
      <c r="FI82" s="93">
        <v>0.39054054054053999</v>
      </c>
      <c r="FJ82" s="93">
        <f t="shared" si="118"/>
        <v>1.2204391891891875</v>
      </c>
      <c r="FK82" s="54">
        <v>0.90662983425414367</v>
      </c>
      <c r="FL82" s="93">
        <v>0.928041467628824</v>
      </c>
      <c r="FM82" s="93">
        <f t="shared" si="119"/>
        <v>1.0236167315101592</v>
      </c>
      <c r="FN82" s="54">
        <v>0.61009999999999998</v>
      </c>
      <c r="FO82" s="93">
        <v>0.95144976399190795</v>
      </c>
      <c r="FP82" s="93">
        <f t="shared" si="120"/>
        <v>1.5594980560431209</v>
      </c>
      <c r="FQ82" s="63">
        <v>2764</v>
      </c>
      <c r="FR82" s="8">
        <v>1956</v>
      </c>
      <c r="FS82" s="54">
        <f t="shared" si="121"/>
        <v>0.70767004341534012</v>
      </c>
      <c r="FT82" s="63">
        <v>535</v>
      </c>
      <c r="FU82" s="8">
        <v>339</v>
      </c>
      <c r="FV82" s="54">
        <f t="shared" si="122"/>
        <v>0.63364485981308416</v>
      </c>
      <c r="FW82" s="63">
        <v>3299</v>
      </c>
      <c r="FX82" s="8">
        <v>2295</v>
      </c>
      <c r="FY82" s="54">
        <f t="shared" si="123"/>
        <v>0.69566535313731437</v>
      </c>
      <c r="FZ82" s="63">
        <v>29493</v>
      </c>
      <c r="GA82" s="8">
        <v>61962</v>
      </c>
      <c r="GB82" s="54">
        <f t="shared" si="124"/>
        <v>2.1009052995626081</v>
      </c>
      <c r="GC82" s="63">
        <v>32792</v>
      </c>
      <c r="GD82" s="8">
        <v>64257</v>
      </c>
      <c r="GE82" s="54">
        <f t="shared" si="125"/>
        <v>1.9595328128811906</v>
      </c>
      <c r="GF82" s="63">
        <v>1410</v>
      </c>
      <c r="GG82" s="8">
        <v>1313</v>
      </c>
      <c r="GH82" s="299">
        <f t="shared" si="126"/>
        <v>0.9312056737588652</v>
      </c>
      <c r="GI82" s="8">
        <v>6607</v>
      </c>
      <c r="GJ82" s="8">
        <v>8376</v>
      </c>
      <c r="GK82" s="93">
        <f t="shared" si="127"/>
        <v>1.2677463296503708</v>
      </c>
      <c r="GL82" s="8">
        <v>4881</v>
      </c>
      <c r="GM82" s="8">
        <v>8306</v>
      </c>
      <c r="GN82" s="93">
        <f t="shared" si="128"/>
        <v>1.7017004712149151</v>
      </c>
    </row>
    <row r="83" spans="1:196" s="1" customFormat="1" ht="15" customHeight="1" x14ac:dyDescent="0.6">
      <c r="A83" s="16">
        <v>47</v>
      </c>
      <c r="B83" s="17" t="s">
        <v>535</v>
      </c>
      <c r="C83" s="18">
        <v>9118</v>
      </c>
      <c r="D83" s="17" t="s">
        <v>647</v>
      </c>
      <c r="E83" s="8">
        <v>1241</v>
      </c>
      <c r="F83" s="8">
        <v>840</v>
      </c>
      <c r="G83" s="351">
        <f t="shared" si="129"/>
        <v>0.67687348912167611</v>
      </c>
      <c r="H83" s="8">
        <v>997</v>
      </c>
      <c r="I83" s="8">
        <v>1532</v>
      </c>
      <c r="J83" s="351">
        <f t="shared" si="68"/>
        <v>1.5366098294884654</v>
      </c>
      <c r="K83" s="8">
        <v>213</v>
      </c>
      <c r="L83" s="8">
        <v>113</v>
      </c>
      <c r="M83" s="351">
        <f t="shared" si="69"/>
        <v>0.53051643192488263</v>
      </c>
      <c r="N83" s="8">
        <v>143</v>
      </c>
      <c r="O83" s="8">
        <v>161</v>
      </c>
      <c r="P83" s="354">
        <f t="shared" si="70"/>
        <v>1.1258741258741258</v>
      </c>
      <c r="Q83" s="8">
        <v>0</v>
      </c>
      <c r="R83" s="8">
        <v>0</v>
      </c>
      <c r="S83" s="354" t="str">
        <f t="shared" si="71"/>
        <v>N/A</v>
      </c>
      <c r="T83" s="8">
        <v>2594</v>
      </c>
      <c r="U83" s="8">
        <v>2646</v>
      </c>
      <c r="V83" s="351">
        <f t="shared" si="66"/>
        <v>1.0200462606013878</v>
      </c>
      <c r="W83" s="8">
        <v>2594</v>
      </c>
      <c r="X83" s="8">
        <v>2646</v>
      </c>
      <c r="Y83" s="351">
        <f t="shared" si="72"/>
        <v>1.0200462606013878</v>
      </c>
      <c r="Z83" s="8">
        <v>50</v>
      </c>
      <c r="AA83" s="8">
        <v>47</v>
      </c>
      <c r="AB83" s="351">
        <f t="shared" si="73"/>
        <v>0.94</v>
      </c>
      <c r="AC83" s="8">
        <v>0</v>
      </c>
      <c r="AD83" s="8">
        <v>0</v>
      </c>
      <c r="AE83" s="354" t="str">
        <f t="shared" si="74"/>
        <v>N/A</v>
      </c>
      <c r="AF83" s="8">
        <v>0</v>
      </c>
      <c r="AG83" s="8">
        <v>0</v>
      </c>
      <c r="AH83" s="354" t="str">
        <f t="shared" si="75"/>
        <v>N/A</v>
      </c>
      <c r="AI83" s="8">
        <v>50</v>
      </c>
      <c r="AJ83" s="8">
        <v>47</v>
      </c>
      <c r="AK83" s="351">
        <f t="shared" si="76"/>
        <v>0.94</v>
      </c>
      <c r="AL83" s="8">
        <v>0</v>
      </c>
      <c r="AM83" s="8">
        <v>0</v>
      </c>
      <c r="AN83" s="351" t="str">
        <f t="shared" si="77"/>
        <v>N/A</v>
      </c>
      <c r="AO83" s="8">
        <v>0</v>
      </c>
      <c r="AP83" s="8">
        <v>0</v>
      </c>
      <c r="AQ83" s="354" t="str">
        <f t="shared" si="78"/>
        <v>N/A</v>
      </c>
      <c r="AR83" s="8">
        <v>0</v>
      </c>
      <c r="AS83" s="8">
        <v>0</v>
      </c>
      <c r="AT83" s="354" t="str">
        <f t="shared" si="79"/>
        <v>N/A</v>
      </c>
      <c r="AU83" s="8">
        <v>0</v>
      </c>
      <c r="AV83" s="8">
        <v>0</v>
      </c>
      <c r="AW83" s="351" t="str">
        <f t="shared" si="80"/>
        <v>N/A</v>
      </c>
      <c r="AX83" s="8">
        <v>2564</v>
      </c>
      <c r="AY83" s="8">
        <v>2067</v>
      </c>
      <c r="AZ83" s="351">
        <f t="shared" si="81"/>
        <v>0.80616224648985957</v>
      </c>
      <c r="BA83" s="8">
        <v>250</v>
      </c>
      <c r="BB83" s="8">
        <v>244</v>
      </c>
      <c r="BC83" s="351">
        <f t="shared" si="82"/>
        <v>0.97599999999999998</v>
      </c>
      <c r="BD83" s="8">
        <v>463</v>
      </c>
      <c r="BE83" s="8">
        <v>436</v>
      </c>
      <c r="BF83" s="354">
        <f t="shared" si="83"/>
        <v>0.94168466522678185</v>
      </c>
      <c r="BG83" s="8">
        <v>332</v>
      </c>
      <c r="BH83" s="8">
        <v>277</v>
      </c>
      <c r="BI83" s="354">
        <f t="shared" si="84"/>
        <v>0.83433734939759041</v>
      </c>
      <c r="BJ83" s="8">
        <v>6544</v>
      </c>
      <c r="BK83" s="8">
        <v>6095</v>
      </c>
      <c r="BL83" s="558">
        <f t="shared" si="67"/>
        <v>0.93138753056234724</v>
      </c>
      <c r="BM83" s="8">
        <v>10153</v>
      </c>
      <c r="BN83" s="8">
        <v>9119</v>
      </c>
      <c r="BO83" s="351">
        <f t="shared" si="85"/>
        <v>0.89815817984832069</v>
      </c>
      <c r="BP83" s="8">
        <v>0</v>
      </c>
      <c r="BQ83" s="8">
        <v>0</v>
      </c>
      <c r="BR83" s="351" t="str">
        <f t="shared" si="86"/>
        <v>N/A</v>
      </c>
      <c r="BS83" s="8">
        <v>10203</v>
      </c>
      <c r="BT83" s="8">
        <v>9166</v>
      </c>
      <c r="BU83" s="351">
        <f t="shared" si="87"/>
        <v>0.89836322650200917</v>
      </c>
      <c r="BV83" s="8">
        <v>12797</v>
      </c>
      <c r="BW83" s="8">
        <v>11812</v>
      </c>
      <c r="BX83" s="351">
        <f t="shared" si="88"/>
        <v>0.92302883488317577</v>
      </c>
      <c r="BY83" s="8">
        <v>10880</v>
      </c>
      <c r="BZ83" s="8">
        <v>10240</v>
      </c>
      <c r="CA83" s="357">
        <f t="shared" si="89"/>
        <v>0.94117647058823528</v>
      </c>
      <c r="CB83" s="8">
        <v>17300</v>
      </c>
      <c r="CC83" s="8">
        <v>28045</v>
      </c>
      <c r="CD83" s="357">
        <f t="shared" si="90"/>
        <v>1.6210982658959538</v>
      </c>
      <c r="CE83" s="8">
        <v>2560</v>
      </c>
      <c r="CF83" s="8">
        <v>2560</v>
      </c>
      <c r="CG83" s="357">
        <f t="shared" si="91"/>
        <v>1</v>
      </c>
      <c r="CH83" s="8">
        <v>0</v>
      </c>
      <c r="CI83" s="8">
        <v>0</v>
      </c>
      <c r="CJ83" s="351" t="str">
        <f t="shared" si="92"/>
        <v>N/A</v>
      </c>
      <c r="CK83" s="8">
        <v>2560</v>
      </c>
      <c r="CL83" s="8">
        <v>2560</v>
      </c>
      <c r="CM83" s="357">
        <f t="shared" si="93"/>
        <v>1</v>
      </c>
      <c r="CN83" s="8">
        <v>4855</v>
      </c>
      <c r="CO83" s="8">
        <v>7815</v>
      </c>
      <c r="CP83" s="357">
        <f t="shared" si="94"/>
        <v>1.6096807415036045</v>
      </c>
      <c r="CQ83" s="8">
        <v>0</v>
      </c>
      <c r="CR83" s="8">
        <v>0</v>
      </c>
      <c r="CS83" s="359" t="str">
        <f t="shared" si="95"/>
        <v>N/A</v>
      </c>
      <c r="CT83" s="8">
        <v>35595</v>
      </c>
      <c r="CU83" s="8">
        <v>48660</v>
      </c>
      <c r="CV83" s="357">
        <f t="shared" si="96"/>
        <v>1.3670459334176148</v>
      </c>
      <c r="CW83" s="8">
        <v>48392</v>
      </c>
      <c r="CX83" s="8">
        <v>60472</v>
      </c>
      <c r="CY83" s="357">
        <f t="shared" si="97"/>
        <v>1.2496280376921804</v>
      </c>
      <c r="CZ83" s="8">
        <v>5461</v>
      </c>
      <c r="DA83" s="8">
        <v>8412</v>
      </c>
      <c r="DB83" s="354">
        <f t="shared" si="98"/>
        <v>1.5403772202893242</v>
      </c>
      <c r="DC83" s="8">
        <v>332</v>
      </c>
      <c r="DD83" s="8">
        <v>277</v>
      </c>
      <c r="DE83" s="354">
        <f t="shared" si="99"/>
        <v>0.83433734939759041</v>
      </c>
      <c r="DF83" s="8">
        <v>14687</v>
      </c>
      <c r="DG83" s="8">
        <v>14576</v>
      </c>
      <c r="DH83" s="357">
        <f t="shared" si="100"/>
        <v>0.99244229590794575</v>
      </c>
      <c r="DI83" s="62">
        <v>0.96</v>
      </c>
      <c r="DJ83" s="93">
        <v>0.93846671149966399</v>
      </c>
      <c r="DK83" s="93">
        <f t="shared" si="101"/>
        <v>0.9775694911454833</v>
      </c>
      <c r="DL83" s="62">
        <v>0.97</v>
      </c>
      <c r="DM83" s="93">
        <v>0.963114754098361</v>
      </c>
      <c r="DN83" s="93">
        <f t="shared" si="102"/>
        <v>0.9929018083488258</v>
      </c>
      <c r="DO83" s="62">
        <v>0.96499999999999997</v>
      </c>
      <c r="DP83" s="93">
        <v>0.93912284529783996</v>
      </c>
      <c r="DQ83" s="93">
        <f t="shared" si="103"/>
        <v>0.97318429564543008</v>
      </c>
      <c r="DR83" s="62">
        <v>0.99</v>
      </c>
      <c r="DS83" s="93">
        <v>0.94703770197486503</v>
      </c>
      <c r="DT83" s="93">
        <f t="shared" si="104"/>
        <v>0.95660373936855059</v>
      </c>
      <c r="DU83" s="62">
        <v>0.95</v>
      </c>
      <c r="DV83" s="93">
        <v>0.96475195822454296</v>
      </c>
      <c r="DW83" s="93">
        <f t="shared" si="105"/>
        <v>1.0155283770784662</v>
      </c>
      <c r="DX83" s="62">
        <v>0.97</v>
      </c>
      <c r="DY83" s="93">
        <v>0.95729402872260005</v>
      </c>
      <c r="DZ83" s="93">
        <f t="shared" si="106"/>
        <v>0.98690106053876292</v>
      </c>
      <c r="EA83" s="62">
        <v>0.97499999999999998</v>
      </c>
      <c r="EB83" s="93">
        <v>0.93941809485850902</v>
      </c>
      <c r="EC83" s="93">
        <f t="shared" si="107"/>
        <v>0.9635057383164195</v>
      </c>
      <c r="ED83" s="62">
        <v>0.96</v>
      </c>
      <c r="EE83" s="93">
        <v>0.96452702702702697</v>
      </c>
      <c r="EF83" s="93">
        <f t="shared" si="108"/>
        <v>1.0047156531531531</v>
      </c>
      <c r="EG83" s="62">
        <v>0.96750000000000003</v>
      </c>
      <c r="EH83" s="93">
        <v>0.94319336268201803</v>
      </c>
      <c r="EI83" s="93">
        <f t="shared" si="109"/>
        <v>0.97487686065324863</v>
      </c>
      <c r="EJ83" s="62">
        <v>0.77</v>
      </c>
      <c r="EK83" s="93">
        <v>0.91868377021751202</v>
      </c>
      <c r="EL83" s="93">
        <f t="shared" si="110"/>
        <v>1.1930958054772882</v>
      </c>
      <c r="EM83" s="62">
        <v>0.36</v>
      </c>
      <c r="EN83" s="93">
        <v>0.24460937499999999</v>
      </c>
      <c r="EO83" s="93">
        <f t="shared" si="111"/>
        <v>0.67947048611111116</v>
      </c>
      <c r="EP83" s="62">
        <v>0.56499999999999995</v>
      </c>
      <c r="EQ83" s="93">
        <v>0.741368680641184</v>
      </c>
      <c r="ER83" s="93">
        <f t="shared" si="112"/>
        <v>1.3121569568870515</v>
      </c>
      <c r="ES83" s="62">
        <v>0.87250000000000005</v>
      </c>
      <c r="ET83" s="93">
        <v>0.92321770960432303</v>
      </c>
      <c r="EU83" s="93">
        <f t="shared" si="113"/>
        <v>1.0581291800622612</v>
      </c>
      <c r="EV83" s="62">
        <v>0.65999999999999992</v>
      </c>
      <c r="EW83" s="93">
        <v>0.33232711306256901</v>
      </c>
      <c r="EX83" s="93">
        <f t="shared" si="114"/>
        <v>0.50352592888268033</v>
      </c>
      <c r="EY83" s="62">
        <v>0.76624999999999999</v>
      </c>
      <c r="EZ83" s="93">
        <v>0.78079110993517697</v>
      </c>
      <c r="FA83" s="93">
        <f t="shared" si="115"/>
        <v>1.0189769787082243</v>
      </c>
      <c r="FB83" s="62" t="s">
        <v>526</v>
      </c>
      <c r="FC83" s="93">
        <v>0</v>
      </c>
      <c r="FD83" s="93" t="str">
        <f t="shared" si="116"/>
        <v>N/A</v>
      </c>
      <c r="FE83" s="62">
        <v>0.32</v>
      </c>
      <c r="FF83" s="93">
        <v>0.44492187500000002</v>
      </c>
      <c r="FG83" s="93">
        <f t="shared" si="117"/>
        <v>1.390380859375</v>
      </c>
      <c r="FH83" s="62">
        <v>0.32</v>
      </c>
      <c r="FI83" s="93">
        <v>0.44492187500000002</v>
      </c>
      <c r="FJ83" s="93">
        <f t="shared" si="118"/>
        <v>1.390380859375</v>
      </c>
      <c r="FK83" s="54">
        <v>0.9</v>
      </c>
      <c r="FL83" s="93">
        <v>0.90882073228720905</v>
      </c>
      <c r="FM83" s="93">
        <f t="shared" si="119"/>
        <v>1.0098008136524546</v>
      </c>
      <c r="FN83" s="54">
        <v>0.61009999999999998</v>
      </c>
      <c r="FO83" s="93">
        <v>0.989169675090253</v>
      </c>
      <c r="FP83" s="93">
        <f t="shared" si="120"/>
        <v>1.6213238405019719</v>
      </c>
      <c r="FQ83" s="63">
        <v>3728</v>
      </c>
      <c r="FR83" s="8">
        <v>3132</v>
      </c>
      <c r="FS83" s="54">
        <f t="shared" si="121"/>
        <v>0.84012875536480691</v>
      </c>
      <c r="FT83" s="63">
        <v>560</v>
      </c>
      <c r="FU83" s="8">
        <v>203</v>
      </c>
      <c r="FV83" s="54">
        <f t="shared" si="122"/>
        <v>0.36249999999999999</v>
      </c>
      <c r="FW83" s="63">
        <v>4288</v>
      </c>
      <c r="FX83" s="8">
        <v>3335</v>
      </c>
      <c r="FY83" s="54">
        <f t="shared" si="123"/>
        <v>0.77775186567164178</v>
      </c>
      <c r="FZ83" s="63">
        <v>18057</v>
      </c>
      <c r="GA83" s="8">
        <v>35016</v>
      </c>
      <c r="GB83" s="54">
        <f t="shared" si="124"/>
        <v>1.9391925569031401</v>
      </c>
      <c r="GC83" s="63">
        <v>22345</v>
      </c>
      <c r="GD83" s="8">
        <v>38351</v>
      </c>
      <c r="GE83" s="54">
        <f t="shared" si="125"/>
        <v>1.7163123741329156</v>
      </c>
      <c r="GF83" s="63">
        <v>2646</v>
      </c>
      <c r="GG83" s="8">
        <v>2605</v>
      </c>
      <c r="GH83" s="299">
        <f t="shared" si="126"/>
        <v>0.98450491307634169</v>
      </c>
      <c r="GI83" s="8">
        <v>4019</v>
      </c>
      <c r="GJ83" s="8">
        <v>7026</v>
      </c>
      <c r="GK83" s="93">
        <f t="shared" si="127"/>
        <v>1.7481960686737994</v>
      </c>
      <c r="GL83" s="8">
        <v>0</v>
      </c>
      <c r="GM83" s="8">
        <v>64</v>
      </c>
      <c r="GN83" s="93" t="str">
        <f t="shared" si="128"/>
        <v>N/A</v>
      </c>
    </row>
    <row r="84" spans="1:196" s="1" customFormat="1" ht="15" customHeight="1" x14ac:dyDescent="0.6">
      <c r="A84" s="16">
        <v>47</v>
      </c>
      <c r="B84" s="17" t="s">
        <v>535</v>
      </c>
      <c r="C84" s="18">
        <v>9529</v>
      </c>
      <c r="D84" s="17" t="s">
        <v>648</v>
      </c>
      <c r="E84" s="8">
        <v>1490</v>
      </c>
      <c r="F84" s="8">
        <v>1329</v>
      </c>
      <c r="G84" s="351">
        <f t="shared" si="129"/>
        <v>0.89194630872483216</v>
      </c>
      <c r="H84" s="8">
        <v>2367</v>
      </c>
      <c r="I84" s="8">
        <v>2574</v>
      </c>
      <c r="J84" s="351">
        <f t="shared" si="68"/>
        <v>1.0874524714828897</v>
      </c>
      <c r="K84" s="8">
        <v>0</v>
      </c>
      <c r="L84" s="8">
        <v>0</v>
      </c>
      <c r="M84" s="351" t="str">
        <f t="shared" si="69"/>
        <v>N/A</v>
      </c>
      <c r="N84" s="8">
        <v>0</v>
      </c>
      <c r="O84" s="8">
        <v>0</v>
      </c>
      <c r="P84" s="354" t="str">
        <f t="shared" si="70"/>
        <v>N/A</v>
      </c>
      <c r="Q84" s="8">
        <v>0</v>
      </c>
      <c r="R84" s="8">
        <v>0</v>
      </c>
      <c r="S84" s="354" t="str">
        <f t="shared" si="71"/>
        <v>N/A</v>
      </c>
      <c r="T84" s="8">
        <v>3857</v>
      </c>
      <c r="U84" s="8">
        <v>3903</v>
      </c>
      <c r="V84" s="351">
        <f t="shared" si="66"/>
        <v>1.0119263676432459</v>
      </c>
      <c r="W84" s="8">
        <v>3857</v>
      </c>
      <c r="X84" s="8">
        <v>3903</v>
      </c>
      <c r="Y84" s="351">
        <f t="shared" si="72"/>
        <v>1.0119263676432459</v>
      </c>
      <c r="Z84" s="8">
        <v>0</v>
      </c>
      <c r="AA84" s="8">
        <v>0</v>
      </c>
      <c r="AB84" s="351" t="str">
        <f t="shared" si="73"/>
        <v>N/A</v>
      </c>
      <c r="AC84" s="8">
        <v>0</v>
      </c>
      <c r="AD84" s="8">
        <v>0</v>
      </c>
      <c r="AE84" s="354" t="str">
        <f t="shared" si="74"/>
        <v>N/A</v>
      </c>
      <c r="AF84" s="8">
        <v>0</v>
      </c>
      <c r="AG84" s="8">
        <v>0</v>
      </c>
      <c r="AH84" s="354" t="str">
        <f t="shared" si="75"/>
        <v>N/A</v>
      </c>
      <c r="AI84" s="8">
        <v>0</v>
      </c>
      <c r="AJ84" s="8">
        <v>0</v>
      </c>
      <c r="AK84" s="351" t="str">
        <f t="shared" si="76"/>
        <v>N/A</v>
      </c>
      <c r="AL84" s="8">
        <v>0</v>
      </c>
      <c r="AM84" s="8">
        <v>50</v>
      </c>
      <c r="AN84" s="351" t="str">
        <f t="shared" si="77"/>
        <v>N/A</v>
      </c>
      <c r="AO84" s="8">
        <v>0</v>
      </c>
      <c r="AP84" s="8">
        <v>0</v>
      </c>
      <c r="AQ84" s="354" t="str">
        <f t="shared" si="78"/>
        <v>N/A</v>
      </c>
      <c r="AR84" s="8">
        <v>0</v>
      </c>
      <c r="AS84" s="8">
        <v>0</v>
      </c>
      <c r="AT84" s="354" t="str">
        <f t="shared" si="79"/>
        <v>N/A</v>
      </c>
      <c r="AU84" s="8">
        <v>0</v>
      </c>
      <c r="AV84" s="8">
        <v>50</v>
      </c>
      <c r="AW84" s="351" t="str">
        <f t="shared" si="80"/>
        <v>N/A</v>
      </c>
      <c r="AX84" s="8">
        <v>3382</v>
      </c>
      <c r="AY84" s="8">
        <v>3062</v>
      </c>
      <c r="AZ84" s="351">
        <f t="shared" si="81"/>
        <v>0.90538143110585456</v>
      </c>
      <c r="BA84" s="8">
        <v>761</v>
      </c>
      <c r="BB84" s="8">
        <v>680</v>
      </c>
      <c r="BC84" s="351">
        <f t="shared" si="82"/>
        <v>0.89356110381077525</v>
      </c>
      <c r="BD84" s="8">
        <v>0</v>
      </c>
      <c r="BE84" s="8">
        <v>0</v>
      </c>
      <c r="BF84" s="354" t="str">
        <f t="shared" si="83"/>
        <v>N/A</v>
      </c>
      <c r="BG84" s="8">
        <v>0</v>
      </c>
      <c r="BH84" s="8">
        <v>0</v>
      </c>
      <c r="BI84" s="354" t="str">
        <f t="shared" si="84"/>
        <v>N/A</v>
      </c>
      <c r="BJ84" s="8">
        <v>7642</v>
      </c>
      <c r="BK84" s="8">
        <v>7576</v>
      </c>
      <c r="BL84" s="558">
        <f t="shared" si="67"/>
        <v>0.991363517403821</v>
      </c>
      <c r="BM84" s="8">
        <v>11785</v>
      </c>
      <c r="BN84" s="8">
        <v>11318</v>
      </c>
      <c r="BO84" s="351">
        <f t="shared" si="85"/>
        <v>0.96037335596096729</v>
      </c>
      <c r="BP84" s="8">
        <v>0</v>
      </c>
      <c r="BQ84" s="8">
        <v>0</v>
      </c>
      <c r="BR84" s="351" t="str">
        <f t="shared" si="86"/>
        <v>N/A</v>
      </c>
      <c r="BS84" s="8">
        <v>11785</v>
      </c>
      <c r="BT84" s="8">
        <v>11368</v>
      </c>
      <c r="BU84" s="351">
        <f t="shared" si="87"/>
        <v>0.96461603733559609</v>
      </c>
      <c r="BV84" s="8">
        <v>15642</v>
      </c>
      <c r="BW84" s="8">
        <v>15271</v>
      </c>
      <c r="BX84" s="351">
        <f t="shared" si="88"/>
        <v>0.9762818053957294</v>
      </c>
      <c r="BY84" s="8">
        <v>17440</v>
      </c>
      <c r="BZ84" s="8">
        <v>15760</v>
      </c>
      <c r="CA84" s="357">
        <f t="shared" si="89"/>
        <v>0.90366972477064222</v>
      </c>
      <c r="CB84" s="8">
        <v>18870</v>
      </c>
      <c r="CC84" s="8">
        <v>18000</v>
      </c>
      <c r="CD84" s="357">
        <f t="shared" si="90"/>
        <v>0.95389507154213038</v>
      </c>
      <c r="CE84" s="8">
        <v>5120</v>
      </c>
      <c r="CF84" s="8">
        <v>4960</v>
      </c>
      <c r="CG84" s="357">
        <f t="shared" si="91"/>
        <v>0.96875</v>
      </c>
      <c r="CH84" s="8">
        <v>660</v>
      </c>
      <c r="CI84" s="8">
        <v>673</v>
      </c>
      <c r="CJ84" s="351">
        <f t="shared" si="92"/>
        <v>1.0196969696969698</v>
      </c>
      <c r="CK84" s="8">
        <v>5780</v>
      </c>
      <c r="CL84" s="8">
        <v>5633</v>
      </c>
      <c r="CM84" s="357">
        <f t="shared" si="93"/>
        <v>0.97456747404844291</v>
      </c>
      <c r="CN84" s="8">
        <v>0</v>
      </c>
      <c r="CO84" s="8">
        <v>0</v>
      </c>
      <c r="CP84" s="359" t="str">
        <f t="shared" si="94"/>
        <v>N/A</v>
      </c>
      <c r="CQ84" s="8">
        <v>899</v>
      </c>
      <c r="CR84" s="8">
        <v>1472</v>
      </c>
      <c r="CS84" s="357">
        <f t="shared" si="95"/>
        <v>1.6373748609566185</v>
      </c>
      <c r="CT84" s="8">
        <v>42989</v>
      </c>
      <c r="CU84" s="8">
        <v>40865</v>
      </c>
      <c r="CV84" s="357">
        <f t="shared" si="96"/>
        <v>0.95059201191002352</v>
      </c>
      <c r="CW84" s="8">
        <v>58631</v>
      </c>
      <c r="CX84" s="8">
        <v>56136</v>
      </c>
      <c r="CY84" s="357">
        <f t="shared" si="97"/>
        <v>0.95744571984103977</v>
      </c>
      <c r="CZ84" s="8">
        <v>0</v>
      </c>
      <c r="DA84" s="8">
        <v>0</v>
      </c>
      <c r="DB84" s="354" t="str">
        <f t="shared" si="98"/>
        <v>N/A</v>
      </c>
      <c r="DC84" s="8">
        <v>899</v>
      </c>
      <c r="DD84" s="8">
        <v>1472</v>
      </c>
      <c r="DE84" s="354">
        <f t="shared" si="99"/>
        <v>1.6373748609566185</v>
      </c>
      <c r="DF84" s="8">
        <v>25688</v>
      </c>
      <c r="DG84" s="8">
        <v>23974</v>
      </c>
      <c r="DH84" s="357">
        <f t="shared" si="100"/>
        <v>0.93327623793210834</v>
      </c>
      <c r="DI84" s="62">
        <v>0.93</v>
      </c>
      <c r="DJ84" s="93">
        <v>0.91186377245508998</v>
      </c>
      <c r="DK84" s="93">
        <f t="shared" si="101"/>
        <v>0.98049868005923646</v>
      </c>
      <c r="DL84" s="62">
        <v>0.93</v>
      </c>
      <c r="DM84" s="93">
        <v>0.97499999999999998</v>
      </c>
      <c r="DN84" s="93">
        <f t="shared" si="102"/>
        <v>1.0483870967741935</v>
      </c>
      <c r="DO84" s="62">
        <v>0.93</v>
      </c>
      <c r="DP84" s="93">
        <v>0.91564039408867004</v>
      </c>
      <c r="DQ84" s="93">
        <f t="shared" si="103"/>
        <v>0.98455956353620433</v>
      </c>
      <c r="DR84" s="62">
        <v>0.98</v>
      </c>
      <c r="DS84" s="93">
        <v>0.97291196388261802</v>
      </c>
      <c r="DT84" s="93">
        <f t="shared" si="104"/>
        <v>0.99276731008430408</v>
      </c>
      <c r="DU84" s="62">
        <v>0.9</v>
      </c>
      <c r="DV84" s="93">
        <v>0.95376845376845398</v>
      </c>
      <c r="DW84" s="93">
        <f t="shared" si="105"/>
        <v>1.0597427264093933</v>
      </c>
      <c r="DX84" s="62">
        <v>0.94</v>
      </c>
      <c r="DY84" s="93">
        <v>0.96028695874967995</v>
      </c>
      <c r="DZ84" s="93">
        <f t="shared" si="106"/>
        <v>1.021581871010298</v>
      </c>
      <c r="EA84" s="62">
        <v>0.95500000000000007</v>
      </c>
      <c r="EB84" s="93">
        <v>0.91861529499875205</v>
      </c>
      <c r="EC84" s="93">
        <f t="shared" si="107"/>
        <v>0.96190083245942615</v>
      </c>
      <c r="ED84" s="62">
        <v>0.91500000000000004</v>
      </c>
      <c r="EE84" s="93">
        <v>0.95820528580208997</v>
      </c>
      <c r="EF84" s="93">
        <f t="shared" si="108"/>
        <v>1.0472188915869836</v>
      </c>
      <c r="EG84" s="62">
        <v>0.93500000000000005</v>
      </c>
      <c r="EH84" s="93">
        <v>0.92705127365594897</v>
      </c>
      <c r="EI84" s="93">
        <f t="shared" si="109"/>
        <v>0.99149868840208444</v>
      </c>
      <c r="EJ84" s="62">
        <v>0.79</v>
      </c>
      <c r="EK84" s="93">
        <v>0.88994787788533103</v>
      </c>
      <c r="EL84" s="93">
        <f t="shared" si="110"/>
        <v>1.1265163011206722</v>
      </c>
      <c r="EM84" s="62">
        <v>0.28000000000000003</v>
      </c>
      <c r="EN84" s="93">
        <v>0.18696911196911201</v>
      </c>
      <c r="EO84" s="93">
        <f t="shared" si="111"/>
        <v>0.66774682846111422</v>
      </c>
      <c r="EP84" s="62">
        <v>0.53500000000000003</v>
      </c>
      <c r="EQ84" s="93">
        <v>0.53351278600269203</v>
      </c>
      <c r="ER84" s="93">
        <f t="shared" si="112"/>
        <v>0.99722016075269537</v>
      </c>
      <c r="ES84" s="62">
        <v>0.87250000000000005</v>
      </c>
      <c r="ET84" s="93">
        <v>0.90065916298737603</v>
      </c>
      <c r="EU84" s="93">
        <f t="shared" si="113"/>
        <v>1.0322741123064481</v>
      </c>
      <c r="EV84" s="62">
        <v>0.59750000000000003</v>
      </c>
      <c r="EW84" s="93">
        <v>0.29164928672728802</v>
      </c>
      <c r="EX84" s="93">
        <f t="shared" si="114"/>
        <v>0.48811596104985439</v>
      </c>
      <c r="EY84" s="62">
        <v>0.7350000000000001</v>
      </c>
      <c r="EZ84" s="93">
        <v>0.64056933162320095</v>
      </c>
      <c r="FA84" s="93">
        <f t="shared" si="115"/>
        <v>0.87152290016762024</v>
      </c>
      <c r="FB84" s="62">
        <v>0.85</v>
      </c>
      <c r="FC84" s="93">
        <v>0.80386329866270401</v>
      </c>
      <c r="FD84" s="93">
        <f t="shared" si="116"/>
        <v>0.9457215278384753</v>
      </c>
      <c r="FE84" s="62">
        <v>0.43</v>
      </c>
      <c r="FF84" s="93">
        <v>0.2</v>
      </c>
      <c r="FG84" s="93">
        <f t="shared" si="117"/>
        <v>0.46511627906976749</v>
      </c>
      <c r="FH84" s="62">
        <v>0.64</v>
      </c>
      <c r="FI84" s="93">
        <v>0.27214628084502002</v>
      </c>
      <c r="FJ84" s="93">
        <f t="shared" si="118"/>
        <v>0.42522856382034374</v>
      </c>
      <c r="FK84" s="54">
        <v>0.9</v>
      </c>
      <c r="FL84" s="93">
        <v>0</v>
      </c>
      <c r="FM84" s="93">
        <f t="shared" si="119"/>
        <v>0</v>
      </c>
      <c r="FN84" s="54">
        <v>0.61009999999999998</v>
      </c>
      <c r="FO84" s="93">
        <v>0.98845108695652195</v>
      </c>
      <c r="FP84" s="93">
        <f t="shared" si="120"/>
        <v>1.6201460202532731</v>
      </c>
      <c r="FQ84" s="63">
        <v>5124</v>
      </c>
      <c r="FR84" s="8">
        <v>3971</v>
      </c>
      <c r="FS84" s="54">
        <f t="shared" si="121"/>
        <v>0.77498048399687747</v>
      </c>
      <c r="FT84" s="63">
        <v>702</v>
      </c>
      <c r="FU84" s="8">
        <v>393</v>
      </c>
      <c r="FV84" s="54">
        <f t="shared" si="122"/>
        <v>0.55982905982905984</v>
      </c>
      <c r="FW84" s="63">
        <v>5826</v>
      </c>
      <c r="FX84" s="8">
        <v>4364</v>
      </c>
      <c r="FY84" s="54">
        <f t="shared" si="123"/>
        <v>0.74905595605904562</v>
      </c>
      <c r="FZ84" s="63">
        <v>22553</v>
      </c>
      <c r="GA84" s="8">
        <v>23144</v>
      </c>
      <c r="GB84" s="54">
        <f t="shared" si="124"/>
        <v>1.0262049394759012</v>
      </c>
      <c r="GC84" s="63">
        <v>28379</v>
      </c>
      <c r="GD84" s="8">
        <v>27508</v>
      </c>
      <c r="GE84" s="54">
        <f t="shared" si="125"/>
        <v>0.96930829134218965</v>
      </c>
      <c r="GF84" s="63">
        <v>2814</v>
      </c>
      <c r="GG84" s="8">
        <v>3062</v>
      </c>
      <c r="GH84" s="299">
        <f t="shared" si="126"/>
        <v>1.088130774697939</v>
      </c>
      <c r="GI84" s="8">
        <v>0</v>
      </c>
      <c r="GJ84" s="8">
        <v>0</v>
      </c>
      <c r="GK84" s="93" t="str">
        <f t="shared" si="127"/>
        <v>N/A</v>
      </c>
      <c r="GL84" s="8">
        <v>458</v>
      </c>
      <c r="GM84" s="8">
        <v>1455</v>
      </c>
      <c r="GN84" s="93">
        <f t="shared" si="128"/>
        <v>3.1768558951965065</v>
      </c>
    </row>
    <row r="85" spans="1:196" s="1" customFormat="1" ht="15" customHeight="1" x14ac:dyDescent="0.6">
      <c r="A85" s="16">
        <v>50</v>
      </c>
      <c r="B85" s="17" t="s">
        <v>536</v>
      </c>
      <c r="C85" s="18">
        <v>9117</v>
      </c>
      <c r="D85" s="17" t="s">
        <v>649</v>
      </c>
      <c r="E85" s="8">
        <v>1594</v>
      </c>
      <c r="F85" s="8">
        <v>1575</v>
      </c>
      <c r="G85" s="351">
        <f t="shared" si="129"/>
        <v>0.98808030112923462</v>
      </c>
      <c r="H85" s="8">
        <v>0</v>
      </c>
      <c r="I85" s="8">
        <v>0</v>
      </c>
      <c r="J85" s="351" t="str">
        <f t="shared" si="68"/>
        <v>N/A</v>
      </c>
      <c r="K85" s="8">
        <v>75</v>
      </c>
      <c r="L85" s="8">
        <v>55</v>
      </c>
      <c r="M85" s="351">
        <f t="shared" si="69"/>
        <v>0.73333333333333328</v>
      </c>
      <c r="N85" s="8">
        <v>16</v>
      </c>
      <c r="O85" s="8">
        <v>36</v>
      </c>
      <c r="P85" s="354">
        <f t="shared" si="70"/>
        <v>2.25</v>
      </c>
      <c r="Q85" s="8">
        <v>0</v>
      </c>
      <c r="R85" s="8">
        <v>0</v>
      </c>
      <c r="S85" s="354" t="str">
        <f t="shared" si="71"/>
        <v>N/A</v>
      </c>
      <c r="T85" s="8">
        <v>1685</v>
      </c>
      <c r="U85" s="8">
        <v>1666</v>
      </c>
      <c r="V85" s="351">
        <f t="shared" si="66"/>
        <v>0.98872403560830857</v>
      </c>
      <c r="W85" s="8">
        <v>1685</v>
      </c>
      <c r="X85" s="8">
        <v>1666</v>
      </c>
      <c r="Y85" s="351">
        <f t="shared" si="72"/>
        <v>0.98872403560830857</v>
      </c>
      <c r="Z85" s="8">
        <v>100</v>
      </c>
      <c r="AA85" s="8">
        <v>63</v>
      </c>
      <c r="AB85" s="351">
        <f t="shared" si="73"/>
        <v>0.63</v>
      </c>
      <c r="AC85" s="8">
        <v>0</v>
      </c>
      <c r="AD85" s="8">
        <v>0</v>
      </c>
      <c r="AE85" s="354" t="str">
        <f t="shared" si="74"/>
        <v>N/A</v>
      </c>
      <c r="AF85" s="8">
        <v>0</v>
      </c>
      <c r="AG85" s="8">
        <v>0</v>
      </c>
      <c r="AH85" s="354" t="str">
        <f t="shared" si="75"/>
        <v>N/A</v>
      </c>
      <c r="AI85" s="8">
        <v>100</v>
      </c>
      <c r="AJ85" s="8">
        <v>63</v>
      </c>
      <c r="AK85" s="351">
        <f t="shared" si="76"/>
        <v>0.63</v>
      </c>
      <c r="AL85" s="8">
        <v>74</v>
      </c>
      <c r="AM85" s="8">
        <v>27</v>
      </c>
      <c r="AN85" s="351">
        <f t="shared" si="77"/>
        <v>0.36486486486486486</v>
      </c>
      <c r="AO85" s="8">
        <v>15</v>
      </c>
      <c r="AP85" s="8">
        <v>15</v>
      </c>
      <c r="AQ85" s="354">
        <f t="shared" si="78"/>
        <v>1</v>
      </c>
      <c r="AR85" s="8">
        <v>0</v>
      </c>
      <c r="AS85" s="8">
        <v>0</v>
      </c>
      <c r="AT85" s="354" t="str">
        <f t="shared" si="79"/>
        <v>N/A</v>
      </c>
      <c r="AU85" s="8">
        <v>89</v>
      </c>
      <c r="AV85" s="8">
        <v>42</v>
      </c>
      <c r="AW85" s="351">
        <f t="shared" si="80"/>
        <v>0.47191011235955055</v>
      </c>
      <c r="AX85" s="8">
        <v>2447</v>
      </c>
      <c r="AY85" s="8">
        <v>2336</v>
      </c>
      <c r="AZ85" s="351">
        <f t="shared" si="81"/>
        <v>0.9546383326522272</v>
      </c>
      <c r="BA85" s="8">
        <v>279</v>
      </c>
      <c r="BB85" s="8">
        <v>267</v>
      </c>
      <c r="BC85" s="351">
        <f t="shared" si="82"/>
        <v>0.956989247311828</v>
      </c>
      <c r="BD85" s="8">
        <v>293</v>
      </c>
      <c r="BE85" s="8">
        <v>337</v>
      </c>
      <c r="BF85" s="354">
        <f t="shared" si="83"/>
        <v>1.1501706484641638</v>
      </c>
      <c r="BG85" s="8">
        <v>0</v>
      </c>
      <c r="BH85" s="8">
        <v>0</v>
      </c>
      <c r="BI85" s="354" t="str">
        <f t="shared" si="84"/>
        <v>N/A</v>
      </c>
      <c r="BJ85" s="8">
        <v>4844</v>
      </c>
      <c r="BK85" s="8">
        <v>4576</v>
      </c>
      <c r="BL85" s="558">
        <f t="shared" si="67"/>
        <v>0.94467382328654004</v>
      </c>
      <c r="BM85" s="8">
        <v>7863</v>
      </c>
      <c r="BN85" s="8">
        <v>7516</v>
      </c>
      <c r="BO85" s="351">
        <f t="shared" si="85"/>
        <v>0.95586926109627368</v>
      </c>
      <c r="BP85" s="8">
        <v>0</v>
      </c>
      <c r="BQ85" s="8">
        <v>0</v>
      </c>
      <c r="BR85" s="351" t="str">
        <f t="shared" si="86"/>
        <v>N/A</v>
      </c>
      <c r="BS85" s="8">
        <v>8052</v>
      </c>
      <c r="BT85" s="8">
        <v>7621</v>
      </c>
      <c r="BU85" s="351">
        <f t="shared" si="87"/>
        <v>0.94647292598112265</v>
      </c>
      <c r="BV85" s="8">
        <v>9737</v>
      </c>
      <c r="BW85" s="8">
        <v>9287</v>
      </c>
      <c r="BX85" s="351">
        <f t="shared" si="88"/>
        <v>0.95378453322378554</v>
      </c>
      <c r="BY85" s="8">
        <v>8640</v>
      </c>
      <c r="BZ85" s="8">
        <v>3280</v>
      </c>
      <c r="CA85" s="357">
        <f t="shared" si="89"/>
        <v>0.37962962962962965</v>
      </c>
      <c r="CB85" s="8">
        <v>17350</v>
      </c>
      <c r="CC85" s="8">
        <v>18563</v>
      </c>
      <c r="CD85" s="357">
        <f t="shared" si="90"/>
        <v>1.0699135446685879</v>
      </c>
      <c r="CE85" s="8">
        <v>3840</v>
      </c>
      <c r="CF85" s="8">
        <v>3680</v>
      </c>
      <c r="CG85" s="357">
        <f t="shared" si="91"/>
        <v>0.95833333333333337</v>
      </c>
      <c r="CH85" s="8">
        <v>325</v>
      </c>
      <c r="CI85" s="8">
        <v>459</v>
      </c>
      <c r="CJ85" s="351">
        <f t="shared" si="92"/>
        <v>1.4123076923076923</v>
      </c>
      <c r="CK85" s="8">
        <v>4165</v>
      </c>
      <c r="CL85" s="8">
        <v>4139</v>
      </c>
      <c r="CM85" s="357">
        <f t="shared" si="93"/>
        <v>0.99375750300120047</v>
      </c>
      <c r="CN85" s="8">
        <v>4953</v>
      </c>
      <c r="CO85" s="8">
        <v>8520</v>
      </c>
      <c r="CP85" s="357">
        <f t="shared" si="94"/>
        <v>1.7201695941853423</v>
      </c>
      <c r="CQ85" s="8">
        <v>225</v>
      </c>
      <c r="CR85" s="8">
        <v>277</v>
      </c>
      <c r="CS85" s="357">
        <f t="shared" si="95"/>
        <v>1.231111111111111</v>
      </c>
      <c r="CT85" s="8">
        <v>35333</v>
      </c>
      <c r="CU85" s="8">
        <v>34779</v>
      </c>
      <c r="CV85" s="357">
        <f t="shared" si="96"/>
        <v>0.98432060679817734</v>
      </c>
      <c r="CW85" s="8">
        <v>45070</v>
      </c>
      <c r="CX85" s="8">
        <v>44066</v>
      </c>
      <c r="CY85" s="357">
        <f t="shared" si="97"/>
        <v>0.97772354115819837</v>
      </c>
      <c r="CZ85" s="8">
        <v>5277</v>
      </c>
      <c r="DA85" s="8">
        <v>8908</v>
      </c>
      <c r="DB85" s="354">
        <f t="shared" si="98"/>
        <v>1.6880803486829639</v>
      </c>
      <c r="DC85" s="8">
        <v>225</v>
      </c>
      <c r="DD85" s="8">
        <v>277</v>
      </c>
      <c r="DE85" s="354">
        <f t="shared" si="99"/>
        <v>1.231111111111111</v>
      </c>
      <c r="DF85" s="8">
        <v>12759</v>
      </c>
      <c r="DG85" s="8">
        <v>7227</v>
      </c>
      <c r="DH85" s="357">
        <f t="shared" si="100"/>
        <v>0.56642370091699978</v>
      </c>
      <c r="DI85" s="62">
        <v>0.88</v>
      </c>
      <c r="DJ85" s="93">
        <v>0.88754419363611603</v>
      </c>
      <c r="DK85" s="93">
        <f t="shared" si="101"/>
        <v>1.0085729473137681</v>
      </c>
      <c r="DL85" s="62">
        <v>0.83</v>
      </c>
      <c r="DM85" s="93">
        <v>0.97752808988763995</v>
      </c>
      <c r="DN85" s="93">
        <f t="shared" si="102"/>
        <v>1.1777446866116144</v>
      </c>
      <c r="DO85" s="62">
        <v>0.85499999999999998</v>
      </c>
      <c r="DP85" s="93">
        <v>0.89069675895551803</v>
      </c>
      <c r="DQ85" s="93">
        <f t="shared" si="103"/>
        <v>1.0417505952696118</v>
      </c>
      <c r="DR85" s="62">
        <v>0.9</v>
      </c>
      <c r="DS85" s="93">
        <v>0.95798319327731096</v>
      </c>
      <c r="DT85" s="93">
        <f t="shared" si="104"/>
        <v>1.0644257703081232</v>
      </c>
      <c r="DU85" s="62" t="s">
        <v>526</v>
      </c>
      <c r="DV85" s="93">
        <v>0</v>
      </c>
      <c r="DW85" s="93" t="str">
        <f t="shared" si="105"/>
        <v>N/A</v>
      </c>
      <c r="DX85" s="62">
        <v>0.9</v>
      </c>
      <c r="DY85" s="93">
        <v>0.95798319327731096</v>
      </c>
      <c r="DZ85" s="93">
        <f t="shared" si="106"/>
        <v>1.0644257703081232</v>
      </c>
      <c r="EA85" s="62">
        <v>0.89</v>
      </c>
      <c r="EB85" s="93">
        <v>0.90055432372505495</v>
      </c>
      <c r="EC85" s="93">
        <f t="shared" si="107"/>
        <v>1.0118587907023089</v>
      </c>
      <c r="ED85" s="62">
        <v>0.83</v>
      </c>
      <c r="EE85" s="93">
        <v>0.97752808988763995</v>
      </c>
      <c r="EF85" s="93">
        <f t="shared" si="108"/>
        <v>1.1777446866116144</v>
      </c>
      <c r="EG85" s="62">
        <v>0.86</v>
      </c>
      <c r="EH85" s="93">
        <v>0.90276730914181103</v>
      </c>
      <c r="EI85" s="93">
        <f t="shared" si="109"/>
        <v>1.0497294292346639</v>
      </c>
      <c r="EJ85" s="62">
        <v>0.8</v>
      </c>
      <c r="EK85" s="93">
        <v>0.85560228620726797</v>
      </c>
      <c r="EL85" s="93">
        <f t="shared" si="110"/>
        <v>1.0695028577590848</v>
      </c>
      <c r="EM85" s="62">
        <v>0.24</v>
      </c>
      <c r="EN85" s="93">
        <v>0.213649425287356</v>
      </c>
      <c r="EO85" s="93">
        <f t="shared" si="111"/>
        <v>0.89020593869731668</v>
      </c>
      <c r="EP85" s="62">
        <v>0.52</v>
      </c>
      <c r="EQ85" s="93">
        <v>0.72713419017223002</v>
      </c>
      <c r="ER85" s="93">
        <f t="shared" si="112"/>
        <v>1.3983349811004424</v>
      </c>
      <c r="ES85" s="62">
        <v>0.84499999999999997</v>
      </c>
      <c r="ET85" s="93">
        <v>0.86660875702380602</v>
      </c>
      <c r="EU85" s="93">
        <f t="shared" si="113"/>
        <v>1.0255724935192971</v>
      </c>
      <c r="EV85" s="62">
        <v>0.53499999999999992</v>
      </c>
      <c r="EW85" s="93">
        <v>0.241870762418708</v>
      </c>
      <c r="EX85" s="93">
        <f t="shared" si="114"/>
        <v>0.45209488302562251</v>
      </c>
      <c r="EY85" s="62">
        <v>0.69</v>
      </c>
      <c r="EZ85" s="93">
        <v>0.76414923069940499</v>
      </c>
      <c r="FA85" s="93">
        <f t="shared" si="115"/>
        <v>1.1074626531875436</v>
      </c>
      <c r="FB85" s="62">
        <v>0.71</v>
      </c>
      <c r="FC85" s="93">
        <v>0.72549019607843102</v>
      </c>
      <c r="FD85" s="93">
        <f t="shared" si="116"/>
        <v>1.0218171775752549</v>
      </c>
      <c r="FE85" s="62">
        <v>0.3</v>
      </c>
      <c r="FF85" s="93">
        <v>0.27527173913043501</v>
      </c>
      <c r="FG85" s="93">
        <f t="shared" si="117"/>
        <v>0.91757246376811674</v>
      </c>
      <c r="FH85" s="62">
        <v>0.505</v>
      </c>
      <c r="FI85" s="93">
        <v>0.325199323508094</v>
      </c>
      <c r="FJ85" s="93">
        <f t="shared" si="118"/>
        <v>0.64395905645167129</v>
      </c>
      <c r="FK85" s="54">
        <v>0.86732186732186733</v>
      </c>
      <c r="FL85" s="93">
        <v>0.84766502020655599</v>
      </c>
      <c r="FM85" s="93">
        <f t="shared" si="119"/>
        <v>0.9773361564421198</v>
      </c>
      <c r="FN85" s="54">
        <v>0.61009999999999998</v>
      </c>
      <c r="FO85" s="93">
        <v>0.94584837545126399</v>
      </c>
      <c r="FP85" s="93">
        <f t="shared" si="120"/>
        <v>1.5503169569763384</v>
      </c>
      <c r="FQ85" s="63">
        <v>3293</v>
      </c>
      <c r="FR85" s="8">
        <v>2343</v>
      </c>
      <c r="FS85" s="54">
        <f t="shared" si="121"/>
        <v>0.7115092620710598</v>
      </c>
      <c r="FT85" s="63">
        <v>438</v>
      </c>
      <c r="FU85" s="8">
        <v>380</v>
      </c>
      <c r="FV85" s="54">
        <f t="shared" si="122"/>
        <v>0.86757990867579904</v>
      </c>
      <c r="FW85" s="63">
        <v>3731</v>
      </c>
      <c r="FX85" s="8">
        <v>2723</v>
      </c>
      <c r="FY85" s="54">
        <f t="shared" si="123"/>
        <v>0.72983114446529085</v>
      </c>
      <c r="FZ85" s="63">
        <v>17337</v>
      </c>
      <c r="GA85" s="8">
        <v>20587</v>
      </c>
      <c r="GB85" s="54">
        <f t="shared" si="124"/>
        <v>1.1874603449270347</v>
      </c>
      <c r="GC85" s="63">
        <v>21068</v>
      </c>
      <c r="GD85" s="8">
        <v>23310</v>
      </c>
      <c r="GE85" s="54">
        <f t="shared" si="125"/>
        <v>1.1064173153597874</v>
      </c>
      <c r="GF85" s="63">
        <v>1618</v>
      </c>
      <c r="GG85" s="8">
        <v>1655</v>
      </c>
      <c r="GH85" s="299">
        <f t="shared" si="126"/>
        <v>1.0228677379480839</v>
      </c>
      <c r="GI85" s="8">
        <v>4002</v>
      </c>
      <c r="GJ85" s="8">
        <v>5344</v>
      </c>
      <c r="GK85" s="93">
        <f t="shared" si="127"/>
        <v>1.3353323338330834</v>
      </c>
      <c r="GL85" s="8">
        <v>137</v>
      </c>
      <c r="GM85" s="8">
        <v>236</v>
      </c>
      <c r="GN85" s="93">
        <f t="shared" si="128"/>
        <v>1.7226277372262773</v>
      </c>
    </row>
    <row r="86" spans="1:196" s="1" customFormat="1" ht="15" customHeight="1" x14ac:dyDescent="0.6">
      <c r="A86" s="16">
        <v>50</v>
      </c>
      <c r="B86" s="17" t="s">
        <v>536</v>
      </c>
      <c r="C86" s="18">
        <v>9532</v>
      </c>
      <c r="D86" s="17" t="s">
        <v>650</v>
      </c>
      <c r="E86" s="8">
        <v>1651</v>
      </c>
      <c r="F86" s="8">
        <v>1791</v>
      </c>
      <c r="G86" s="351">
        <f t="shared" si="129"/>
        <v>1.0847970926711084</v>
      </c>
      <c r="H86" s="8">
        <v>858</v>
      </c>
      <c r="I86" s="8">
        <v>987</v>
      </c>
      <c r="J86" s="351">
        <f t="shared" si="68"/>
        <v>1.1503496503496504</v>
      </c>
      <c r="K86" s="8">
        <v>0</v>
      </c>
      <c r="L86" s="8">
        <v>0</v>
      </c>
      <c r="M86" s="351" t="str">
        <f t="shared" si="69"/>
        <v>N/A</v>
      </c>
      <c r="N86" s="8">
        <v>0</v>
      </c>
      <c r="O86" s="8">
        <v>0</v>
      </c>
      <c r="P86" s="354" t="str">
        <f t="shared" si="70"/>
        <v>N/A</v>
      </c>
      <c r="Q86" s="8">
        <v>0</v>
      </c>
      <c r="R86" s="8">
        <v>0</v>
      </c>
      <c r="S86" s="354" t="str">
        <f t="shared" si="71"/>
        <v>N/A</v>
      </c>
      <c r="T86" s="8">
        <v>2509</v>
      </c>
      <c r="U86" s="8">
        <v>2778</v>
      </c>
      <c r="V86" s="351">
        <f t="shared" si="66"/>
        <v>1.1072140294938222</v>
      </c>
      <c r="W86" s="8">
        <v>2509</v>
      </c>
      <c r="X86" s="8">
        <v>2778</v>
      </c>
      <c r="Y86" s="351">
        <f t="shared" si="72"/>
        <v>1.1072140294938222</v>
      </c>
      <c r="Z86" s="8">
        <v>82</v>
      </c>
      <c r="AA86" s="8">
        <v>77</v>
      </c>
      <c r="AB86" s="351">
        <f t="shared" si="73"/>
        <v>0.93902439024390238</v>
      </c>
      <c r="AC86" s="8">
        <v>0</v>
      </c>
      <c r="AD86" s="8">
        <v>0</v>
      </c>
      <c r="AE86" s="354" t="str">
        <f t="shared" si="74"/>
        <v>N/A</v>
      </c>
      <c r="AF86" s="8">
        <v>0</v>
      </c>
      <c r="AG86" s="8">
        <v>0</v>
      </c>
      <c r="AH86" s="354" t="str">
        <f t="shared" si="75"/>
        <v>N/A</v>
      </c>
      <c r="AI86" s="8">
        <v>82</v>
      </c>
      <c r="AJ86" s="8">
        <v>77</v>
      </c>
      <c r="AK86" s="351">
        <f t="shared" si="76"/>
        <v>0.93902439024390238</v>
      </c>
      <c r="AL86" s="8">
        <v>60</v>
      </c>
      <c r="AM86" s="8">
        <v>63</v>
      </c>
      <c r="AN86" s="351">
        <f t="shared" si="77"/>
        <v>1.05</v>
      </c>
      <c r="AO86" s="8">
        <v>0</v>
      </c>
      <c r="AP86" s="8">
        <v>0</v>
      </c>
      <c r="AQ86" s="354" t="str">
        <f t="shared" si="78"/>
        <v>N/A</v>
      </c>
      <c r="AR86" s="8">
        <v>15</v>
      </c>
      <c r="AS86" s="8">
        <v>23</v>
      </c>
      <c r="AT86" s="354">
        <f t="shared" si="79"/>
        <v>1.5333333333333334</v>
      </c>
      <c r="AU86" s="8">
        <v>75</v>
      </c>
      <c r="AV86" s="8">
        <v>86</v>
      </c>
      <c r="AW86" s="351">
        <f t="shared" si="80"/>
        <v>1.1466666666666667</v>
      </c>
      <c r="AX86" s="8">
        <v>2189</v>
      </c>
      <c r="AY86" s="8">
        <v>2095</v>
      </c>
      <c r="AZ86" s="351">
        <f t="shared" si="81"/>
        <v>0.95705801735952489</v>
      </c>
      <c r="BA86" s="8">
        <v>437</v>
      </c>
      <c r="BB86" s="8">
        <v>399</v>
      </c>
      <c r="BC86" s="351">
        <f t="shared" si="82"/>
        <v>0.91304347826086951</v>
      </c>
      <c r="BD86" s="8">
        <v>90</v>
      </c>
      <c r="BE86" s="8">
        <v>61</v>
      </c>
      <c r="BF86" s="354">
        <f t="shared" si="83"/>
        <v>0.67777777777777781</v>
      </c>
      <c r="BG86" s="8">
        <v>30</v>
      </c>
      <c r="BH86" s="8">
        <v>51</v>
      </c>
      <c r="BI86" s="354">
        <f t="shared" si="84"/>
        <v>1.7</v>
      </c>
      <c r="BJ86" s="8">
        <v>7407</v>
      </c>
      <c r="BK86" s="8">
        <v>6793</v>
      </c>
      <c r="BL86" s="558">
        <f t="shared" si="67"/>
        <v>0.91710544079924394</v>
      </c>
      <c r="BM86" s="8">
        <v>10153</v>
      </c>
      <c r="BN86" s="8">
        <v>9399</v>
      </c>
      <c r="BO86" s="351">
        <f t="shared" si="85"/>
        <v>0.92573623559539053</v>
      </c>
      <c r="BP86" s="8">
        <v>0</v>
      </c>
      <c r="BQ86" s="8">
        <v>0</v>
      </c>
      <c r="BR86" s="351" t="str">
        <f t="shared" si="86"/>
        <v>N/A</v>
      </c>
      <c r="BS86" s="8">
        <v>10310</v>
      </c>
      <c r="BT86" s="8">
        <v>9562</v>
      </c>
      <c r="BU86" s="351">
        <f t="shared" si="87"/>
        <v>0.92744907856450054</v>
      </c>
      <c r="BV86" s="8">
        <v>12819</v>
      </c>
      <c r="BW86" s="8">
        <v>12340</v>
      </c>
      <c r="BX86" s="351">
        <f t="shared" si="88"/>
        <v>0.96263359076371013</v>
      </c>
      <c r="BY86" s="8">
        <v>8480</v>
      </c>
      <c r="BZ86" s="8">
        <v>8480</v>
      </c>
      <c r="CA86" s="357">
        <f t="shared" si="89"/>
        <v>1</v>
      </c>
      <c r="CB86" s="8">
        <v>23280</v>
      </c>
      <c r="CC86" s="8">
        <v>22595</v>
      </c>
      <c r="CD86" s="357">
        <f t="shared" si="90"/>
        <v>0.97057560137457044</v>
      </c>
      <c r="CE86" s="8">
        <v>3840</v>
      </c>
      <c r="CF86" s="8">
        <v>3840</v>
      </c>
      <c r="CG86" s="357">
        <f t="shared" si="91"/>
        <v>1</v>
      </c>
      <c r="CH86" s="8">
        <v>330</v>
      </c>
      <c r="CI86" s="8">
        <v>443</v>
      </c>
      <c r="CJ86" s="351">
        <f t="shared" si="92"/>
        <v>1.3424242424242425</v>
      </c>
      <c r="CK86" s="8">
        <v>4170</v>
      </c>
      <c r="CL86" s="8">
        <v>4283</v>
      </c>
      <c r="CM86" s="357">
        <f t="shared" si="93"/>
        <v>1.0270983213429257</v>
      </c>
      <c r="CN86" s="8">
        <v>1300</v>
      </c>
      <c r="CO86" s="8">
        <v>1664</v>
      </c>
      <c r="CP86" s="357">
        <f t="shared" si="94"/>
        <v>1.28</v>
      </c>
      <c r="CQ86" s="8">
        <v>555</v>
      </c>
      <c r="CR86" s="8">
        <v>1095</v>
      </c>
      <c r="CS86" s="357">
        <f t="shared" si="95"/>
        <v>1.972972972972973</v>
      </c>
      <c r="CT86" s="8">
        <v>37785</v>
      </c>
      <c r="CU86" s="8">
        <v>38117</v>
      </c>
      <c r="CV86" s="357">
        <f t="shared" si="96"/>
        <v>1.0087865555114464</v>
      </c>
      <c r="CW86" s="8">
        <v>50604</v>
      </c>
      <c r="CX86" s="8">
        <v>50457</v>
      </c>
      <c r="CY86" s="357">
        <f t="shared" si="97"/>
        <v>0.9970950912971307</v>
      </c>
      <c r="CZ86" s="8">
        <v>1390</v>
      </c>
      <c r="DA86" s="8">
        <v>1725</v>
      </c>
      <c r="DB86" s="354">
        <f t="shared" si="98"/>
        <v>1.2410071942446044</v>
      </c>
      <c r="DC86" s="8">
        <v>600</v>
      </c>
      <c r="DD86" s="8">
        <v>1169</v>
      </c>
      <c r="DE86" s="354">
        <f t="shared" si="99"/>
        <v>1.9483333333333333</v>
      </c>
      <c r="DF86" s="8">
        <v>13615</v>
      </c>
      <c r="DG86" s="8">
        <v>13706</v>
      </c>
      <c r="DH86" s="357">
        <f t="shared" si="100"/>
        <v>1.0066838046272493</v>
      </c>
      <c r="DI86" s="62">
        <v>0.86</v>
      </c>
      <c r="DJ86" s="93">
        <v>0.88431736330896005</v>
      </c>
      <c r="DK86" s="93">
        <f t="shared" si="101"/>
        <v>1.028276003847628</v>
      </c>
      <c r="DL86" s="62">
        <v>0.74</v>
      </c>
      <c r="DM86" s="93">
        <v>0.77443609022556403</v>
      </c>
      <c r="DN86" s="93">
        <f t="shared" si="102"/>
        <v>1.0465352570615731</v>
      </c>
      <c r="DO86" s="62">
        <v>0.8</v>
      </c>
      <c r="DP86" s="93">
        <v>0.87973227358293205</v>
      </c>
      <c r="DQ86" s="93">
        <f t="shared" si="103"/>
        <v>1.0996653419786651</v>
      </c>
      <c r="DR86" s="62">
        <v>0.94</v>
      </c>
      <c r="DS86" s="93">
        <v>0.911222780569514</v>
      </c>
      <c r="DT86" s="93">
        <f t="shared" si="104"/>
        <v>0.96938593677607876</v>
      </c>
      <c r="DU86" s="62">
        <v>0.8</v>
      </c>
      <c r="DV86" s="93">
        <v>0.66464032421479202</v>
      </c>
      <c r="DW86" s="93">
        <f t="shared" si="105"/>
        <v>0.83080040526848997</v>
      </c>
      <c r="DX86" s="62">
        <v>0.87</v>
      </c>
      <c r="DY86" s="93">
        <v>0.82361411087113001</v>
      </c>
      <c r="DZ86" s="93">
        <f t="shared" si="106"/>
        <v>0.94668288605877016</v>
      </c>
      <c r="EA86" s="62">
        <v>0.89999999999999991</v>
      </c>
      <c r="EB86" s="93">
        <v>0.88871645061164894</v>
      </c>
      <c r="EC86" s="93">
        <f t="shared" si="107"/>
        <v>0.98746272290183223</v>
      </c>
      <c r="ED86" s="62">
        <v>0.77</v>
      </c>
      <c r="EE86" s="93">
        <v>0.69624819624819601</v>
      </c>
      <c r="EF86" s="93">
        <f t="shared" si="108"/>
        <v>0.9042184366859688</v>
      </c>
      <c r="EG86" s="62">
        <v>0.83499999999999996</v>
      </c>
      <c r="EH86" s="93">
        <v>0.86709886547811998</v>
      </c>
      <c r="EI86" s="93">
        <f t="shared" si="109"/>
        <v>1.0384417550636167</v>
      </c>
      <c r="EJ86" s="62">
        <v>0.82</v>
      </c>
      <c r="EK86" s="93">
        <v>0.80683800441911901</v>
      </c>
      <c r="EL86" s="93">
        <f t="shared" si="110"/>
        <v>0.98394878587697443</v>
      </c>
      <c r="EM86" s="62">
        <v>0.21</v>
      </c>
      <c r="EN86" s="93">
        <v>0.21055194805194799</v>
      </c>
      <c r="EO86" s="93">
        <f t="shared" si="111"/>
        <v>1.0026283240568952</v>
      </c>
      <c r="EP86" s="62">
        <v>0.51500000000000001</v>
      </c>
      <c r="EQ86" s="93">
        <v>0.61410919012514098</v>
      </c>
      <c r="ER86" s="93">
        <f t="shared" si="112"/>
        <v>1.1924450293692057</v>
      </c>
      <c r="ES86" s="62">
        <v>0.85999999999999988</v>
      </c>
      <c r="ET86" s="93">
        <v>0.83124268727381601</v>
      </c>
      <c r="EU86" s="93">
        <f t="shared" si="113"/>
        <v>0.96656126427187916</v>
      </c>
      <c r="EV86" s="62">
        <v>0.49</v>
      </c>
      <c r="EW86" s="93">
        <v>0.259667298993142</v>
      </c>
      <c r="EX86" s="93">
        <f t="shared" si="114"/>
        <v>0.52993326325131018</v>
      </c>
      <c r="EY86" s="62">
        <v>0.67499999999999993</v>
      </c>
      <c r="EZ86" s="93">
        <v>0.67598152882652596</v>
      </c>
      <c r="FA86" s="93">
        <f t="shared" si="115"/>
        <v>1.0014541167800386</v>
      </c>
      <c r="FB86" s="62">
        <v>0.48</v>
      </c>
      <c r="FC86" s="93">
        <v>0.76749435665914201</v>
      </c>
      <c r="FD86" s="93">
        <f t="shared" si="116"/>
        <v>1.5989465763732125</v>
      </c>
      <c r="FE86" s="62">
        <v>0.28000000000000003</v>
      </c>
      <c r="FF86" s="93">
        <v>0.30026041666666697</v>
      </c>
      <c r="FG86" s="93">
        <f t="shared" si="117"/>
        <v>1.072358630952382</v>
      </c>
      <c r="FH86" s="62">
        <v>0.38</v>
      </c>
      <c r="FI86" s="93">
        <v>0.34858743871118397</v>
      </c>
      <c r="FJ86" s="93">
        <f t="shared" si="118"/>
        <v>0.91733536502943147</v>
      </c>
      <c r="FK86" s="54">
        <v>0.9</v>
      </c>
      <c r="FL86" s="93">
        <v>0.83072463768115901</v>
      </c>
      <c r="FM86" s="93">
        <f t="shared" si="119"/>
        <v>0.92302737520128775</v>
      </c>
      <c r="FN86" s="54">
        <v>0.61009999999999998</v>
      </c>
      <c r="FO86" s="93">
        <v>0.67408041060735702</v>
      </c>
      <c r="FP86" s="93">
        <f t="shared" si="120"/>
        <v>1.1048687274337929</v>
      </c>
      <c r="FQ86" s="63">
        <v>4149</v>
      </c>
      <c r="FR86" s="8">
        <v>3552</v>
      </c>
      <c r="FS86" s="54">
        <f t="shared" si="121"/>
        <v>0.8561099060014461</v>
      </c>
      <c r="FT86" s="63">
        <v>806</v>
      </c>
      <c r="FU86" s="8">
        <v>368</v>
      </c>
      <c r="FV86" s="54">
        <f t="shared" si="122"/>
        <v>0.45657568238213397</v>
      </c>
      <c r="FW86" s="63">
        <v>4955</v>
      </c>
      <c r="FX86" s="8">
        <v>3920</v>
      </c>
      <c r="FY86" s="54">
        <f t="shared" si="123"/>
        <v>0.79112008072653883</v>
      </c>
      <c r="FZ86" s="63">
        <v>22104</v>
      </c>
      <c r="GA86" s="8">
        <v>23559</v>
      </c>
      <c r="GB86" s="54">
        <f t="shared" si="124"/>
        <v>1.0658251900108577</v>
      </c>
      <c r="GC86" s="63">
        <v>27059</v>
      </c>
      <c r="GD86" s="8">
        <v>27479</v>
      </c>
      <c r="GE86" s="54">
        <f t="shared" si="125"/>
        <v>1.0155216379023615</v>
      </c>
      <c r="GF86" s="63">
        <v>2527</v>
      </c>
      <c r="GG86" s="8">
        <v>3010</v>
      </c>
      <c r="GH86" s="299">
        <f t="shared" si="126"/>
        <v>1.1911357340720221</v>
      </c>
      <c r="GI86" s="8">
        <v>740</v>
      </c>
      <c r="GJ86" s="8">
        <v>1386</v>
      </c>
      <c r="GK86" s="93">
        <f t="shared" si="127"/>
        <v>1.8729729729729729</v>
      </c>
      <c r="GL86" s="8">
        <v>320</v>
      </c>
      <c r="GM86" s="8">
        <v>714</v>
      </c>
      <c r="GN86" s="93">
        <f t="shared" si="128"/>
        <v>2.2312500000000002</v>
      </c>
    </row>
    <row r="87" spans="1:196" s="1" customFormat="1" ht="15" customHeight="1" x14ac:dyDescent="0.6">
      <c r="A87" s="16">
        <v>52</v>
      </c>
      <c r="B87" s="17" t="s">
        <v>537</v>
      </c>
      <c r="C87" s="18">
        <v>9534</v>
      </c>
      <c r="D87" s="17" t="s">
        <v>651</v>
      </c>
      <c r="E87" s="8">
        <v>891</v>
      </c>
      <c r="F87" s="8">
        <v>992</v>
      </c>
      <c r="G87" s="351">
        <f t="shared" si="129"/>
        <v>1.1133557800224467</v>
      </c>
      <c r="H87" s="8">
        <v>615</v>
      </c>
      <c r="I87" s="8">
        <v>683</v>
      </c>
      <c r="J87" s="351">
        <f t="shared" si="68"/>
        <v>1.1105691056910569</v>
      </c>
      <c r="K87" s="8">
        <v>0</v>
      </c>
      <c r="L87" s="8">
        <v>0</v>
      </c>
      <c r="M87" s="351" t="str">
        <f t="shared" si="69"/>
        <v>N/A</v>
      </c>
      <c r="N87" s="8">
        <v>0</v>
      </c>
      <c r="O87" s="8">
        <v>0</v>
      </c>
      <c r="P87" s="354" t="str">
        <f t="shared" si="70"/>
        <v>N/A</v>
      </c>
      <c r="Q87" s="8">
        <v>0</v>
      </c>
      <c r="R87" s="8">
        <v>0</v>
      </c>
      <c r="S87" s="354" t="str">
        <f t="shared" si="71"/>
        <v>N/A</v>
      </c>
      <c r="T87" s="8">
        <v>1506</v>
      </c>
      <c r="U87" s="8">
        <v>1675</v>
      </c>
      <c r="V87" s="351">
        <f t="shared" si="66"/>
        <v>1.1122177954847277</v>
      </c>
      <c r="W87" s="8">
        <v>1506</v>
      </c>
      <c r="X87" s="8">
        <v>1675</v>
      </c>
      <c r="Y87" s="351">
        <f t="shared" si="72"/>
        <v>1.1122177954847277</v>
      </c>
      <c r="Z87" s="8">
        <v>0</v>
      </c>
      <c r="AA87" s="8">
        <v>0</v>
      </c>
      <c r="AB87" s="351" t="str">
        <f t="shared" si="73"/>
        <v>N/A</v>
      </c>
      <c r="AC87" s="8">
        <v>0</v>
      </c>
      <c r="AD87" s="8">
        <v>0</v>
      </c>
      <c r="AE87" s="354" t="str">
        <f t="shared" si="74"/>
        <v>N/A</v>
      </c>
      <c r="AF87" s="8">
        <v>0</v>
      </c>
      <c r="AG87" s="8">
        <v>0</v>
      </c>
      <c r="AH87" s="354" t="str">
        <f t="shared" si="75"/>
        <v>N/A</v>
      </c>
      <c r="AI87" s="8">
        <v>0</v>
      </c>
      <c r="AJ87" s="8">
        <v>0</v>
      </c>
      <c r="AK87" s="351" t="str">
        <f t="shared" si="76"/>
        <v>N/A</v>
      </c>
      <c r="AL87" s="8">
        <v>0</v>
      </c>
      <c r="AM87" s="8">
        <v>0</v>
      </c>
      <c r="AN87" s="351" t="str">
        <f t="shared" si="77"/>
        <v>N/A</v>
      </c>
      <c r="AO87" s="8">
        <v>0</v>
      </c>
      <c r="AP87" s="8">
        <v>0</v>
      </c>
      <c r="AQ87" s="354" t="str">
        <f t="shared" si="78"/>
        <v>N/A</v>
      </c>
      <c r="AR87" s="8">
        <v>0</v>
      </c>
      <c r="AS87" s="8">
        <v>0</v>
      </c>
      <c r="AT87" s="354" t="str">
        <f t="shared" si="79"/>
        <v>N/A</v>
      </c>
      <c r="AU87" s="8">
        <v>0</v>
      </c>
      <c r="AV87" s="8">
        <v>0</v>
      </c>
      <c r="AW87" s="351" t="str">
        <f t="shared" si="80"/>
        <v>N/A</v>
      </c>
      <c r="AX87" s="8">
        <v>1484</v>
      </c>
      <c r="AY87" s="8">
        <v>1399</v>
      </c>
      <c r="AZ87" s="351">
        <f t="shared" si="81"/>
        <v>0.94272237196765496</v>
      </c>
      <c r="BA87" s="8">
        <v>333</v>
      </c>
      <c r="BB87" s="8">
        <v>277</v>
      </c>
      <c r="BC87" s="351">
        <f t="shared" si="82"/>
        <v>0.83183183183183185</v>
      </c>
      <c r="BD87" s="8">
        <v>195</v>
      </c>
      <c r="BE87" s="8">
        <v>219</v>
      </c>
      <c r="BF87" s="354">
        <f t="shared" si="83"/>
        <v>1.1230769230769231</v>
      </c>
      <c r="BG87" s="8">
        <v>0</v>
      </c>
      <c r="BH87" s="8">
        <v>0</v>
      </c>
      <c r="BI87" s="354" t="str">
        <f t="shared" si="84"/>
        <v>N/A</v>
      </c>
      <c r="BJ87" s="8">
        <v>1553</v>
      </c>
      <c r="BK87" s="8">
        <v>1573</v>
      </c>
      <c r="BL87" s="558">
        <f t="shared" si="67"/>
        <v>1.0128783000643915</v>
      </c>
      <c r="BM87" s="8">
        <v>3565</v>
      </c>
      <c r="BN87" s="8">
        <v>3468</v>
      </c>
      <c r="BO87" s="351">
        <f t="shared" si="85"/>
        <v>0.97279102384291727</v>
      </c>
      <c r="BP87" s="8">
        <v>0</v>
      </c>
      <c r="BQ87" s="8">
        <v>0</v>
      </c>
      <c r="BR87" s="351" t="str">
        <f t="shared" si="86"/>
        <v>N/A</v>
      </c>
      <c r="BS87" s="8">
        <v>3565</v>
      </c>
      <c r="BT87" s="8">
        <v>3468</v>
      </c>
      <c r="BU87" s="351">
        <f t="shared" si="87"/>
        <v>0.97279102384291727</v>
      </c>
      <c r="BV87" s="8">
        <v>5071</v>
      </c>
      <c r="BW87" s="8">
        <v>5143</v>
      </c>
      <c r="BX87" s="351">
        <f t="shared" si="88"/>
        <v>1.0141983829619405</v>
      </c>
      <c r="BY87" s="8">
        <v>11200</v>
      </c>
      <c r="BZ87" s="8">
        <v>7840</v>
      </c>
      <c r="CA87" s="357">
        <f t="shared" si="89"/>
        <v>0.7</v>
      </c>
      <c r="CB87" s="8">
        <v>13680</v>
      </c>
      <c r="CC87" s="8">
        <v>18412</v>
      </c>
      <c r="CD87" s="357">
        <f t="shared" si="90"/>
        <v>1.3459064327485379</v>
      </c>
      <c r="CE87" s="8">
        <v>3840</v>
      </c>
      <c r="CF87" s="8">
        <v>3840</v>
      </c>
      <c r="CG87" s="357">
        <f t="shared" si="91"/>
        <v>1</v>
      </c>
      <c r="CH87" s="8">
        <v>300</v>
      </c>
      <c r="CI87" s="8">
        <v>317</v>
      </c>
      <c r="CJ87" s="351">
        <f t="shared" si="92"/>
        <v>1.0566666666666666</v>
      </c>
      <c r="CK87" s="8">
        <v>4140</v>
      </c>
      <c r="CL87" s="8">
        <v>4157</v>
      </c>
      <c r="CM87" s="357">
        <f t="shared" si="93"/>
        <v>1.0041062801932368</v>
      </c>
      <c r="CN87" s="8">
        <v>10388</v>
      </c>
      <c r="CO87" s="8">
        <v>11554</v>
      </c>
      <c r="CP87" s="357">
        <f t="shared" si="94"/>
        <v>1.1122448979591837</v>
      </c>
      <c r="CQ87" s="8">
        <v>270</v>
      </c>
      <c r="CR87" s="8">
        <v>299</v>
      </c>
      <c r="CS87" s="357">
        <f t="shared" si="95"/>
        <v>1.1074074074074074</v>
      </c>
      <c r="CT87" s="8">
        <v>39678</v>
      </c>
      <c r="CU87" s="8">
        <v>42262</v>
      </c>
      <c r="CV87" s="357">
        <f t="shared" si="96"/>
        <v>1.0651242502142244</v>
      </c>
      <c r="CW87" s="8">
        <v>44749</v>
      </c>
      <c r="CX87" s="8">
        <v>47405</v>
      </c>
      <c r="CY87" s="357">
        <f t="shared" si="97"/>
        <v>1.0593532816375786</v>
      </c>
      <c r="CZ87" s="8">
        <v>10583</v>
      </c>
      <c r="DA87" s="8">
        <v>11773</v>
      </c>
      <c r="DB87" s="354">
        <f t="shared" si="98"/>
        <v>1.1124444864405179</v>
      </c>
      <c r="DC87" s="8">
        <v>270</v>
      </c>
      <c r="DD87" s="8">
        <v>299</v>
      </c>
      <c r="DE87" s="354">
        <f t="shared" si="99"/>
        <v>1.1074074074074074</v>
      </c>
      <c r="DF87" s="8">
        <v>15988</v>
      </c>
      <c r="DG87" s="8">
        <v>12640</v>
      </c>
      <c r="DH87" s="357">
        <f t="shared" si="100"/>
        <v>0.79059294470853136</v>
      </c>
      <c r="DI87" s="62">
        <v>0.98</v>
      </c>
      <c r="DJ87" s="93">
        <v>0.87934816671889704</v>
      </c>
      <c r="DK87" s="93">
        <f t="shared" si="101"/>
        <v>0.89729404767234389</v>
      </c>
      <c r="DL87" s="62">
        <v>0.9</v>
      </c>
      <c r="DM87" s="93">
        <v>0.74368231046931399</v>
      </c>
      <c r="DN87" s="93">
        <f t="shared" si="102"/>
        <v>0.82631367829923774</v>
      </c>
      <c r="DO87" s="62">
        <v>0.94</v>
      </c>
      <c r="DP87" s="93">
        <v>0.86851211072664403</v>
      </c>
      <c r="DQ87" s="93">
        <f t="shared" si="103"/>
        <v>0.92394905396451499</v>
      </c>
      <c r="DR87" s="62">
        <v>0.96</v>
      </c>
      <c r="DS87" s="93">
        <v>0.92439516129032295</v>
      </c>
      <c r="DT87" s="93">
        <f t="shared" si="104"/>
        <v>0.96291162634408645</v>
      </c>
      <c r="DU87" s="62">
        <v>0.95</v>
      </c>
      <c r="DV87" s="93">
        <v>0.89019033674963399</v>
      </c>
      <c r="DW87" s="93">
        <f t="shared" si="105"/>
        <v>0.93704245973645683</v>
      </c>
      <c r="DX87" s="62">
        <v>0.95499999999999996</v>
      </c>
      <c r="DY87" s="93">
        <v>0.91044776119403004</v>
      </c>
      <c r="DZ87" s="93">
        <f t="shared" si="106"/>
        <v>0.95334844104086924</v>
      </c>
      <c r="EA87" s="62">
        <v>0.97</v>
      </c>
      <c r="EB87" s="93">
        <v>0.89003107817355998</v>
      </c>
      <c r="EC87" s="93">
        <f t="shared" si="107"/>
        <v>0.91755781255006186</v>
      </c>
      <c r="ED87" s="62">
        <v>0.92500000000000004</v>
      </c>
      <c r="EE87" s="93">
        <v>0.84791666666666599</v>
      </c>
      <c r="EF87" s="93">
        <f t="shared" si="108"/>
        <v>0.91666666666666585</v>
      </c>
      <c r="EG87" s="62">
        <v>0.94750000000000001</v>
      </c>
      <c r="EH87" s="93">
        <v>0.88216993972389601</v>
      </c>
      <c r="EI87" s="93">
        <f t="shared" si="109"/>
        <v>0.93105006831018045</v>
      </c>
      <c r="EJ87" s="62">
        <v>0.87</v>
      </c>
      <c r="EK87" s="93">
        <v>0.91612713360800502</v>
      </c>
      <c r="EL87" s="93">
        <f t="shared" si="110"/>
        <v>1.0530196938023046</v>
      </c>
      <c r="EM87" s="62">
        <v>0.3</v>
      </c>
      <c r="EN87" s="93">
        <v>0.25710616438356199</v>
      </c>
      <c r="EO87" s="93">
        <f t="shared" si="111"/>
        <v>0.85702054794520666</v>
      </c>
      <c r="EP87" s="62">
        <v>0.58499999999999996</v>
      </c>
      <c r="EQ87" s="93">
        <v>0.733992712129099</v>
      </c>
      <c r="ER87" s="93">
        <f t="shared" si="112"/>
        <v>1.2546883968018787</v>
      </c>
      <c r="ES87" s="62">
        <v>0.91999999999999993</v>
      </c>
      <c r="ET87" s="93">
        <v>0.91298719976988396</v>
      </c>
      <c r="EU87" s="93">
        <f t="shared" si="113"/>
        <v>0.99237739105422174</v>
      </c>
      <c r="EV87" s="62">
        <v>0.61250000000000004</v>
      </c>
      <c r="EW87" s="93">
        <v>0.30197784810126599</v>
      </c>
      <c r="EX87" s="93">
        <f t="shared" si="114"/>
        <v>0.49302505812451586</v>
      </c>
      <c r="EY87" s="62">
        <v>0.76624999999999999</v>
      </c>
      <c r="EZ87" s="93">
        <v>0.750068558168969</v>
      </c>
      <c r="FA87" s="93">
        <f t="shared" si="115"/>
        <v>0.97888229451088937</v>
      </c>
      <c r="FB87" s="62">
        <v>0.79</v>
      </c>
      <c r="FC87" s="93">
        <v>0.66876971608832803</v>
      </c>
      <c r="FD87" s="93">
        <f t="shared" si="116"/>
        <v>0.8465439444156051</v>
      </c>
      <c r="FE87" s="62">
        <v>0.61</v>
      </c>
      <c r="FF87" s="93">
        <v>0.36302083333333302</v>
      </c>
      <c r="FG87" s="93">
        <f t="shared" si="117"/>
        <v>0.59511612021857874</v>
      </c>
      <c r="FH87" s="62">
        <v>0.7</v>
      </c>
      <c r="FI87" s="93">
        <v>0.386336300216502</v>
      </c>
      <c r="FJ87" s="93">
        <f t="shared" si="118"/>
        <v>0.55190900030928858</v>
      </c>
      <c r="FK87" s="54">
        <v>0.9</v>
      </c>
      <c r="FL87" s="93">
        <v>0.91353096067272599</v>
      </c>
      <c r="FM87" s="93">
        <f t="shared" si="119"/>
        <v>1.0150344007474732</v>
      </c>
      <c r="FN87" s="54">
        <v>0.61009999999999998</v>
      </c>
      <c r="FO87" s="93">
        <v>0.82608695652173902</v>
      </c>
      <c r="FP87" s="93">
        <f t="shared" si="120"/>
        <v>1.3540189420123572</v>
      </c>
      <c r="FQ87" s="63">
        <v>1530</v>
      </c>
      <c r="FR87" s="8">
        <v>1160</v>
      </c>
      <c r="FS87" s="54">
        <f t="shared" si="121"/>
        <v>0.75816993464052285</v>
      </c>
      <c r="FT87" s="63">
        <v>326</v>
      </c>
      <c r="FU87" s="8">
        <v>229</v>
      </c>
      <c r="FV87" s="54">
        <f t="shared" si="122"/>
        <v>0.7024539877300614</v>
      </c>
      <c r="FW87" s="63">
        <v>1856</v>
      </c>
      <c r="FX87" s="8">
        <v>1389</v>
      </c>
      <c r="FY87" s="54">
        <f t="shared" si="123"/>
        <v>0.74838362068965514</v>
      </c>
      <c r="FZ87" s="63">
        <v>17841</v>
      </c>
      <c r="GA87" s="8">
        <v>31019</v>
      </c>
      <c r="GB87" s="54">
        <f t="shared" si="124"/>
        <v>1.7386357266969341</v>
      </c>
      <c r="GC87" s="63">
        <v>19697</v>
      </c>
      <c r="GD87" s="8">
        <v>32408</v>
      </c>
      <c r="GE87" s="54">
        <f t="shared" si="125"/>
        <v>1.6453266994973854</v>
      </c>
      <c r="GF87" s="63">
        <v>767</v>
      </c>
      <c r="GG87" s="8">
        <v>745</v>
      </c>
      <c r="GH87" s="299">
        <f t="shared" si="126"/>
        <v>0.97131681877444587</v>
      </c>
      <c r="GI87" s="8">
        <v>8362</v>
      </c>
      <c r="GJ87" s="8">
        <v>10582</v>
      </c>
      <c r="GK87" s="93">
        <f t="shared" si="127"/>
        <v>1.2654867256637168</v>
      </c>
      <c r="GL87" s="8">
        <v>165</v>
      </c>
      <c r="GM87" s="8">
        <v>247</v>
      </c>
      <c r="GN87" s="93">
        <f t="shared" si="128"/>
        <v>1.4969696969696971</v>
      </c>
    </row>
    <row r="88" spans="1:196" s="1" customFormat="1" ht="15" customHeight="1" x14ac:dyDescent="0.6">
      <c r="A88" s="16">
        <v>52</v>
      </c>
      <c r="B88" s="17" t="s">
        <v>537</v>
      </c>
      <c r="C88" s="18">
        <v>9535</v>
      </c>
      <c r="D88" s="17" t="s">
        <v>652</v>
      </c>
      <c r="E88" s="8">
        <v>1061</v>
      </c>
      <c r="F88" s="8">
        <v>1041</v>
      </c>
      <c r="G88" s="351">
        <f t="shared" si="129"/>
        <v>0.98114985862393966</v>
      </c>
      <c r="H88" s="8">
        <v>467</v>
      </c>
      <c r="I88" s="8">
        <v>611</v>
      </c>
      <c r="J88" s="351">
        <f t="shared" si="68"/>
        <v>1.3083511777301928</v>
      </c>
      <c r="K88" s="8">
        <v>0</v>
      </c>
      <c r="L88" s="8">
        <v>0</v>
      </c>
      <c r="M88" s="351" t="str">
        <f t="shared" si="69"/>
        <v>N/A</v>
      </c>
      <c r="N88" s="8">
        <v>32</v>
      </c>
      <c r="O88" s="8">
        <v>32</v>
      </c>
      <c r="P88" s="354">
        <f t="shared" si="70"/>
        <v>1</v>
      </c>
      <c r="Q88" s="8">
        <v>0</v>
      </c>
      <c r="R88" s="8">
        <v>0</v>
      </c>
      <c r="S88" s="354" t="str">
        <f t="shared" si="71"/>
        <v>N/A</v>
      </c>
      <c r="T88" s="8">
        <v>1560</v>
      </c>
      <c r="U88" s="8">
        <v>1684</v>
      </c>
      <c r="V88" s="351">
        <f t="shared" si="66"/>
        <v>1.0794871794871794</v>
      </c>
      <c r="W88" s="8">
        <v>1560</v>
      </c>
      <c r="X88" s="8">
        <v>1684</v>
      </c>
      <c r="Y88" s="351">
        <f t="shared" si="72"/>
        <v>1.0794871794871794</v>
      </c>
      <c r="Z88" s="8">
        <v>0</v>
      </c>
      <c r="AA88" s="8">
        <v>0</v>
      </c>
      <c r="AB88" s="351" t="str">
        <f t="shared" si="73"/>
        <v>N/A</v>
      </c>
      <c r="AC88" s="8">
        <v>0</v>
      </c>
      <c r="AD88" s="8">
        <v>0</v>
      </c>
      <c r="AE88" s="354" t="str">
        <f t="shared" si="74"/>
        <v>N/A</v>
      </c>
      <c r="AF88" s="8">
        <v>0</v>
      </c>
      <c r="AG88" s="8">
        <v>0</v>
      </c>
      <c r="AH88" s="354" t="str">
        <f t="shared" si="75"/>
        <v>N/A</v>
      </c>
      <c r="AI88" s="8">
        <v>0</v>
      </c>
      <c r="AJ88" s="8">
        <v>0</v>
      </c>
      <c r="AK88" s="351" t="str">
        <f t="shared" si="76"/>
        <v>N/A</v>
      </c>
      <c r="AL88" s="8">
        <v>0</v>
      </c>
      <c r="AM88" s="8">
        <v>0</v>
      </c>
      <c r="AN88" s="351" t="str">
        <f t="shared" si="77"/>
        <v>N/A</v>
      </c>
      <c r="AO88" s="8">
        <v>0</v>
      </c>
      <c r="AP88" s="8">
        <v>0</v>
      </c>
      <c r="AQ88" s="354" t="str">
        <f t="shared" si="78"/>
        <v>N/A</v>
      </c>
      <c r="AR88" s="8">
        <v>0</v>
      </c>
      <c r="AS88" s="8">
        <v>0</v>
      </c>
      <c r="AT88" s="354" t="str">
        <f t="shared" si="79"/>
        <v>N/A</v>
      </c>
      <c r="AU88" s="8">
        <v>0</v>
      </c>
      <c r="AV88" s="8">
        <v>0</v>
      </c>
      <c r="AW88" s="351" t="str">
        <f t="shared" si="80"/>
        <v>N/A</v>
      </c>
      <c r="AX88" s="8">
        <v>1076</v>
      </c>
      <c r="AY88" s="8">
        <v>900</v>
      </c>
      <c r="AZ88" s="351">
        <f t="shared" si="81"/>
        <v>0.83643122676579928</v>
      </c>
      <c r="BA88" s="8">
        <v>163</v>
      </c>
      <c r="BB88" s="8">
        <v>157</v>
      </c>
      <c r="BC88" s="351">
        <f t="shared" si="82"/>
        <v>0.96319018404907975</v>
      </c>
      <c r="BD88" s="8">
        <v>291</v>
      </c>
      <c r="BE88" s="8">
        <v>308</v>
      </c>
      <c r="BF88" s="354">
        <f t="shared" si="83"/>
        <v>1.0584192439862543</v>
      </c>
      <c r="BG88" s="8">
        <v>0</v>
      </c>
      <c r="BH88" s="8">
        <v>0</v>
      </c>
      <c r="BI88" s="354" t="str">
        <f t="shared" si="84"/>
        <v>N/A</v>
      </c>
      <c r="BJ88" s="8">
        <v>2692</v>
      </c>
      <c r="BK88" s="8">
        <v>3057</v>
      </c>
      <c r="BL88" s="558">
        <f t="shared" si="67"/>
        <v>1.1355869242199108</v>
      </c>
      <c r="BM88" s="8">
        <v>4222</v>
      </c>
      <c r="BN88" s="8">
        <v>4422</v>
      </c>
      <c r="BO88" s="351">
        <f t="shared" si="85"/>
        <v>1.0473709142586451</v>
      </c>
      <c r="BP88" s="8">
        <v>0</v>
      </c>
      <c r="BQ88" s="8">
        <v>0</v>
      </c>
      <c r="BR88" s="351" t="str">
        <f t="shared" si="86"/>
        <v>N/A</v>
      </c>
      <c r="BS88" s="8">
        <v>4222</v>
      </c>
      <c r="BT88" s="8">
        <v>4422</v>
      </c>
      <c r="BU88" s="351">
        <f t="shared" si="87"/>
        <v>1.0473709142586451</v>
      </c>
      <c r="BV88" s="8">
        <v>5782</v>
      </c>
      <c r="BW88" s="8">
        <v>6106</v>
      </c>
      <c r="BX88" s="351">
        <f t="shared" si="88"/>
        <v>1.0560359737115186</v>
      </c>
      <c r="BY88" s="8">
        <v>6240</v>
      </c>
      <c r="BZ88" s="8">
        <v>3520</v>
      </c>
      <c r="CA88" s="357">
        <f t="shared" si="89"/>
        <v>0.5641025641025641</v>
      </c>
      <c r="CB88" s="8">
        <v>20730</v>
      </c>
      <c r="CC88" s="8">
        <v>21466</v>
      </c>
      <c r="CD88" s="357">
        <f t="shared" si="90"/>
        <v>1.0355041003376748</v>
      </c>
      <c r="CE88" s="8">
        <v>2560</v>
      </c>
      <c r="CF88" s="8">
        <v>2560</v>
      </c>
      <c r="CG88" s="357">
        <f t="shared" si="91"/>
        <v>1</v>
      </c>
      <c r="CH88" s="8">
        <v>390</v>
      </c>
      <c r="CI88" s="8">
        <v>358</v>
      </c>
      <c r="CJ88" s="351">
        <f t="shared" si="92"/>
        <v>0.91794871794871791</v>
      </c>
      <c r="CK88" s="8">
        <v>2950</v>
      </c>
      <c r="CL88" s="8">
        <v>2918</v>
      </c>
      <c r="CM88" s="357">
        <f t="shared" si="93"/>
        <v>0.9891525423728813</v>
      </c>
      <c r="CN88" s="8">
        <v>8410</v>
      </c>
      <c r="CO88" s="8">
        <v>8702</v>
      </c>
      <c r="CP88" s="357">
        <f t="shared" si="94"/>
        <v>1.0347205707491083</v>
      </c>
      <c r="CQ88" s="8">
        <v>270</v>
      </c>
      <c r="CR88" s="8">
        <v>434</v>
      </c>
      <c r="CS88" s="357">
        <f t="shared" si="95"/>
        <v>1.6074074074074074</v>
      </c>
      <c r="CT88" s="8">
        <v>38600</v>
      </c>
      <c r="CU88" s="8">
        <v>37040</v>
      </c>
      <c r="CV88" s="357">
        <f t="shared" si="96"/>
        <v>0.95958549222797929</v>
      </c>
      <c r="CW88" s="8">
        <v>44382</v>
      </c>
      <c r="CX88" s="8">
        <v>43146</v>
      </c>
      <c r="CY88" s="357">
        <f t="shared" si="97"/>
        <v>0.97215087197512506</v>
      </c>
      <c r="CZ88" s="8">
        <v>8733</v>
      </c>
      <c r="DA88" s="8">
        <v>9042</v>
      </c>
      <c r="DB88" s="354">
        <f t="shared" si="98"/>
        <v>1.0353830298866369</v>
      </c>
      <c r="DC88" s="8">
        <v>270</v>
      </c>
      <c r="DD88" s="8">
        <v>434</v>
      </c>
      <c r="DE88" s="354">
        <f t="shared" si="99"/>
        <v>1.6074074074074074</v>
      </c>
      <c r="DF88" s="8">
        <v>9430</v>
      </c>
      <c r="DG88" s="8">
        <v>6848</v>
      </c>
      <c r="DH88" s="357">
        <f t="shared" si="100"/>
        <v>0.72619300106044538</v>
      </c>
      <c r="DI88" s="62">
        <v>0.93</v>
      </c>
      <c r="DJ88" s="93">
        <v>0.86752637749120798</v>
      </c>
      <c r="DK88" s="93">
        <f t="shared" si="101"/>
        <v>0.93282406181850319</v>
      </c>
      <c r="DL88" s="62">
        <v>0.72</v>
      </c>
      <c r="DM88" s="93">
        <v>0.78343949044586003</v>
      </c>
      <c r="DN88" s="93">
        <f t="shared" si="102"/>
        <v>1.0881104033970279</v>
      </c>
      <c r="DO88" s="62">
        <v>0.82499999999999996</v>
      </c>
      <c r="DP88" s="93">
        <v>0.86454093170511104</v>
      </c>
      <c r="DQ88" s="93">
        <f t="shared" si="103"/>
        <v>1.0479284020668014</v>
      </c>
      <c r="DR88" s="62">
        <v>0.96</v>
      </c>
      <c r="DS88" s="93">
        <v>0.85740913327120205</v>
      </c>
      <c r="DT88" s="93">
        <f t="shared" si="104"/>
        <v>0.89313451382416886</v>
      </c>
      <c r="DU88" s="62">
        <v>0.83</v>
      </c>
      <c r="DV88" s="93">
        <v>0.89525368248772497</v>
      </c>
      <c r="DW88" s="93">
        <f t="shared" si="105"/>
        <v>1.078618894563524</v>
      </c>
      <c r="DX88" s="62">
        <v>0.89500000000000002</v>
      </c>
      <c r="DY88" s="93">
        <v>0.87114014251781502</v>
      </c>
      <c r="DZ88" s="93">
        <f t="shared" si="106"/>
        <v>0.97334094136068716</v>
      </c>
      <c r="EA88" s="62">
        <v>0.94500000000000006</v>
      </c>
      <c r="EB88" s="93">
        <v>0.865492693892844</v>
      </c>
      <c r="EC88" s="93">
        <f t="shared" si="107"/>
        <v>0.915865284542692</v>
      </c>
      <c r="ED88" s="62">
        <v>0.77499999999999991</v>
      </c>
      <c r="EE88" s="93">
        <v>0.87239583333333304</v>
      </c>
      <c r="EF88" s="93">
        <f t="shared" si="108"/>
        <v>1.1256720430107525</v>
      </c>
      <c r="EG88" s="62">
        <v>0.86</v>
      </c>
      <c r="EH88" s="93">
        <v>0.86636095643629196</v>
      </c>
      <c r="EI88" s="93">
        <f t="shared" si="109"/>
        <v>1.0073964609724326</v>
      </c>
      <c r="EJ88" s="62">
        <v>0.84</v>
      </c>
      <c r="EK88" s="93">
        <v>0.81799095607235095</v>
      </c>
      <c r="EL88" s="93">
        <f t="shared" si="110"/>
        <v>0.97379875722898923</v>
      </c>
      <c r="EM88" s="62">
        <v>0.28999999999999998</v>
      </c>
      <c r="EN88" s="93">
        <v>0.26529605263157902</v>
      </c>
      <c r="EO88" s="93">
        <f t="shared" si="111"/>
        <v>0.91481397459165181</v>
      </c>
      <c r="EP88" s="62">
        <v>0.56499999999999995</v>
      </c>
      <c r="EQ88" s="93">
        <v>0.72726781857451395</v>
      </c>
      <c r="ER88" s="93">
        <f t="shared" si="112"/>
        <v>1.2871996788929452</v>
      </c>
      <c r="ES88" s="62">
        <v>0.89250000000000007</v>
      </c>
      <c r="ET88" s="93">
        <v>0.82497658273183105</v>
      </c>
      <c r="EU88" s="93">
        <f t="shared" si="113"/>
        <v>0.92434351006367621</v>
      </c>
      <c r="EV88" s="62">
        <v>0.53249999999999997</v>
      </c>
      <c r="EW88" s="93">
        <v>0.33338200934579398</v>
      </c>
      <c r="EX88" s="93">
        <f t="shared" si="114"/>
        <v>0.62606950111886195</v>
      </c>
      <c r="EY88" s="62">
        <v>0.71250000000000002</v>
      </c>
      <c r="EZ88" s="93">
        <v>0.74695220877949298</v>
      </c>
      <c r="FA88" s="93">
        <f t="shared" si="115"/>
        <v>1.0483539772343762</v>
      </c>
      <c r="FB88" s="62">
        <v>0.9</v>
      </c>
      <c r="FC88" s="93">
        <v>0.91899441340782095</v>
      </c>
      <c r="FD88" s="93">
        <f t="shared" si="116"/>
        <v>1.0211049037864677</v>
      </c>
      <c r="FE88" s="62">
        <v>0.26</v>
      </c>
      <c r="FF88" s="93">
        <v>0.294921875</v>
      </c>
      <c r="FG88" s="93">
        <f t="shared" si="117"/>
        <v>1.1343149038461537</v>
      </c>
      <c r="FH88" s="62">
        <v>0.58000000000000007</v>
      </c>
      <c r="FI88" s="93">
        <v>0.371487320082248</v>
      </c>
      <c r="FJ88" s="93">
        <f t="shared" si="118"/>
        <v>0.64049537945215163</v>
      </c>
      <c r="FK88" s="54">
        <v>0.9</v>
      </c>
      <c r="FL88" s="93">
        <v>0.84671532846715303</v>
      </c>
      <c r="FM88" s="93">
        <f t="shared" si="119"/>
        <v>0.9407948094079478</v>
      </c>
      <c r="FN88" s="54">
        <v>0.61009999999999998</v>
      </c>
      <c r="FO88" s="93">
        <v>0.91705069124423999</v>
      </c>
      <c r="FP88" s="93">
        <f t="shared" si="120"/>
        <v>1.5031153765681693</v>
      </c>
      <c r="FQ88" s="63">
        <v>1878</v>
      </c>
      <c r="FR88" s="8">
        <v>1447</v>
      </c>
      <c r="FS88" s="54">
        <f t="shared" si="121"/>
        <v>0.77050053248136319</v>
      </c>
      <c r="FT88" s="63">
        <v>457</v>
      </c>
      <c r="FU88" s="8">
        <v>305</v>
      </c>
      <c r="FV88" s="54">
        <f t="shared" si="122"/>
        <v>0.66739606126914663</v>
      </c>
      <c r="FW88" s="63">
        <v>2335</v>
      </c>
      <c r="FX88" s="8">
        <v>1752</v>
      </c>
      <c r="FY88" s="54">
        <f t="shared" si="123"/>
        <v>0.75032119914346895</v>
      </c>
      <c r="FZ88" s="63">
        <v>20240</v>
      </c>
      <c r="GA88" s="8">
        <v>18767</v>
      </c>
      <c r="GB88" s="54">
        <f t="shared" si="124"/>
        <v>0.92722332015810272</v>
      </c>
      <c r="GC88" s="63">
        <v>22575</v>
      </c>
      <c r="GD88" s="8">
        <v>20519</v>
      </c>
      <c r="GE88" s="54">
        <f t="shared" si="125"/>
        <v>0.90892580287929126</v>
      </c>
      <c r="GF88" s="63">
        <v>1319</v>
      </c>
      <c r="GG88" s="8">
        <v>1134</v>
      </c>
      <c r="GH88" s="299">
        <f t="shared" si="126"/>
        <v>0.85974222896133434</v>
      </c>
      <c r="GI88" s="8">
        <v>6736</v>
      </c>
      <c r="GJ88" s="8">
        <v>5403</v>
      </c>
      <c r="GK88" s="93">
        <f t="shared" si="127"/>
        <v>0.80210807600950118</v>
      </c>
      <c r="GL88" s="8">
        <v>165</v>
      </c>
      <c r="GM88" s="8">
        <v>268</v>
      </c>
      <c r="GN88" s="93">
        <f t="shared" si="128"/>
        <v>1.6242424242424243</v>
      </c>
    </row>
    <row r="89" spans="1:196" s="1" customFormat="1" ht="15" customHeight="1" x14ac:dyDescent="0.6">
      <c r="A89" s="16">
        <v>52</v>
      </c>
      <c r="B89" s="17" t="s">
        <v>537</v>
      </c>
      <c r="C89" s="18">
        <v>9536</v>
      </c>
      <c r="D89" s="17" t="s">
        <v>653</v>
      </c>
      <c r="E89" s="8">
        <v>1462</v>
      </c>
      <c r="F89" s="8">
        <v>1662</v>
      </c>
      <c r="G89" s="351">
        <f t="shared" si="129"/>
        <v>1.1367989056087551</v>
      </c>
      <c r="H89" s="8">
        <v>301</v>
      </c>
      <c r="I89" s="8">
        <v>347</v>
      </c>
      <c r="J89" s="351">
        <f t="shared" si="68"/>
        <v>1.1528239202657806</v>
      </c>
      <c r="K89" s="8">
        <v>0</v>
      </c>
      <c r="L89" s="8">
        <v>0</v>
      </c>
      <c r="M89" s="351" t="str">
        <f t="shared" si="69"/>
        <v>N/A</v>
      </c>
      <c r="N89" s="8">
        <v>39</v>
      </c>
      <c r="O89" s="8">
        <v>39</v>
      </c>
      <c r="P89" s="354">
        <f t="shared" si="70"/>
        <v>1</v>
      </c>
      <c r="Q89" s="8">
        <v>0</v>
      </c>
      <c r="R89" s="8">
        <v>0</v>
      </c>
      <c r="S89" s="354" t="str">
        <f t="shared" si="71"/>
        <v>N/A</v>
      </c>
      <c r="T89" s="8">
        <v>1802</v>
      </c>
      <c r="U89" s="8">
        <v>2048</v>
      </c>
      <c r="V89" s="351">
        <f t="shared" si="66"/>
        <v>1.1365149833518313</v>
      </c>
      <c r="W89" s="8">
        <v>1802</v>
      </c>
      <c r="X89" s="8">
        <v>2048</v>
      </c>
      <c r="Y89" s="351">
        <f t="shared" si="72"/>
        <v>1.1365149833518313</v>
      </c>
      <c r="Z89" s="8">
        <v>120</v>
      </c>
      <c r="AA89" s="8">
        <v>120</v>
      </c>
      <c r="AB89" s="351">
        <f t="shared" si="73"/>
        <v>1</v>
      </c>
      <c r="AC89" s="8">
        <v>15</v>
      </c>
      <c r="AD89" s="8">
        <v>20</v>
      </c>
      <c r="AE89" s="354">
        <f t="shared" si="74"/>
        <v>1.3333333333333333</v>
      </c>
      <c r="AF89" s="8">
        <v>30</v>
      </c>
      <c r="AG89" s="8">
        <v>30</v>
      </c>
      <c r="AH89" s="354">
        <f t="shared" si="75"/>
        <v>1</v>
      </c>
      <c r="AI89" s="8">
        <v>165</v>
      </c>
      <c r="AJ89" s="8">
        <v>170</v>
      </c>
      <c r="AK89" s="351">
        <f t="shared" si="76"/>
        <v>1.0303030303030303</v>
      </c>
      <c r="AL89" s="8">
        <v>108</v>
      </c>
      <c r="AM89" s="8">
        <v>98</v>
      </c>
      <c r="AN89" s="351">
        <f t="shared" si="77"/>
        <v>0.90740740740740744</v>
      </c>
      <c r="AO89" s="8">
        <v>31</v>
      </c>
      <c r="AP89" s="8">
        <v>27</v>
      </c>
      <c r="AQ89" s="354">
        <f t="shared" si="78"/>
        <v>0.87096774193548387</v>
      </c>
      <c r="AR89" s="8">
        <v>0</v>
      </c>
      <c r="AS89" s="8">
        <v>0</v>
      </c>
      <c r="AT89" s="354" t="str">
        <f t="shared" si="79"/>
        <v>N/A</v>
      </c>
      <c r="AU89" s="8">
        <v>139</v>
      </c>
      <c r="AV89" s="8">
        <v>125</v>
      </c>
      <c r="AW89" s="351">
        <f t="shared" si="80"/>
        <v>0.89928057553956831</v>
      </c>
      <c r="AX89" s="8">
        <v>2914</v>
      </c>
      <c r="AY89" s="8">
        <v>2814</v>
      </c>
      <c r="AZ89" s="351">
        <f t="shared" si="81"/>
        <v>0.96568291008922447</v>
      </c>
      <c r="BA89" s="8">
        <v>0</v>
      </c>
      <c r="BB89" s="8">
        <v>0</v>
      </c>
      <c r="BC89" s="351" t="str">
        <f t="shared" si="82"/>
        <v>N/A</v>
      </c>
      <c r="BD89" s="8">
        <v>540</v>
      </c>
      <c r="BE89" s="8">
        <v>554</v>
      </c>
      <c r="BF89" s="354">
        <f t="shared" si="83"/>
        <v>1.0259259259259259</v>
      </c>
      <c r="BG89" s="8">
        <v>45</v>
      </c>
      <c r="BH89" s="8">
        <v>43</v>
      </c>
      <c r="BI89" s="354">
        <f t="shared" si="84"/>
        <v>0.9555555555555556</v>
      </c>
      <c r="BJ89" s="8">
        <v>4172</v>
      </c>
      <c r="BK89" s="8">
        <v>4082</v>
      </c>
      <c r="BL89" s="558">
        <f t="shared" si="67"/>
        <v>0.97842761265580058</v>
      </c>
      <c r="BM89" s="8">
        <v>7671</v>
      </c>
      <c r="BN89" s="8">
        <v>7493</v>
      </c>
      <c r="BO89" s="351">
        <f t="shared" si="85"/>
        <v>0.97679572415591187</v>
      </c>
      <c r="BP89" s="8">
        <v>0</v>
      </c>
      <c r="BQ89" s="8">
        <v>0</v>
      </c>
      <c r="BR89" s="351" t="str">
        <f t="shared" si="86"/>
        <v>N/A</v>
      </c>
      <c r="BS89" s="8">
        <v>7975</v>
      </c>
      <c r="BT89" s="8">
        <v>7788</v>
      </c>
      <c r="BU89" s="351">
        <f t="shared" si="87"/>
        <v>0.97655172413793101</v>
      </c>
      <c r="BV89" s="8">
        <v>9777</v>
      </c>
      <c r="BW89" s="8">
        <v>9836</v>
      </c>
      <c r="BX89" s="351">
        <f t="shared" si="88"/>
        <v>1.0060345709317786</v>
      </c>
      <c r="BY89" s="8">
        <v>9760</v>
      </c>
      <c r="BZ89" s="8">
        <v>7550</v>
      </c>
      <c r="CA89" s="357">
        <f t="shared" si="89"/>
        <v>0.77356557377049184</v>
      </c>
      <c r="CB89" s="8">
        <v>20280</v>
      </c>
      <c r="CC89" s="8">
        <v>28116</v>
      </c>
      <c r="CD89" s="357">
        <f t="shared" si="90"/>
        <v>1.3863905325443786</v>
      </c>
      <c r="CE89" s="8">
        <v>3840</v>
      </c>
      <c r="CF89" s="8">
        <v>3680</v>
      </c>
      <c r="CG89" s="357">
        <f t="shared" si="91"/>
        <v>0.95833333333333337</v>
      </c>
      <c r="CH89" s="8">
        <v>660</v>
      </c>
      <c r="CI89" s="8">
        <v>664</v>
      </c>
      <c r="CJ89" s="351">
        <f t="shared" si="92"/>
        <v>1.0060606060606061</v>
      </c>
      <c r="CK89" s="8">
        <v>4500</v>
      </c>
      <c r="CL89" s="8">
        <v>4344</v>
      </c>
      <c r="CM89" s="357">
        <f t="shared" si="93"/>
        <v>0.96533333333333338</v>
      </c>
      <c r="CN89" s="8">
        <v>15415</v>
      </c>
      <c r="CO89" s="8">
        <v>15263</v>
      </c>
      <c r="CP89" s="357">
        <f t="shared" si="94"/>
        <v>0.99013947453778783</v>
      </c>
      <c r="CQ89" s="8">
        <v>630</v>
      </c>
      <c r="CR89" s="8">
        <v>816</v>
      </c>
      <c r="CS89" s="357">
        <f t="shared" si="95"/>
        <v>1.2952380952380953</v>
      </c>
      <c r="CT89" s="8">
        <v>50585</v>
      </c>
      <c r="CU89" s="8">
        <v>56089</v>
      </c>
      <c r="CV89" s="357">
        <f t="shared" si="96"/>
        <v>1.1088069585845606</v>
      </c>
      <c r="CW89" s="8">
        <v>60362</v>
      </c>
      <c r="CX89" s="8">
        <v>65925</v>
      </c>
      <c r="CY89" s="357">
        <f t="shared" si="97"/>
        <v>1.0921606308604752</v>
      </c>
      <c r="CZ89" s="8">
        <v>16040</v>
      </c>
      <c r="DA89" s="8">
        <v>15903</v>
      </c>
      <c r="DB89" s="354">
        <f t="shared" si="98"/>
        <v>0.99145885286783042</v>
      </c>
      <c r="DC89" s="8">
        <v>705</v>
      </c>
      <c r="DD89" s="8">
        <v>889</v>
      </c>
      <c r="DE89" s="354">
        <f t="shared" si="99"/>
        <v>1.2609929078014184</v>
      </c>
      <c r="DF89" s="8">
        <v>13901</v>
      </c>
      <c r="DG89" s="8">
        <v>11577</v>
      </c>
      <c r="DH89" s="357">
        <f t="shared" si="100"/>
        <v>0.83281778289331698</v>
      </c>
      <c r="DI89" s="62">
        <v>0.85</v>
      </c>
      <c r="DJ89" s="93">
        <v>0.88944530046225001</v>
      </c>
      <c r="DK89" s="93">
        <f t="shared" si="101"/>
        <v>1.0464062358379411</v>
      </c>
      <c r="DL89" s="62" t="s">
        <v>526</v>
      </c>
      <c r="DM89" s="93">
        <v>0</v>
      </c>
      <c r="DN89" s="93" t="str">
        <f t="shared" si="102"/>
        <v>N/A</v>
      </c>
      <c r="DO89" s="62">
        <v>0.85</v>
      </c>
      <c r="DP89" s="93">
        <v>0.88944530046225001</v>
      </c>
      <c r="DQ89" s="93">
        <f t="shared" si="103"/>
        <v>1.0464062358379411</v>
      </c>
      <c r="DR89" s="62">
        <v>0.85</v>
      </c>
      <c r="DS89" s="93">
        <v>0.94121105232216296</v>
      </c>
      <c r="DT89" s="93">
        <f t="shared" si="104"/>
        <v>1.1073071203790152</v>
      </c>
      <c r="DU89" s="62">
        <v>0.85</v>
      </c>
      <c r="DV89" s="93">
        <v>0.66570605187319898</v>
      </c>
      <c r="DW89" s="93">
        <f t="shared" si="105"/>
        <v>0.78318359043905761</v>
      </c>
      <c r="DX89" s="62">
        <v>0.85</v>
      </c>
      <c r="DY89" s="93">
        <v>0.89453125</v>
      </c>
      <c r="DZ89" s="93">
        <f t="shared" si="106"/>
        <v>1.052389705882353</v>
      </c>
      <c r="EA89" s="62">
        <v>0.85</v>
      </c>
      <c r="EB89" s="93">
        <v>0.89872483928759594</v>
      </c>
      <c r="EC89" s="93">
        <f t="shared" si="107"/>
        <v>1.0573233403383482</v>
      </c>
      <c r="ED89" s="62">
        <v>0.85</v>
      </c>
      <c r="EE89" s="93">
        <v>0.66570605187319898</v>
      </c>
      <c r="EF89" s="93">
        <f t="shared" si="108"/>
        <v>0.78318359043905761</v>
      </c>
      <c r="EG89" s="62">
        <v>0.85</v>
      </c>
      <c r="EH89" s="93">
        <v>0.89050427002846699</v>
      </c>
      <c r="EI89" s="93">
        <f t="shared" si="109"/>
        <v>1.0476520823864317</v>
      </c>
      <c r="EJ89" s="62">
        <v>0.78</v>
      </c>
      <c r="EK89" s="93">
        <v>0.799237611181703</v>
      </c>
      <c r="EL89" s="93">
        <f t="shared" si="110"/>
        <v>1.0246636040791064</v>
      </c>
      <c r="EM89" s="62">
        <v>0.23</v>
      </c>
      <c r="EN89" s="93">
        <v>0.225645592163847</v>
      </c>
      <c r="EO89" s="93">
        <f t="shared" si="111"/>
        <v>0.981067792016726</v>
      </c>
      <c r="EP89" s="62">
        <v>0.505</v>
      </c>
      <c r="EQ89" s="93">
        <v>0.68439444454349296</v>
      </c>
      <c r="ER89" s="93">
        <f t="shared" si="112"/>
        <v>1.3552365238485009</v>
      </c>
      <c r="ES89" s="62">
        <v>0.81499999999999995</v>
      </c>
      <c r="ET89" s="93">
        <v>0.81660778685508195</v>
      </c>
      <c r="EU89" s="93">
        <f t="shared" si="113"/>
        <v>1.0019727446074627</v>
      </c>
      <c r="EV89" s="62">
        <v>0.54</v>
      </c>
      <c r="EW89" s="93">
        <v>0.23883562235466901</v>
      </c>
      <c r="EX89" s="93">
        <f t="shared" si="114"/>
        <v>0.44228818954568333</v>
      </c>
      <c r="EY89" s="62">
        <v>0.67749999999999999</v>
      </c>
      <c r="EZ89" s="93">
        <v>0.71514599924156197</v>
      </c>
      <c r="FA89" s="93">
        <f t="shared" si="115"/>
        <v>1.0555660505410509</v>
      </c>
      <c r="FB89" s="62">
        <v>0.9</v>
      </c>
      <c r="FC89" s="93">
        <v>0.59186746987951799</v>
      </c>
      <c r="FD89" s="93">
        <f t="shared" si="116"/>
        <v>0.65763052208835326</v>
      </c>
      <c r="FE89" s="62">
        <v>0.26</v>
      </c>
      <c r="FF89" s="93">
        <v>0.26630434782608697</v>
      </c>
      <c r="FG89" s="93">
        <f t="shared" si="117"/>
        <v>1.024247491638796</v>
      </c>
      <c r="FH89" s="62">
        <v>0.58000000000000007</v>
      </c>
      <c r="FI89" s="93">
        <v>0.31606813996316802</v>
      </c>
      <c r="FJ89" s="93">
        <f t="shared" si="118"/>
        <v>0.54494506890201377</v>
      </c>
      <c r="FK89" s="54">
        <v>0.9</v>
      </c>
      <c r="FL89" s="93">
        <v>0.89014651323649596</v>
      </c>
      <c r="FM89" s="93">
        <f t="shared" si="119"/>
        <v>0.98905168137388433</v>
      </c>
      <c r="FN89" s="54">
        <v>0.61009999999999998</v>
      </c>
      <c r="FO89" s="93">
        <v>0.77502812148481404</v>
      </c>
      <c r="FP89" s="93">
        <f t="shared" si="120"/>
        <v>1.2703296533106279</v>
      </c>
      <c r="FQ89" s="63">
        <v>2654</v>
      </c>
      <c r="FR89" s="8">
        <v>2516</v>
      </c>
      <c r="FS89" s="54">
        <f t="shared" si="121"/>
        <v>0.9480030143180106</v>
      </c>
      <c r="FT89" s="63">
        <v>638</v>
      </c>
      <c r="FU89" s="8">
        <v>348</v>
      </c>
      <c r="FV89" s="54">
        <f t="shared" si="122"/>
        <v>0.54545454545454541</v>
      </c>
      <c r="FW89" s="63">
        <v>3292</v>
      </c>
      <c r="FX89" s="8">
        <v>2864</v>
      </c>
      <c r="FY89" s="54">
        <f t="shared" si="123"/>
        <v>0.86998784933171325</v>
      </c>
      <c r="FZ89" s="63">
        <v>19655</v>
      </c>
      <c r="GA89" s="8">
        <v>37373</v>
      </c>
      <c r="GB89" s="54">
        <f t="shared" si="124"/>
        <v>1.9014500127194098</v>
      </c>
      <c r="GC89" s="63">
        <v>22947</v>
      </c>
      <c r="GD89" s="8">
        <v>40237</v>
      </c>
      <c r="GE89" s="54">
        <f t="shared" si="125"/>
        <v>1.753475399834401</v>
      </c>
      <c r="GF89" s="63">
        <v>1456</v>
      </c>
      <c r="GG89" s="8">
        <v>1639</v>
      </c>
      <c r="GH89" s="299">
        <f t="shared" si="126"/>
        <v>1.1256868131868132</v>
      </c>
      <c r="GI89" s="8">
        <v>13040</v>
      </c>
      <c r="GJ89" s="8">
        <v>12899</v>
      </c>
      <c r="GK89" s="93">
        <f t="shared" si="127"/>
        <v>0.98918711656441716</v>
      </c>
      <c r="GL89" s="8">
        <v>366</v>
      </c>
      <c r="GM89" s="8">
        <v>585</v>
      </c>
      <c r="GN89" s="93">
        <f t="shared" si="128"/>
        <v>1.598360655737705</v>
      </c>
    </row>
    <row r="90" spans="1:196" s="1" customFormat="1" ht="15" customHeight="1" x14ac:dyDescent="0.6">
      <c r="A90" s="16">
        <v>54</v>
      </c>
      <c r="B90" s="17" t="s">
        <v>538</v>
      </c>
      <c r="C90" s="18">
        <v>9119</v>
      </c>
      <c r="D90" s="17" t="s">
        <v>654</v>
      </c>
      <c r="E90" s="8">
        <v>2995</v>
      </c>
      <c r="F90" s="8">
        <v>2840</v>
      </c>
      <c r="G90" s="351">
        <f t="shared" si="129"/>
        <v>0.94824707846410683</v>
      </c>
      <c r="H90" s="8">
        <v>3430</v>
      </c>
      <c r="I90" s="8">
        <v>4048</v>
      </c>
      <c r="J90" s="351">
        <f t="shared" si="68"/>
        <v>1.1801749271137025</v>
      </c>
      <c r="K90" s="8">
        <v>176</v>
      </c>
      <c r="L90" s="8">
        <v>103</v>
      </c>
      <c r="M90" s="351">
        <f t="shared" si="69"/>
        <v>0.58522727272727271</v>
      </c>
      <c r="N90" s="8">
        <v>252</v>
      </c>
      <c r="O90" s="8">
        <v>266</v>
      </c>
      <c r="P90" s="354">
        <f t="shared" si="70"/>
        <v>1.0555555555555556</v>
      </c>
      <c r="Q90" s="8">
        <v>133</v>
      </c>
      <c r="R90" s="8">
        <v>133</v>
      </c>
      <c r="S90" s="354">
        <f t="shared" si="71"/>
        <v>1</v>
      </c>
      <c r="T90" s="8">
        <v>6986</v>
      </c>
      <c r="U90" s="8">
        <v>7390</v>
      </c>
      <c r="V90" s="351">
        <f t="shared" si="66"/>
        <v>1.0578299456054967</v>
      </c>
      <c r="W90" s="8">
        <v>6986</v>
      </c>
      <c r="X90" s="8">
        <v>7390</v>
      </c>
      <c r="Y90" s="351">
        <f t="shared" si="72"/>
        <v>1.0578299456054967</v>
      </c>
      <c r="Z90" s="8">
        <v>217</v>
      </c>
      <c r="AA90" s="8">
        <v>279</v>
      </c>
      <c r="AB90" s="351">
        <f t="shared" si="73"/>
        <v>1.2857142857142858</v>
      </c>
      <c r="AC90" s="8">
        <v>72</v>
      </c>
      <c r="AD90" s="8">
        <v>89</v>
      </c>
      <c r="AE90" s="354">
        <f t="shared" si="74"/>
        <v>1.2361111111111112</v>
      </c>
      <c r="AF90" s="8">
        <v>0</v>
      </c>
      <c r="AG90" s="8">
        <v>0</v>
      </c>
      <c r="AH90" s="354" t="str">
        <f t="shared" si="75"/>
        <v>N/A</v>
      </c>
      <c r="AI90" s="8">
        <v>289</v>
      </c>
      <c r="AJ90" s="8">
        <v>368</v>
      </c>
      <c r="AK90" s="351">
        <f t="shared" si="76"/>
        <v>1.273356401384083</v>
      </c>
      <c r="AL90" s="8">
        <v>225</v>
      </c>
      <c r="AM90" s="8">
        <v>368</v>
      </c>
      <c r="AN90" s="351">
        <f t="shared" si="77"/>
        <v>1.6355555555555557</v>
      </c>
      <c r="AO90" s="8">
        <v>49</v>
      </c>
      <c r="AP90" s="8">
        <v>52</v>
      </c>
      <c r="AQ90" s="354">
        <f t="shared" si="78"/>
        <v>1.0612244897959184</v>
      </c>
      <c r="AR90" s="8">
        <v>30</v>
      </c>
      <c r="AS90" s="8">
        <v>40</v>
      </c>
      <c r="AT90" s="354">
        <f t="shared" si="79"/>
        <v>1.3333333333333333</v>
      </c>
      <c r="AU90" s="8">
        <v>304</v>
      </c>
      <c r="AV90" s="8">
        <v>460</v>
      </c>
      <c r="AW90" s="351">
        <f t="shared" si="80"/>
        <v>1.513157894736842</v>
      </c>
      <c r="AX90" s="8">
        <v>5251</v>
      </c>
      <c r="AY90" s="8">
        <v>4778</v>
      </c>
      <c r="AZ90" s="351">
        <f t="shared" si="81"/>
        <v>0.90992191963435531</v>
      </c>
      <c r="BA90" s="8">
        <v>857</v>
      </c>
      <c r="BB90" s="8">
        <v>921</v>
      </c>
      <c r="BC90" s="351">
        <f t="shared" si="82"/>
        <v>1.0746791131855309</v>
      </c>
      <c r="BD90" s="8">
        <v>1861</v>
      </c>
      <c r="BE90" s="8">
        <v>1893</v>
      </c>
      <c r="BF90" s="354">
        <f t="shared" si="83"/>
        <v>1.0171950564212788</v>
      </c>
      <c r="BG90" s="8">
        <v>275</v>
      </c>
      <c r="BH90" s="8">
        <v>365</v>
      </c>
      <c r="BI90" s="354">
        <f t="shared" si="84"/>
        <v>1.3272727272727274</v>
      </c>
      <c r="BJ90" s="8">
        <v>6214</v>
      </c>
      <c r="BK90" s="8">
        <v>6273</v>
      </c>
      <c r="BL90" s="558">
        <f t="shared" si="67"/>
        <v>1.0094946894110075</v>
      </c>
      <c r="BM90" s="8">
        <v>14458</v>
      </c>
      <c r="BN90" s="8">
        <v>14230</v>
      </c>
      <c r="BO90" s="351">
        <f t="shared" si="85"/>
        <v>0.98423018398118689</v>
      </c>
      <c r="BP90" s="8">
        <v>50</v>
      </c>
      <c r="BQ90" s="8">
        <v>63</v>
      </c>
      <c r="BR90" s="351">
        <f t="shared" si="86"/>
        <v>1.26</v>
      </c>
      <c r="BS90" s="8">
        <v>15101</v>
      </c>
      <c r="BT90" s="8">
        <v>15121</v>
      </c>
      <c r="BU90" s="351">
        <f t="shared" si="87"/>
        <v>1.0013244156016159</v>
      </c>
      <c r="BV90" s="8">
        <v>22087</v>
      </c>
      <c r="BW90" s="8">
        <v>22511</v>
      </c>
      <c r="BX90" s="351">
        <f t="shared" si="88"/>
        <v>1.0191968126046995</v>
      </c>
      <c r="BY90" s="8">
        <v>11920</v>
      </c>
      <c r="BZ90" s="8">
        <v>9520</v>
      </c>
      <c r="CA90" s="357">
        <f t="shared" si="89"/>
        <v>0.79865771812080533</v>
      </c>
      <c r="CB90" s="8">
        <v>43700</v>
      </c>
      <c r="CC90" s="8">
        <v>55772</v>
      </c>
      <c r="CD90" s="357">
        <f t="shared" si="90"/>
        <v>1.2762471395881008</v>
      </c>
      <c r="CE90" s="8">
        <v>3840</v>
      </c>
      <c r="CF90" s="8">
        <v>2880</v>
      </c>
      <c r="CG90" s="357">
        <f t="shared" si="91"/>
        <v>0.75</v>
      </c>
      <c r="CH90" s="8">
        <v>1300</v>
      </c>
      <c r="CI90" s="8">
        <v>1577</v>
      </c>
      <c r="CJ90" s="351">
        <f t="shared" si="92"/>
        <v>1.2130769230769232</v>
      </c>
      <c r="CK90" s="8">
        <v>5140</v>
      </c>
      <c r="CL90" s="8">
        <v>4457</v>
      </c>
      <c r="CM90" s="357">
        <f t="shared" si="93"/>
        <v>0.86712062256809341</v>
      </c>
      <c r="CN90" s="8">
        <v>7471</v>
      </c>
      <c r="CO90" s="8">
        <v>13104</v>
      </c>
      <c r="CP90" s="357">
        <f t="shared" si="94"/>
        <v>1.7539820639807255</v>
      </c>
      <c r="CQ90" s="8">
        <v>3000</v>
      </c>
      <c r="CR90" s="8">
        <v>5526</v>
      </c>
      <c r="CS90" s="357">
        <f t="shared" si="95"/>
        <v>1.8420000000000001</v>
      </c>
      <c r="CT90" s="8">
        <v>71231</v>
      </c>
      <c r="CU90" s="8">
        <v>88379</v>
      </c>
      <c r="CV90" s="357">
        <f t="shared" si="96"/>
        <v>1.2407378809787872</v>
      </c>
      <c r="CW90" s="8">
        <v>93318</v>
      </c>
      <c r="CX90" s="8">
        <v>110890</v>
      </c>
      <c r="CY90" s="357">
        <f t="shared" si="97"/>
        <v>1.1883023639597934</v>
      </c>
      <c r="CZ90" s="8">
        <v>9705</v>
      </c>
      <c r="DA90" s="8">
        <v>15404</v>
      </c>
      <c r="DB90" s="354">
        <f t="shared" si="98"/>
        <v>1.5872230808861412</v>
      </c>
      <c r="DC90" s="8">
        <v>3438</v>
      </c>
      <c r="DD90" s="8">
        <v>6064</v>
      </c>
      <c r="DE90" s="354">
        <f t="shared" si="99"/>
        <v>1.7638161721931356</v>
      </c>
      <c r="DF90" s="8">
        <v>20047</v>
      </c>
      <c r="DG90" s="8">
        <v>17369</v>
      </c>
      <c r="DH90" s="357">
        <f t="shared" si="100"/>
        <v>0.86641392727091338</v>
      </c>
      <c r="DI90" s="62">
        <v>0.9</v>
      </c>
      <c r="DJ90" s="93">
        <v>0.851971830985915</v>
      </c>
      <c r="DK90" s="93">
        <f t="shared" si="101"/>
        <v>0.94663536776212776</v>
      </c>
      <c r="DL90" s="62">
        <v>0.82</v>
      </c>
      <c r="DM90" s="93">
        <v>0.54614549402822998</v>
      </c>
      <c r="DN90" s="93">
        <f t="shared" si="102"/>
        <v>0.6660310902783293</v>
      </c>
      <c r="DO90" s="62">
        <v>0.86</v>
      </c>
      <c r="DP90" s="93">
        <v>0.833344355532042</v>
      </c>
      <c r="DQ90" s="93">
        <f t="shared" si="103"/>
        <v>0.96900506457214186</v>
      </c>
      <c r="DR90" s="62">
        <v>0.86</v>
      </c>
      <c r="DS90" s="93">
        <v>0.82525433871932996</v>
      </c>
      <c r="DT90" s="93">
        <f t="shared" si="104"/>
        <v>0.95959806827829064</v>
      </c>
      <c r="DU90" s="62">
        <v>0.78</v>
      </c>
      <c r="DV90" s="93">
        <v>0.52346837944664004</v>
      </c>
      <c r="DW90" s="93">
        <f t="shared" si="105"/>
        <v>0.67111330698287186</v>
      </c>
      <c r="DX90" s="62">
        <v>0.82000000000000006</v>
      </c>
      <c r="DY90" s="93">
        <v>0.65994587280108297</v>
      </c>
      <c r="DZ90" s="93">
        <f t="shared" si="106"/>
        <v>0.80481204000132067</v>
      </c>
      <c r="EA90" s="62">
        <v>0.88</v>
      </c>
      <c r="EB90" s="93">
        <v>0.84688176946756399</v>
      </c>
      <c r="EC90" s="93">
        <f t="shared" si="107"/>
        <v>0.96236564712223183</v>
      </c>
      <c r="ED90" s="62">
        <v>0.8</v>
      </c>
      <c r="EE90" s="93">
        <v>0.52767156369490797</v>
      </c>
      <c r="EF90" s="93">
        <f t="shared" si="108"/>
        <v>0.65958945461863494</v>
      </c>
      <c r="EG90" s="62">
        <v>0.84000000000000008</v>
      </c>
      <c r="EH90" s="93">
        <v>0.77642041668517603</v>
      </c>
      <c r="EI90" s="93">
        <f t="shared" si="109"/>
        <v>0.92431001986330474</v>
      </c>
      <c r="EJ90" s="62">
        <v>0.92</v>
      </c>
      <c r="EK90" s="93">
        <v>0.90790876426380995</v>
      </c>
      <c r="EL90" s="93">
        <f t="shared" si="110"/>
        <v>0.98685735246066297</v>
      </c>
      <c r="EM90" s="62">
        <v>0.26</v>
      </c>
      <c r="EN90" s="93">
        <v>0.14790322580645199</v>
      </c>
      <c r="EO90" s="93">
        <f t="shared" si="111"/>
        <v>0.56885856079404606</v>
      </c>
      <c r="EP90" s="62">
        <v>0.59000000000000008</v>
      </c>
      <c r="EQ90" s="93">
        <v>0.80127632129804605</v>
      </c>
      <c r="ER90" s="93">
        <f t="shared" si="112"/>
        <v>1.3580954598271966</v>
      </c>
      <c r="ES90" s="62">
        <v>0.9</v>
      </c>
      <c r="ET90" s="93">
        <v>0.89646175725238197</v>
      </c>
      <c r="EU90" s="93">
        <f t="shared" si="113"/>
        <v>0.99606861916931333</v>
      </c>
      <c r="EV90" s="62">
        <v>0.53</v>
      </c>
      <c r="EW90" s="93">
        <v>0.256549024123438</v>
      </c>
      <c r="EX90" s="93">
        <f t="shared" si="114"/>
        <v>0.48405476249705282</v>
      </c>
      <c r="EY90" s="62">
        <v>0.71500000000000008</v>
      </c>
      <c r="EZ90" s="93">
        <v>0.79623049869239804</v>
      </c>
      <c r="FA90" s="93">
        <f t="shared" si="115"/>
        <v>1.1136090890802768</v>
      </c>
      <c r="FB90" s="62">
        <v>0.9</v>
      </c>
      <c r="FC90" s="93">
        <v>0.93595434369055197</v>
      </c>
      <c r="FD90" s="93">
        <f t="shared" si="116"/>
        <v>1.0399492707672799</v>
      </c>
      <c r="FE90" s="62">
        <v>0.23</v>
      </c>
      <c r="FF90" s="93">
        <v>0.132638888888889</v>
      </c>
      <c r="FG90" s="93">
        <f t="shared" si="117"/>
        <v>0.5766908212560391</v>
      </c>
      <c r="FH90" s="62">
        <v>0.56500000000000006</v>
      </c>
      <c r="FI90" s="93">
        <v>0.416872335651784</v>
      </c>
      <c r="FJ90" s="93">
        <f t="shared" si="118"/>
        <v>0.73782714274652028</v>
      </c>
      <c r="FK90" s="54">
        <v>0.9</v>
      </c>
      <c r="FL90" s="93">
        <v>0.88795118151129604</v>
      </c>
      <c r="FM90" s="93">
        <f t="shared" si="119"/>
        <v>0.98661242390143999</v>
      </c>
      <c r="FN90" s="54">
        <v>0.61009999999999998</v>
      </c>
      <c r="FO90" s="93">
        <v>0.88934696569920801</v>
      </c>
      <c r="FP90" s="93">
        <f t="shared" si="120"/>
        <v>1.4577068770680348</v>
      </c>
      <c r="FQ90" s="63">
        <v>4873</v>
      </c>
      <c r="FR90" s="8">
        <v>4798</v>
      </c>
      <c r="FS90" s="54">
        <f t="shared" si="121"/>
        <v>0.98460907038785139</v>
      </c>
      <c r="FT90" s="63">
        <v>1122</v>
      </c>
      <c r="FU90" s="8">
        <v>820</v>
      </c>
      <c r="FV90" s="54">
        <f t="shared" si="122"/>
        <v>0.73083778966131907</v>
      </c>
      <c r="FW90" s="63">
        <v>5995</v>
      </c>
      <c r="FX90" s="8">
        <v>5618</v>
      </c>
      <c r="FY90" s="54">
        <f t="shared" si="123"/>
        <v>0.9371142618849041</v>
      </c>
      <c r="FZ90" s="63">
        <v>45356</v>
      </c>
      <c r="GA90" s="8">
        <v>74422</v>
      </c>
      <c r="GB90" s="54">
        <f t="shared" si="124"/>
        <v>1.6408413440338654</v>
      </c>
      <c r="GC90" s="63">
        <v>51351</v>
      </c>
      <c r="GD90" s="8">
        <v>80040</v>
      </c>
      <c r="GE90" s="54">
        <f t="shared" si="125"/>
        <v>1.5586843488929134</v>
      </c>
      <c r="GF90" s="63">
        <v>2539</v>
      </c>
      <c r="GG90" s="8">
        <v>2456</v>
      </c>
      <c r="GH90" s="299">
        <f t="shared" si="126"/>
        <v>0.96730996455297358</v>
      </c>
      <c r="GI90" s="8">
        <v>7540</v>
      </c>
      <c r="GJ90" s="8">
        <v>13272</v>
      </c>
      <c r="GK90" s="93">
        <f t="shared" si="127"/>
        <v>1.760212201591512</v>
      </c>
      <c r="GL90" s="8">
        <v>1830</v>
      </c>
      <c r="GM90" s="8">
        <v>5366</v>
      </c>
      <c r="GN90" s="93">
        <f t="shared" si="128"/>
        <v>2.93224043715847</v>
      </c>
    </row>
    <row r="91" spans="1:196" s="1" customFormat="1" ht="15" customHeight="1" x14ac:dyDescent="0.6">
      <c r="A91" s="16">
        <v>54</v>
      </c>
      <c r="B91" s="17" t="s">
        <v>538</v>
      </c>
      <c r="C91" s="18">
        <v>9537</v>
      </c>
      <c r="D91" s="17" t="s">
        <v>643</v>
      </c>
      <c r="E91" s="8">
        <v>4992</v>
      </c>
      <c r="F91" s="8">
        <v>4994</v>
      </c>
      <c r="G91" s="351">
        <f t="shared" si="129"/>
        <v>1.000400641025641</v>
      </c>
      <c r="H91" s="8">
        <v>3469</v>
      </c>
      <c r="I91" s="8">
        <v>3715</v>
      </c>
      <c r="J91" s="351">
        <f t="shared" si="68"/>
        <v>1.0709138080138367</v>
      </c>
      <c r="K91" s="8">
        <v>0</v>
      </c>
      <c r="L91" s="8">
        <v>0</v>
      </c>
      <c r="M91" s="351" t="str">
        <f t="shared" si="69"/>
        <v>N/A</v>
      </c>
      <c r="N91" s="8">
        <v>0</v>
      </c>
      <c r="O91" s="8">
        <v>0</v>
      </c>
      <c r="P91" s="354" t="str">
        <f t="shared" si="70"/>
        <v>N/A</v>
      </c>
      <c r="Q91" s="8">
        <v>312</v>
      </c>
      <c r="R91" s="8">
        <v>372</v>
      </c>
      <c r="S91" s="354">
        <f t="shared" si="71"/>
        <v>1.1923076923076923</v>
      </c>
      <c r="T91" s="8">
        <v>8773</v>
      </c>
      <c r="U91" s="8">
        <v>9081</v>
      </c>
      <c r="V91" s="351">
        <f t="shared" si="66"/>
        <v>1.0351077168585432</v>
      </c>
      <c r="W91" s="8">
        <v>8773</v>
      </c>
      <c r="X91" s="8">
        <v>9081</v>
      </c>
      <c r="Y91" s="351">
        <f t="shared" si="72"/>
        <v>1.0351077168585432</v>
      </c>
      <c r="Z91" s="8">
        <v>485</v>
      </c>
      <c r="AA91" s="8">
        <v>451</v>
      </c>
      <c r="AB91" s="351">
        <f t="shared" si="73"/>
        <v>0.92989690721649487</v>
      </c>
      <c r="AC91" s="8">
        <v>0</v>
      </c>
      <c r="AD91" s="8">
        <v>0</v>
      </c>
      <c r="AE91" s="354" t="str">
        <f t="shared" si="74"/>
        <v>N/A</v>
      </c>
      <c r="AF91" s="8">
        <v>27</v>
      </c>
      <c r="AG91" s="8">
        <v>27</v>
      </c>
      <c r="AH91" s="354">
        <f t="shared" si="75"/>
        <v>1</v>
      </c>
      <c r="AI91" s="8">
        <v>512</v>
      </c>
      <c r="AJ91" s="8">
        <v>478</v>
      </c>
      <c r="AK91" s="351">
        <f t="shared" si="76"/>
        <v>0.93359375</v>
      </c>
      <c r="AL91" s="8">
        <v>261</v>
      </c>
      <c r="AM91" s="8">
        <v>177</v>
      </c>
      <c r="AN91" s="351">
        <f t="shared" si="77"/>
        <v>0.67816091954022983</v>
      </c>
      <c r="AO91" s="8">
        <v>15</v>
      </c>
      <c r="AP91" s="8">
        <v>25</v>
      </c>
      <c r="AQ91" s="354">
        <f t="shared" si="78"/>
        <v>1.6666666666666667</v>
      </c>
      <c r="AR91" s="8">
        <v>0</v>
      </c>
      <c r="AS91" s="8">
        <v>13</v>
      </c>
      <c r="AT91" s="354" t="str">
        <f t="shared" si="79"/>
        <v>N/A</v>
      </c>
      <c r="AU91" s="8">
        <v>276</v>
      </c>
      <c r="AV91" s="8">
        <v>215</v>
      </c>
      <c r="AW91" s="351">
        <f t="shared" si="80"/>
        <v>0.77898550724637683</v>
      </c>
      <c r="AX91" s="8">
        <v>7124</v>
      </c>
      <c r="AY91" s="8">
        <v>7002</v>
      </c>
      <c r="AZ91" s="351">
        <f t="shared" si="81"/>
        <v>0.98287478944413254</v>
      </c>
      <c r="BA91" s="8">
        <v>1641</v>
      </c>
      <c r="BB91" s="8">
        <v>1531</v>
      </c>
      <c r="BC91" s="351">
        <f t="shared" si="82"/>
        <v>0.93296770262035345</v>
      </c>
      <c r="BD91" s="8">
        <v>698</v>
      </c>
      <c r="BE91" s="8">
        <v>935</v>
      </c>
      <c r="BF91" s="354">
        <f t="shared" si="83"/>
        <v>1.3395415472779371</v>
      </c>
      <c r="BG91" s="8">
        <v>451</v>
      </c>
      <c r="BH91" s="8">
        <v>531</v>
      </c>
      <c r="BI91" s="354">
        <f t="shared" si="84"/>
        <v>1.1773835920177385</v>
      </c>
      <c r="BJ91" s="8">
        <v>17072</v>
      </c>
      <c r="BK91" s="8">
        <v>17944</v>
      </c>
      <c r="BL91" s="558">
        <f t="shared" si="67"/>
        <v>1.0510777881911904</v>
      </c>
      <c r="BM91" s="8">
        <v>26986</v>
      </c>
      <c r="BN91" s="8">
        <v>27943</v>
      </c>
      <c r="BO91" s="351">
        <f t="shared" si="85"/>
        <v>1.0354628325798563</v>
      </c>
      <c r="BP91" s="8">
        <v>60</v>
      </c>
      <c r="BQ91" s="8">
        <v>61</v>
      </c>
      <c r="BR91" s="351">
        <f t="shared" si="86"/>
        <v>1.0166666666666666</v>
      </c>
      <c r="BS91" s="8">
        <v>27834</v>
      </c>
      <c r="BT91" s="8">
        <v>28697</v>
      </c>
      <c r="BU91" s="351">
        <f t="shared" si="87"/>
        <v>1.031005245383344</v>
      </c>
      <c r="BV91" s="8">
        <v>36607</v>
      </c>
      <c r="BW91" s="8">
        <v>37778</v>
      </c>
      <c r="BX91" s="351">
        <f t="shared" si="88"/>
        <v>1.0319884175157756</v>
      </c>
      <c r="BY91" s="8">
        <v>23040</v>
      </c>
      <c r="BZ91" s="8">
        <v>14880</v>
      </c>
      <c r="CA91" s="357">
        <f t="shared" si="89"/>
        <v>0.64583333333333337</v>
      </c>
      <c r="CB91" s="8">
        <v>58260</v>
      </c>
      <c r="CC91" s="8">
        <v>71855</v>
      </c>
      <c r="CD91" s="357">
        <f t="shared" si="90"/>
        <v>1.2333504977686234</v>
      </c>
      <c r="CE91" s="8">
        <v>5120</v>
      </c>
      <c r="CF91" s="8">
        <v>5120</v>
      </c>
      <c r="CG91" s="357">
        <f t="shared" si="91"/>
        <v>1</v>
      </c>
      <c r="CH91" s="8">
        <v>1320</v>
      </c>
      <c r="CI91" s="8">
        <v>1912</v>
      </c>
      <c r="CJ91" s="351">
        <f t="shared" si="92"/>
        <v>1.4484848484848485</v>
      </c>
      <c r="CK91" s="8">
        <v>6440</v>
      </c>
      <c r="CL91" s="8">
        <v>7032</v>
      </c>
      <c r="CM91" s="357">
        <f t="shared" si="93"/>
        <v>1.0919254658385094</v>
      </c>
      <c r="CN91" s="8">
        <v>8394</v>
      </c>
      <c r="CO91" s="8">
        <v>14026</v>
      </c>
      <c r="CP91" s="357">
        <f t="shared" si="94"/>
        <v>1.6709554443650227</v>
      </c>
      <c r="CQ91" s="8">
        <v>630</v>
      </c>
      <c r="CR91" s="8">
        <v>3320</v>
      </c>
      <c r="CS91" s="357">
        <f t="shared" si="95"/>
        <v>5.2698412698412698</v>
      </c>
      <c r="CT91" s="8">
        <v>96764</v>
      </c>
      <c r="CU91" s="8">
        <v>111113</v>
      </c>
      <c r="CV91" s="357">
        <f t="shared" si="96"/>
        <v>1.148288619734612</v>
      </c>
      <c r="CW91" s="8">
        <v>133371</v>
      </c>
      <c r="CX91" s="8">
        <v>148891</v>
      </c>
      <c r="CY91" s="357">
        <f t="shared" si="97"/>
        <v>1.116367126286824</v>
      </c>
      <c r="CZ91" s="8">
        <v>9107</v>
      </c>
      <c r="DA91" s="8">
        <v>14986</v>
      </c>
      <c r="DB91" s="354">
        <f t="shared" si="98"/>
        <v>1.6455473811353905</v>
      </c>
      <c r="DC91" s="8">
        <v>1420</v>
      </c>
      <c r="DD91" s="8">
        <v>4263</v>
      </c>
      <c r="DE91" s="354">
        <f t="shared" si="99"/>
        <v>3.0021126760563379</v>
      </c>
      <c r="DF91" s="8">
        <v>33270</v>
      </c>
      <c r="DG91" s="8">
        <v>25246</v>
      </c>
      <c r="DH91" s="357">
        <f t="shared" si="100"/>
        <v>0.75882176134655843</v>
      </c>
      <c r="DI91" s="62">
        <v>0.92</v>
      </c>
      <c r="DJ91" s="93">
        <v>0.89494220717072803</v>
      </c>
      <c r="DK91" s="93">
        <f t="shared" si="101"/>
        <v>0.97276326866383478</v>
      </c>
      <c r="DL91" s="62">
        <v>0.81</v>
      </c>
      <c r="DM91" s="93">
        <v>0.87459177008491196</v>
      </c>
      <c r="DN91" s="93">
        <f t="shared" si="102"/>
        <v>1.0797429260307554</v>
      </c>
      <c r="DO91" s="62">
        <v>0.86499999999999999</v>
      </c>
      <c r="DP91" s="93">
        <v>0.89385650067951306</v>
      </c>
      <c r="DQ91" s="93">
        <f t="shared" si="103"/>
        <v>1.0333601163925006</v>
      </c>
      <c r="DR91" s="62">
        <v>0.85</v>
      </c>
      <c r="DS91" s="93">
        <v>0.89955273947074199</v>
      </c>
      <c r="DT91" s="93">
        <f t="shared" si="104"/>
        <v>1.0582973405538141</v>
      </c>
      <c r="DU91" s="62">
        <v>0.81</v>
      </c>
      <c r="DV91" s="93">
        <v>0.72624495289367397</v>
      </c>
      <c r="DW91" s="93">
        <f t="shared" si="105"/>
        <v>0.89659870727614066</v>
      </c>
      <c r="DX91" s="62">
        <v>0.83000000000000007</v>
      </c>
      <c r="DY91" s="93">
        <v>0.82865323202290497</v>
      </c>
      <c r="DZ91" s="93">
        <f t="shared" si="106"/>
        <v>0.99837738797940345</v>
      </c>
      <c r="EA91" s="62">
        <v>0.88500000000000001</v>
      </c>
      <c r="EB91" s="93">
        <v>0.89570269273330905</v>
      </c>
      <c r="EC91" s="93">
        <f t="shared" si="107"/>
        <v>1.0120934381167335</v>
      </c>
      <c r="ED91" s="62">
        <v>0.81</v>
      </c>
      <c r="EE91" s="93">
        <v>0.76953869614944703</v>
      </c>
      <c r="EF91" s="93">
        <f t="shared" si="108"/>
        <v>0.95004777302400867</v>
      </c>
      <c r="EG91" s="62">
        <v>0.84750000000000003</v>
      </c>
      <c r="EH91" s="93">
        <v>0.87818306951135605</v>
      </c>
      <c r="EI91" s="93">
        <f t="shared" si="109"/>
        <v>1.0362042118128094</v>
      </c>
      <c r="EJ91" s="62">
        <v>0.9</v>
      </c>
      <c r="EK91" s="93">
        <v>0.92647591452372302</v>
      </c>
      <c r="EL91" s="93">
        <f t="shared" si="110"/>
        <v>1.0294176828041366</v>
      </c>
      <c r="EM91" s="62">
        <v>0.28999999999999998</v>
      </c>
      <c r="EN91" s="93">
        <v>0.23724999999999999</v>
      </c>
      <c r="EO91" s="93">
        <f t="shared" si="111"/>
        <v>0.81810344827586212</v>
      </c>
      <c r="EP91" s="62">
        <v>0.59499999999999997</v>
      </c>
      <c r="EQ91" s="93">
        <v>0.80241735890489896</v>
      </c>
      <c r="ER91" s="93">
        <f t="shared" si="112"/>
        <v>1.348600603201511</v>
      </c>
      <c r="ES91" s="62">
        <v>0.89250000000000007</v>
      </c>
      <c r="ET91" s="93">
        <v>0.91837923086255002</v>
      </c>
      <c r="EU91" s="93">
        <f t="shared" si="113"/>
        <v>1.0289963371008963</v>
      </c>
      <c r="EV91" s="62">
        <v>0.55000000000000004</v>
      </c>
      <c r="EW91" s="93">
        <v>0.34785708627109202</v>
      </c>
      <c r="EX91" s="93">
        <f t="shared" si="114"/>
        <v>0.63246742958380364</v>
      </c>
      <c r="EY91" s="62">
        <v>0.72125000000000006</v>
      </c>
      <c r="EZ91" s="93">
        <v>0.82164133493629599</v>
      </c>
      <c r="FA91" s="93">
        <f t="shared" si="115"/>
        <v>1.1391907590104622</v>
      </c>
      <c r="FB91" s="62">
        <v>0.95</v>
      </c>
      <c r="FC91" s="93">
        <v>0.97123430962343105</v>
      </c>
      <c r="FD91" s="93">
        <f t="shared" si="116"/>
        <v>1.0223519048667695</v>
      </c>
      <c r="FE91" s="62">
        <v>0.28000000000000003</v>
      </c>
      <c r="FF91" s="93">
        <v>0.25429687499999998</v>
      </c>
      <c r="FG91" s="93">
        <f t="shared" si="117"/>
        <v>0.90820312499999989</v>
      </c>
      <c r="FH91" s="62">
        <v>0.61499999999999999</v>
      </c>
      <c r="FI91" s="93">
        <v>0.44923208191126301</v>
      </c>
      <c r="FJ91" s="93">
        <f t="shared" si="118"/>
        <v>0.73045866977441143</v>
      </c>
      <c r="FK91" s="54">
        <v>0.9</v>
      </c>
      <c r="FL91" s="93">
        <v>0.92826638195649303</v>
      </c>
      <c r="FM91" s="93">
        <f t="shared" si="119"/>
        <v>1.03140709106277</v>
      </c>
      <c r="FN91" s="54">
        <v>0.61009999999999998</v>
      </c>
      <c r="FO91" s="93">
        <v>0.90358902181562295</v>
      </c>
      <c r="FP91" s="93">
        <f t="shared" si="120"/>
        <v>1.4810506831923012</v>
      </c>
      <c r="FQ91" s="63">
        <v>12071</v>
      </c>
      <c r="FR91" s="8">
        <v>10050</v>
      </c>
      <c r="FS91" s="54">
        <f t="shared" si="121"/>
        <v>0.83257393753624387</v>
      </c>
      <c r="FT91" s="63">
        <v>1717</v>
      </c>
      <c r="FU91" s="8">
        <v>1244</v>
      </c>
      <c r="FV91" s="54">
        <f t="shared" si="122"/>
        <v>0.72451951077460686</v>
      </c>
      <c r="FW91" s="63">
        <v>13788</v>
      </c>
      <c r="FX91" s="8">
        <v>11294</v>
      </c>
      <c r="FY91" s="54">
        <f t="shared" si="123"/>
        <v>0.8191180736872643</v>
      </c>
      <c r="FZ91" s="63">
        <v>61804</v>
      </c>
      <c r="GA91" s="8">
        <v>99942</v>
      </c>
      <c r="GB91" s="54">
        <f t="shared" si="124"/>
        <v>1.6170798006601514</v>
      </c>
      <c r="GC91" s="63">
        <v>75592</v>
      </c>
      <c r="GD91" s="8">
        <v>111236</v>
      </c>
      <c r="GE91" s="54">
        <f t="shared" si="125"/>
        <v>1.4715313789819029</v>
      </c>
      <c r="GF91" s="63">
        <v>7364</v>
      </c>
      <c r="GG91" s="8">
        <v>7489</v>
      </c>
      <c r="GH91" s="299">
        <f t="shared" si="126"/>
        <v>1.0169744703965236</v>
      </c>
      <c r="GI91" s="8">
        <v>6911</v>
      </c>
      <c r="GJ91" s="8">
        <v>15274</v>
      </c>
      <c r="GK91" s="93">
        <f t="shared" si="127"/>
        <v>2.210099840833454</v>
      </c>
      <c r="GL91" s="8">
        <v>366</v>
      </c>
      <c r="GM91" s="8">
        <v>3207</v>
      </c>
      <c r="GN91" s="93">
        <f t="shared" si="128"/>
        <v>8.7622950819672134</v>
      </c>
    </row>
    <row r="92" spans="1:196" s="1" customFormat="1" ht="15" customHeight="1" x14ac:dyDescent="0.6">
      <c r="A92" s="16">
        <v>63</v>
      </c>
      <c r="B92" s="17" t="s">
        <v>539</v>
      </c>
      <c r="C92" s="18">
        <v>9120</v>
      </c>
      <c r="D92" s="17" t="s">
        <v>655</v>
      </c>
      <c r="E92" s="8">
        <v>1497</v>
      </c>
      <c r="F92" s="8">
        <v>1312</v>
      </c>
      <c r="G92" s="351">
        <f t="shared" si="129"/>
        <v>0.87641950567802274</v>
      </c>
      <c r="H92" s="8">
        <v>931</v>
      </c>
      <c r="I92" s="8">
        <v>1449</v>
      </c>
      <c r="J92" s="351">
        <f t="shared" si="68"/>
        <v>1.5563909774436091</v>
      </c>
      <c r="K92" s="8">
        <v>279</v>
      </c>
      <c r="L92" s="8">
        <v>131</v>
      </c>
      <c r="M92" s="351">
        <f t="shared" si="69"/>
        <v>0.46953405017921146</v>
      </c>
      <c r="N92" s="8">
        <v>0</v>
      </c>
      <c r="O92" s="8">
        <v>30</v>
      </c>
      <c r="P92" s="354" t="str">
        <f t="shared" si="70"/>
        <v>N/A</v>
      </c>
      <c r="Q92" s="8">
        <v>0</v>
      </c>
      <c r="R92" s="8">
        <v>0</v>
      </c>
      <c r="S92" s="354" t="str">
        <f t="shared" si="71"/>
        <v>N/A</v>
      </c>
      <c r="T92" s="8">
        <v>2707</v>
      </c>
      <c r="U92" s="8">
        <v>2922</v>
      </c>
      <c r="V92" s="351">
        <f t="shared" si="66"/>
        <v>1.0794237162910971</v>
      </c>
      <c r="W92" s="8">
        <v>2707</v>
      </c>
      <c r="X92" s="8">
        <v>2922</v>
      </c>
      <c r="Y92" s="351">
        <f t="shared" si="72"/>
        <v>1.0794237162910971</v>
      </c>
      <c r="Z92" s="8">
        <v>124</v>
      </c>
      <c r="AA92" s="8">
        <v>111</v>
      </c>
      <c r="AB92" s="351">
        <f t="shared" si="73"/>
        <v>0.89516129032258063</v>
      </c>
      <c r="AC92" s="8">
        <v>33</v>
      </c>
      <c r="AD92" s="8">
        <v>38</v>
      </c>
      <c r="AE92" s="354">
        <f t="shared" si="74"/>
        <v>1.1515151515151516</v>
      </c>
      <c r="AF92" s="8">
        <v>0</v>
      </c>
      <c r="AG92" s="8">
        <v>0</v>
      </c>
      <c r="AH92" s="354" t="str">
        <f t="shared" si="75"/>
        <v>N/A</v>
      </c>
      <c r="AI92" s="8">
        <v>157</v>
      </c>
      <c r="AJ92" s="8">
        <v>149</v>
      </c>
      <c r="AK92" s="351">
        <f t="shared" si="76"/>
        <v>0.94904458598726116</v>
      </c>
      <c r="AL92" s="8">
        <v>0</v>
      </c>
      <c r="AM92" s="8">
        <v>0</v>
      </c>
      <c r="AN92" s="351" t="str">
        <f t="shared" si="77"/>
        <v>N/A</v>
      </c>
      <c r="AO92" s="8">
        <v>15</v>
      </c>
      <c r="AP92" s="8">
        <v>15</v>
      </c>
      <c r="AQ92" s="354">
        <f t="shared" si="78"/>
        <v>1</v>
      </c>
      <c r="AR92" s="8">
        <v>15</v>
      </c>
      <c r="AS92" s="8">
        <v>16</v>
      </c>
      <c r="AT92" s="354">
        <f t="shared" si="79"/>
        <v>1.0666666666666667</v>
      </c>
      <c r="AU92" s="8">
        <v>30</v>
      </c>
      <c r="AV92" s="8">
        <v>31</v>
      </c>
      <c r="AW92" s="351">
        <f t="shared" si="80"/>
        <v>1.0333333333333334</v>
      </c>
      <c r="AX92" s="8">
        <v>473</v>
      </c>
      <c r="AY92" s="8">
        <v>438</v>
      </c>
      <c r="AZ92" s="351">
        <f t="shared" si="81"/>
        <v>0.92600422832980978</v>
      </c>
      <c r="BA92" s="8">
        <v>760</v>
      </c>
      <c r="BB92" s="8">
        <v>779</v>
      </c>
      <c r="BC92" s="351">
        <f t="shared" si="82"/>
        <v>1.0249999999999999</v>
      </c>
      <c r="BD92" s="8">
        <v>121</v>
      </c>
      <c r="BE92" s="8">
        <v>137</v>
      </c>
      <c r="BF92" s="354">
        <f t="shared" si="83"/>
        <v>1.1322314049586777</v>
      </c>
      <c r="BG92" s="8">
        <v>0</v>
      </c>
      <c r="BH92" s="8">
        <v>0</v>
      </c>
      <c r="BI92" s="354" t="str">
        <f t="shared" si="84"/>
        <v>N/A</v>
      </c>
      <c r="BJ92" s="8">
        <v>1449</v>
      </c>
      <c r="BK92" s="8">
        <v>1493</v>
      </c>
      <c r="BL92" s="558">
        <f t="shared" si="67"/>
        <v>1.0303657694962043</v>
      </c>
      <c r="BM92" s="8">
        <v>2803</v>
      </c>
      <c r="BN92" s="8">
        <v>2847</v>
      </c>
      <c r="BO92" s="351">
        <f t="shared" si="85"/>
        <v>1.0156974669996433</v>
      </c>
      <c r="BP92" s="8">
        <v>0</v>
      </c>
      <c r="BQ92" s="8">
        <v>0</v>
      </c>
      <c r="BR92" s="351" t="str">
        <f t="shared" si="86"/>
        <v>N/A</v>
      </c>
      <c r="BS92" s="8">
        <v>2990</v>
      </c>
      <c r="BT92" s="8">
        <v>3027</v>
      </c>
      <c r="BU92" s="351">
        <f t="shared" si="87"/>
        <v>1.0123745819397993</v>
      </c>
      <c r="BV92" s="8">
        <v>5697</v>
      </c>
      <c r="BW92" s="8">
        <v>5949</v>
      </c>
      <c r="BX92" s="351">
        <f t="shared" si="88"/>
        <v>1.0442338072669826</v>
      </c>
      <c r="BY92" s="8">
        <v>58240</v>
      </c>
      <c r="BZ92" s="8">
        <v>57840</v>
      </c>
      <c r="CA92" s="357">
        <f t="shared" si="89"/>
        <v>0.99313186813186816</v>
      </c>
      <c r="CB92" s="8">
        <v>29325</v>
      </c>
      <c r="CC92" s="8">
        <v>28911</v>
      </c>
      <c r="CD92" s="357">
        <f t="shared" si="90"/>
        <v>0.98588235294117643</v>
      </c>
      <c r="CE92" s="8">
        <v>11520</v>
      </c>
      <c r="CF92" s="8">
        <v>11520</v>
      </c>
      <c r="CG92" s="357">
        <f t="shared" si="91"/>
        <v>1</v>
      </c>
      <c r="CH92" s="8">
        <v>2575</v>
      </c>
      <c r="CI92" s="8">
        <v>2962</v>
      </c>
      <c r="CJ92" s="351">
        <f t="shared" si="92"/>
        <v>1.1502912621359223</v>
      </c>
      <c r="CK92" s="8">
        <v>14095</v>
      </c>
      <c r="CL92" s="8">
        <v>14482</v>
      </c>
      <c r="CM92" s="357">
        <f t="shared" si="93"/>
        <v>1.0274565448740689</v>
      </c>
      <c r="CN92" s="8">
        <v>4846</v>
      </c>
      <c r="CO92" s="8">
        <v>7213</v>
      </c>
      <c r="CP92" s="357">
        <f t="shared" si="94"/>
        <v>1.4884440775897647</v>
      </c>
      <c r="CQ92" s="8">
        <v>600</v>
      </c>
      <c r="CR92" s="8">
        <v>725</v>
      </c>
      <c r="CS92" s="357">
        <f t="shared" si="95"/>
        <v>1.2083333333333333</v>
      </c>
      <c r="CT92" s="8">
        <v>107106</v>
      </c>
      <c r="CU92" s="8">
        <v>109171</v>
      </c>
      <c r="CV92" s="357">
        <f t="shared" si="96"/>
        <v>1.0192799656415139</v>
      </c>
      <c r="CW92" s="8">
        <v>112803</v>
      </c>
      <c r="CX92" s="8">
        <v>115120</v>
      </c>
      <c r="CY92" s="357">
        <f t="shared" si="97"/>
        <v>1.0205402338590286</v>
      </c>
      <c r="CZ92" s="8">
        <v>5015</v>
      </c>
      <c r="DA92" s="8">
        <v>7433</v>
      </c>
      <c r="DB92" s="354">
        <f t="shared" si="98"/>
        <v>1.4821535393818543</v>
      </c>
      <c r="DC92" s="8">
        <v>615</v>
      </c>
      <c r="DD92" s="8">
        <v>741</v>
      </c>
      <c r="DE92" s="354">
        <f t="shared" si="99"/>
        <v>1.2048780487804878</v>
      </c>
      <c r="DF92" s="8">
        <v>71451</v>
      </c>
      <c r="DG92" s="8">
        <v>71588</v>
      </c>
      <c r="DH92" s="357">
        <f t="shared" si="100"/>
        <v>1.0019173979370477</v>
      </c>
      <c r="DI92" s="62">
        <v>0.9</v>
      </c>
      <c r="DJ92" s="93">
        <v>0.87677935943060503</v>
      </c>
      <c r="DK92" s="93">
        <f t="shared" si="101"/>
        <v>0.97419928825622781</v>
      </c>
      <c r="DL92" s="62">
        <v>0.98</v>
      </c>
      <c r="DM92" s="93">
        <v>0.97047496790757404</v>
      </c>
      <c r="DN92" s="93">
        <f t="shared" si="102"/>
        <v>0.99028057949752457</v>
      </c>
      <c r="DO92" s="62">
        <v>0.94</v>
      </c>
      <c r="DP92" s="93">
        <v>0.90089197224975204</v>
      </c>
      <c r="DQ92" s="93">
        <f t="shared" si="103"/>
        <v>0.95839571515931077</v>
      </c>
      <c r="DR92" s="62">
        <v>0.93</v>
      </c>
      <c r="DS92" s="93">
        <v>0.94229463679565495</v>
      </c>
      <c r="DT92" s="93">
        <f t="shared" si="104"/>
        <v>1.0132200395652202</v>
      </c>
      <c r="DU92" s="62">
        <v>0.95</v>
      </c>
      <c r="DV92" s="93">
        <v>0.98343685300206996</v>
      </c>
      <c r="DW92" s="93">
        <f t="shared" si="105"/>
        <v>1.0351966873706</v>
      </c>
      <c r="DX92" s="62">
        <v>0.94</v>
      </c>
      <c r="DY92" s="93">
        <v>0.96269678302532502</v>
      </c>
      <c r="DZ92" s="93">
        <f t="shared" si="106"/>
        <v>1.0241455138567288</v>
      </c>
      <c r="EA92" s="62">
        <v>0.91500000000000004</v>
      </c>
      <c r="EB92" s="93">
        <v>0.90271432410642305</v>
      </c>
      <c r="EC92" s="93">
        <f t="shared" si="107"/>
        <v>0.98657303181029843</v>
      </c>
      <c r="ED92" s="62">
        <v>0.96499999999999997</v>
      </c>
      <c r="EE92" s="93">
        <v>0.97890484739676797</v>
      </c>
      <c r="EF92" s="93">
        <f t="shared" si="108"/>
        <v>1.0144091682868062</v>
      </c>
      <c r="EG92" s="62">
        <v>0.94</v>
      </c>
      <c r="EH92" s="93">
        <v>0.93124894940326097</v>
      </c>
      <c r="EI92" s="93">
        <f t="shared" si="109"/>
        <v>0.99069037170559682</v>
      </c>
      <c r="EJ92" s="62">
        <v>0.85</v>
      </c>
      <c r="EK92" s="93">
        <v>0.80136143276983696</v>
      </c>
      <c r="EL92" s="93">
        <f t="shared" si="110"/>
        <v>0.9427781561998082</v>
      </c>
      <c r="EM92" s="62">
        <v>0.36</v>
      </c>
      <c r="EN92" s="93">
        <v>0.265556516724337</v>
      </c>
      <c r="EO92" s="93">
        <f t="shared" si="111"/>
        <v>0.73765699090093617</v>
      </c>
      <c r="EP92" s="62">
        <v>0.60499999999999998</v>
      </c>
      <c r="EQ92" s="93">
        <v>0.46094658837969799</v>
      </c>
      <c r="ER92" s="93">
        <f t="shared" si="112"/>
        <v>0.7618951874044595</v>
      </c>
      <c r="ES92" s="62">
        <v>0.88250000000000006</v>
      </c>
      <c r="ET92" s="93">
        <v>0.81002480933566101</v>
      </c>
      <c r="EU92" s="93">
        <f t="shared" si="113"/>
        <v>0.91787513805740617</v>
      </c>
      <c r="EV92" s="62">
        <v>0.66249999999999998</v>
      </c>
      <c r="EW92" s="93">
        <v>0.287757724758339</v>
      </c>
      <c r="EX92" s="93">
        <f t="shared" si="114"/>
        <v>0.43435128265409662</v>
      </c>
      <c r="EY92" s="62">
        <v>0.77249999999999996</v>
      </c>
      <c r="EZ92" s="93">
        <v>0.48525017373175799</v>
      </c>
      <c r="FA92" s="93">
        <f t="shared" si="115"/>
        <v>0.62815556470130485</v>
      </c>
      <c r="FB92" s="62">
        <v>0.64</v>
      </c>
      <c r="FC92" s="93">
        <v>0.54422687373396395</v>
      </c>
      <c r="FD92" s="93">
        <f t="shared" si="116"/>
        <v>0.85035449020931864</v>
      </c>
      <c r="FE92" s="62">
        <v>0.38</v>
      </c>
      <c r="FF92" s="93">
        <v>0.332725694444444</v>
      </c>
      <c r="FG92" s="93">
        <f t="shared" si="117"/>
        <v>0.87559393274853681</v>
      </c>
      <c r="FH92" s="62">
        <v>0.51</v>
      </c>
      <c r="FI92" s="93">
        <v>0.37598398011324402</v>
      </c>
      <c r="FJ92" s="93">
        <f t="shared" si="118"/>
        <v>0.73722349041812552</v>
      </c>
      <c r="FK92" s="54">
        <v>0.86053255997890854</v>
      </c>
      <c r="FL92" s="93">
        <v>0.75756760392842704</v>
      </c>
      <c r="FM92" s="93">
        <f t="shared" si="119"/>
        <v>0.88034740248177812</v>
      </c>
      <c r="FN92" s="54">
        <v>0.61009999999999998</v>
      </c>
      <c r="FO92" s="93">
        <v>0.82860998650472295</v>
      </c>
      <c r="FP92" s="93">
        <f t="shared" si="120"/>
        <v>1.3581543787981036</v>
      </c>
      <c r="FQ92" s="63">
        <v>1121</v>
      </c>
      <c r="FR92" s="8">
        <v>784</v>
      </c>
      <c r="FS92" s="54">
        <f t="shared" si="121"/>
        <v>0.69937555753791258</v>
      </c>
      <c r="FT92" s="63">
        <v>426</v>
      </c>
      <c r="FU92" s="8">
        <v>201</v>
      </c>
      <c r="FV92" s="54">
        <f t="shared" si="122"/>
        <v>0.47183098591549294</v>
      </c>
      <c r="FW92" s="63">
        <v>1547</v>
      </c>
      <c r="FX92" s="8">
        <v>985</v>
      </c>
      <c r="FY92" s="54">
        <f t="shared" si="123"/>
        <v>0.63671622495151903</v>
      </c>
      <c r="FZ92" s="63">
        <v>51918</v>
      </c>
      <c r="GA92" s="8">
        <v>50687</v>
      </c>
      <c r="GB92" s="54">
        <f t="shared" si="124"/>
        <v>0.97628953349512693</v>
      </c>
      <c r="GC92" s="63">
        <v>53465</v>
      </c>
      <c r="GD92" s="8">
        <v>51672</v>
      </c>
      <c r="GE92" s="54">
        <f t="shared" si="125"/>
        <v>0.96646404189656787</v>
      </c>
      <c r="GF92" s="63">
        <v>565</v>
      </c>
      <c r="GG92" s="8">
        <v>559</v>
      </c>
      <c r="GH92" s="299">
        <f t="shared" si="126"/>
        <v>0.98938053097345136</v>
      </c>
      <c r="GI92" s="8">
        <v>3631</v>
      </c>
      <c r="GJ92" s="8">
        <v>5460</v>
      </c>
      <c r="GK92" s="93">
        <f t="shared" si="127"/>
        <v>1.503717984026439</v>
      </c>
      <c r="GL92" s="8">
        <v>366</v>
      </c>
      <c r="GM92" s="8">
        <v>598</v>
      </c>
      <c r="GN92" s="93">
        <f t="shared" si="128"/>
        <v>1.6338797814207651</v>
      </c>
    </row>
    <row r="93" spans="1:196" s="1" customFormat="1" ht="15" customHeight="1" x14ac:dyDescent="0.6">
      <c r="A93" s="16">
        <v>63</v>
      </c>
      <c r="B93" s="17" t="s">
        <v>539</v>
      </c>
      <c r="C93" s="18">
        <v>9231</v>
      </c>
      <c r="D93" s="17" t="s">
        <v>656</v>
      </c>
      <c r="E93" s="8">
        <v>1298</v>
      </c>
      <c r="F93" s="8">
        <v>1319</v>
      </c>
      <c r="G93" s="351">
        <f t="shared" si="129"/>
        <v>1.0161787365177195</v>
      </c>
      <c r="H93" s="8">
        <v>627</v>
      </c>
      <c r="I93" s="8">
        <v>881</v>
      </c>
      <c r="J93" s="351">
        <f t="shared" si="68"/>
        <v>1.405103668261563</v>
      </c>
      <c r="K93" s="8">
        <v>0</v>
      </c>
      <c r="L93" s="8">
        <v>0</v>
      </c>
      <c r="M93" s="351" t="str">
        <f t="shared" si="69"/>
        <v>N/A</v>
      </c>
      <c r="N93" s="8">
        <v>0</v>
      </c>
      <c r="O93" s="8">
        <v>0</v>
      </c>
      <c r="P93" s="354" t="str">
        <f t="shared" si="70"/>
        <v>N/A</v>
      </c>
      <c r="Q93" s="8">
        <v>0</v>
      </c>
      <c r="R93" s="8">
        <v>0</v>
      </c>
      <c r="S93" s="354" t="str">
        <f t="shared" si="71"/>
        <v>N/A</v>
      </c>
      <c r="T93" s="8">
        <v>1925</v>
      </c>
      <c r="U93" s="8">
        <v>2200</v>
      </c>
      <c r="V93" s="351">
        <f t="shared" si="66"/>
        <v>1.1428571428571428</v>
      </c>
      <c r="W93" s="8">
        <v>1925</v>
      </c>
      <c r="X93" s="8">
        <v>2200</v>
      </c>
      <c r="Y93" s="351">
        <f t="shared" si="72"/>
        <v>1.1428571428571428</v>
      </c>
      <c r="Z93" s="8">
        <v>147</v>
      </c>
      <c r="AA93" s="8">
        <v>159</v>
      </c>
      <c r="AB93" s="351">
        <f t="shared" si="73"/>
        <v>1.0816326530612246</v>
      </c>
      <c r="AC93" s="8">
        <v>0</v>
      </c>
      <c r="AD93" s="8">
        <v>0</v>
      </c>
      <c r="AE93" s="354" t="str">
        <f t="shared" si="74"/>
        <v>N/A</v>
      </c>
      <c r="AF93" s="8">
        <v>17</v>
      </c>
      <c r="AG93" s="8">
        <v>16</v>
      </c>
      <c r="AH93" s="354">
        <f t="shared" si="75"/>
        <v>0.94117647058823528</v>
      </c>
      <c r="AI93" s="8">
        <v>164</v>
      </c>
      <c r="AJ93" s="8">
        <v>175</v>
      </c>
      <c r="AK93" s="351">
        <f t="shared" si="76"/>
        <v>1.0670731707317074</v>
      </c>
      <c r="AL93" s="8">
        <v>30</v>
      </c>
      <c r="AM93" s="8">
        <v>37</v>
      </c>
      <c r="AN93" s="351">
        <f t="shared" si="77"/>
        <v>1.2333333333333334</v>
      </c>
      <c r="AO93" s="8">
        <v>0</v>
      </c>
      <c r="AP93" s="8">
        <v>0</v>
      </c>
      <c r="AQ93" s="354" t="str">
        <f t="shared" si="78"/>
        <v>N/A</v>
      </c>
      <c r="AR93" s="8">
        <v>0</v>
      </c>
      <c r="AS93" s="8">
        <v>0</v>
      </c>
      <c r="AT93" s="354" t="str">
        <f t="shared" si="79"/>
        <v>N/A</v>
      </c>
      <c r="AU93" s="8">
        <v>30</v>
      </c>
      <c r="AV93" s="8">
        <v>37</v>
      </c>
      <c r="AW93" s="351">
        <f t="shared" si="80"/>
        <v>1.2333333333333334</v>
      </c>
      <c r="AX93" s="8">
        <v>680</v>
      </c>
      <c r="AY93" s="8">
        <v>669</v>
      </c>
      <c r="AZ93" s="351">
        <f t="shared" si="81"/>
        <v>0.98382352941176465</v>
      </c>
      <c r="BA93" s="8">
        <v>448</v>
      </c>
      <c r="BB93" s="8">
        <v>464</v>
      </c>
      <c r="BC93" s="351">
        <f t="shared" si="82"/>
        <v>1.0357142857142858</v>
      </c>
      <c r="BD93" s="8">
        <v>45</v>
      </c>
      <c r="BE93" s="8">
        <v>67</v>
      </c>
      <c r="BF93" s="354">
        <f t="shared" si="83"/>
        <v>1.4888888888888889</v>
      </c>
      <c r="BG93" s="8">
        <v>30</v>
      </c>
      <c r="BH93" s="8">
        <v>38</v>
      </c>
      <c r="BI93" s="354">
        <f t="shared" si="84"/>
        <v>1.2666666666666666</v>
      </c>
      <c r="BJ93" s="8">
        <v>1246</v>
      </c>
      <c r="BK93" s="8">
        <v>1072</v>
      </c>
      <c r="BL93" s="558">
        <f t="shared" si="67"/>
        <v>0.8603531300160514</v>
      </c>
      <c r="BM93" s="8">
        <v>2449</v>
      </c>
      <c r="BN93" s="8">
        <v>2310</v>
      </c>
      <c r="BO93" s="351">
        <f t="shared" si="85"/>
        <v>0.9432421396488363</v>
      </c>
      <c r="BP93" s="8">
        <v>0</v>
      </c>
      <c r="BQ93" s="8">
        <v>0</v>
      </c>
      <c r="BR93" s="351" t="str">
        <f t="shared" si="86"/>
        <v>N/A</v>
      </c>
      <c r="BS93" s="8">
        <v>2643</v>
      </c>
      <c r="BT93" s="8">
        <v>2522</v>
      </c>
      <c r="BU93" s="351">
        <f t="shared" si="87"/>
        <v>0.95421869088157396</v>
      </c>
      <c r="BV93" s="8">
        <v>4568</v>
      </c>
      <c r="BW93" s="8">
        <v>4722</v>
      </c>
      <c r="BX93" s="351">
        <f t="shared" si="88"/>
        <v>1.0337127845884413</v>
      </c>
      <c r="BY93" s="8">
        <v>26720</v>
      </c>
      <c r="BZ93" s="8">
        <v>20080</v>
      </c>
      <c r="CA93" s="357">
        <f t="shared" si="89"/>
        <v>0.75149700598802394</v>
      </c>
      <c r="CB93" s="8">
        <v>24390</v>
      </c>
      <c r="CC93" s="8">
        <v>25570</v>
      </c>
      <c r="CD93" s="357">
        <f t="shared" si="90"/>
        <v>1.0483804838048381</v>
      </c>
      <c r="CE93" s="8">
        <v>8960</v>
      </c>
      <c r="CF93" s="8">
        <v>8080</v>
      </c>
      <c r="CG93" s="357">
        <f t="shared" si="91"/>
        <v>0.9017857142857143</v>
      </c>
      <c r="CH93" s="8">
        <v>1350</v>
      </c>
      <c r="CI93" s="8">
        <v>1552</v>
      </c>
      <c r="CJ93" s="351">
        <f t="shared" si="92"/>
        <v>1.1496296296296296</v>
      </c>
      <c r="CK93" s="8">
        <v>10310</v>
      </c>
      <c r="CL93" s="8">
        <v>9632</v>
      </c>
      <c r="CM93" s="357">
        <f t="shared" si="93"/>
        <v>0.9342386032977692</v>
      </c>
      <c r="CN93" s="8">
        <v>2618</v>
      </c>
      <c r="CO93" s="8">
        <v>3437</v>
      </c>
      <c r="CP93" s="357">
        <f t="shared" si="94"/>
        <v>1.3128342245989304</v>
      </c>
      <c r="CQ93" s="8">
        <v>435</v>
      </c>
      <c r="CR93" s="8">
        <v>1232</v>
      </c>
      <c r="CS93" s="357">
        <f t="shared" si="95"/>
        <v>2.8321839080459772</v>
      </c>
      <c r="CT93" s="8">
        <v>64473</v>
      </c>
      <c r="CU93" s="8">
        <v>59951</v>
      </c>
      <c r="CV93" s="357">
        <f t="shared" si="96"/>
        <v>0.92986211282242182</v>
      </c>
      <c r="CW93" s="8">
        <v>69041</v>
      </c>
      <c r="CX93" s="8">
        <v>64673</v>
      </c>
      <c r="CY93" s="357">
        <f t="shared" si="97"/>
        <v>0.93673324546284087</v>
      </c>
      <c r="CZ93" s="8">
        <v>2663</v>
      </c>
      <c r="DA93" s="8">
        <v>3504</v>
      </c>
      <c r="DB93" s="354">
        <f t="shared" si="98"/>
        <v>1.31580923770184</v>
      </c>
      <c r="DC93" s="8">
        <v>482</v>
      </c>
      <c r="DD93" s="8">
        <v>1286</v>
      </c>
      <c r="DE93" s="354">
        <f t="shared" si="99"/>
        <v>2.6680497925311202</v>
      </c>
      <c r="DF93" s="8">
        <v>36755</v>
      </c>
      <c r="DG93" s="8">
        <v>29505</v>
      </c>
      <c r="DH93" s="357">
        <f t="shared" si="100"/>
        <v>0.80274792545231943</v>
      </c>
      <c r="DI93" s="62">
        <v>0.82</v>
      </c>
      <c r="DJ93" s="93">
        <v>0.80174927113702599</v>
      </c>
      <c r="DK93" s="93">
        <f t="shared" si="101"/>
        <v>0.9777430135817391</v>
      </c>
      <c r="DL93" s="62">
        <v>0.82</v>
      </c>
      <c r="DM93" s="93">
        <v>0.43534482758620702</v>
      </c>
      <c r="DN93" s="93">
        <f t="shared" si="102"/>
        <v>0.53090832632464269</v>
      </c>
      <c r="DO93" s="62">
        <v>0.82</v>
      </c>
      <c r="DP93" s="93">
        <v>0.734337827121332</v>
      </c>
      <c r="DQ93" s="93">
        <f t="shared" si="103"/>
        <v>0.89553393551381955</v>
      </c>
      <c r="DR93" s="62">
        <v>0.79</v>
      </c>
      <c r="DS93" s="93">
        <v>0.78695981804397297</v>
      </c>
      <c r="DT93" s="93">
        <f t="shared" si="104"/>
        <v>0.99615166841009228</v>
      </c>
      <c r="DU93" s="62">
        <v>0.9</v>
      </c>
      <c r="DV93" s="93">
        <v>0.46424517593643599</v>
      </c>
      <c r="DW93" s="93">
        <f t="shared" si="105"/>
        <v>0.51582797326270668</v>
      </c>
      <c r="DX93" s="62">
        <v>0.84499999999999997</v>
      </c>
      <c r="DY93" s="93">
        <v>0.65772727272727305</v>
      </c>
      <c r="DZ93" s="93">
        <f t="shared" si="106"/>
        <v>0.77837547068316337</v>
      </c>
      <c r="EA93" s="62">
        <v>0.80499999999999994</v>
      </c>
      <c r="EB93" s="93">
        <v>0.79597275688480895</v>
      </c>
      <c r="EC93" s="93">
        <f t="shared" si="107"/>
        <v>0.98878603339727833</v>
      </c>
      <c r="ED93" s="62">
        <v>0.86</v>
      </c>
      <c r="EE93" s="93">
        <v>0.45427509293680302</v>
      </c>
      <c r="EF93" s="93">
        <f t="shared" si="108"/>
        <v>0.52822685225209653</v>
      </c>
      <c r="EG93" s="62">
        <v>0.83250000000000002</v>
      </c>
      <c r="EH93" s="93">
        <v>0.69864464210080501</v>
      </c>
      <c r="EI93" s="93">
        <f t="shared" si="109"/>
        <v>0.83921278330427029</v>
      </c>
      <c r="EJ93" s="62">
        <v>0.83</v>
      </c>
      <c r="EK93" s="93">
        <v>0.79752131106287905</v>
      </c>
      <c r="EL93" s="93">
        <f t="shared" si="110"/>
        <v>0.96086904947334828</v>
      </c>
      <c r="EM93" s="62">
        <v>0.27</v>
      </c>
      <c r="EN93" s="93">
        <v>0.262677556818182</v>
      </c>
      <c r="EO93" s="93">
        <f t="shared" si="111"/>
        <v>0.97287984006734063</v>
      </c>
      <c r="EP93" s="62">
        <v>0.55000000000000004</v>
      </c>
      <c r="EQ93" s="93">
        <v>0.54629614184917696</v>
      </c>
      <c r="ER93" s="93">
        <f t="shared" si="112"/>
        <v>0.99326571245304895</v>
      </c>
      <c r="ES93" s="62">
        <v>0.81749999999999989</v>
      </c>
      <c r="ET93" s="93">
        <v>0.79737261146496796</v>
      </c>
      <c r="EU93" s="93">
        <f t="shared" si="113"/>
        <v>0.97537934124155112</v>
      </c>
      <c r="EV93" s="62">
        <v>0.56499999999999995</v>
      </c>
      <c r="EW93" s="93">
        <v>0.27141162514827999</v>
      </c>
      <c r="EX93" s="93">
        <f t="shared" si="114"/>
        <v>0.48037455778456639</v>
      </c>
      <c r="EY93" s="62">
        <v>0.69124999999999992</v>
      </c>
      <c r="EZ93" s="93">
        <v>0.55741963415954099</v>
      </c>
      <c r="FA93" s="93">
        <f t="shared" si="115"/>
        <v>0.80639368413676826</v>
      </c>
      <c r="FB93" s="62">
        <v>0.53</v>
      </c>
      <c r="FC93" s="93">
        <v>0.60760309278350499</v>
      </c>
      <c r="FD93" s="93">
        <f t="shared" si="116"/>
        <v>1.1464209297801979</v>
      </c>
      <c r="FE93" s="62">
        <v>0.28000000000000003</v>
      </c>
      <c r="FF93" s="93">
        <v>0.32611386138613901</v>
      </c>
      <c r="FG93" s="93">
        <f t="shared" si="117"/>
        <v>1.1646923620933536</v>
      </c>
      <c r="FH93" s="62">
        <v>0.40500000000000003</v>
      </c>
      <c r="FI93" s="93">
        <v>0.371470099667774</v>
      </c>
      <c r="FJ93" s="93">
        <f t="shared" si="118"/>
        <v>0.91721012263647894</v>
      </c>
      <c r="FK93" s="54">
        <v>0.7952526280094947</v>
      </c>
      <c r="FL93" s="93">
        <v>0.91095890410958902</v>
      </c>
      <c r="FM93" s="93">
        <f t="shared" si="119"/>
        <v>1.1454962511594653</v>
      </c>
      <c r="FN93" s="54">
        <v>0.61009999999999998</v>
      </c>
      <c r="FO93" s="93">
        <v>0.74805598755832003</v>
      </c>
      <c r="FP93" s="93">
        <f t="shared" si="120"/>
        <v>1.2261202877533519</v>
      </c>
      <c r="FQ93" s="63">
        <v>901</v>
      </c>
      <c r="FR93" s="8">
        <v>662</v>
      </c>
      <c r="FS93" s="54">
        <f t="shared" si="121"/>
        <v>0.73473917869034411</v>
      </c>
      <c r="FT93" s="63">
        <v>408</v>
      </c>
      <c r="FU93" s="8">
        <v>311</v>
      </c>
      <c r="FV93" s="54">
        <f t="shared" si="122"/>
        <v>0.76225490196078427</v>
      </c>
      <c r="FW93" s="63">
        <v>1309</v>
      </c>
      <c r="FX93" s="8">
        <v>973</v>
      </c>
      <c r="FY93" s="54">
        <f t="shared" si="123"/>
        <v>0.74331550802139035</v>
      </c>
      <c r="FZ93" s="63">
        <v>30683</v>
      </c>
      <c r="GA93" s="8">
        <v>32716</v>
      </c>
      <c r="GB93" s="54">
        <f t="shared" si="124"/>
        <v>1.0662581885734772</v>
      </c>
      <c r="GC93" s="63">
        <v>31992</v>
      </c>
      <c r="GD93" s="8">
        <v>33689</v>
      </c>
      <c r="GE93" s="54">
        <f t="shared" si="125"/>
        <v>1.053044511127782</v>
      </c>
      <c r="GF93" s="63">
        <v>377</v>
      </c>
      <c r="GG93" s="8">
        <v>402</v>
      </c>
      <c r="GH93" s="299">
        <f t="shared" si="126"/>
        <v>1.0663129973474801</v>
      </c>
      <c r="GI93" s="8">
        <v>1653</v>
      </c>
      <c r="GJ93" s="8">
        <v>3154</v>
      </c>
      <c r="GK93" s="93">
        <f t="shared" si="127"/>
        <v>1.9080459770114941</v>
      </c>
      <c r="GL93" s="8">
        <v>265</v>
      </c>
      <c r="GM93" s="8">
        <v>916</v>
      </c>
      <c r="GN93" s="93">
        <f t="shared" si="128"/>
        <v>3.4566037735849058</v>
      </c>
    </row>
    <row r="94" spans="1:196" s="1" customFormat="1" ht="15" customHeight="1" x14ac:dyDescent="0.6">
      <c r="A94" s="16">
        <v>63</v>
      </c>
      <c r="B94" s="17" t="s">
        <v>539</v>
      </c>
      <c r="C94" s="18">
        <v>9538</v>
      </c>
      <c r="D94" s="17" t="s">
        <v>657</v>
      </c>
      <c r="E94" s="8">
        <v>2482</v>
      </c>
      <c r="F94" s="8">
        <v>2621</v>
      </c>
      <c r="G94" s="351">
        <f t="shared" si="129"/>
        <v>1.0560032232070911</v>
      </c>
      <c r="H94" s="8">
        <v>2559</v>
      </c>
      <c r="I94" s="8">
        <v>3013</v>
      </c>
      <c r="J94" s="351">
        <f t="shared" si="68"/>
        <v>1.1774130519734272</v>
      </c>
      <c r="K94" s="8">
        <v>592</v>
      </c>
      <c r="L94" s="8">
        <v>315</v>
      </c>
      <c r="M94" s="351">
        <f t="shared" si="69"/>
        <v>0.53209459459459463</v>
      </c>
      <c r="N94" s="8">
        <v>0</v>
      </c>
      <c r="O94" s="8">
        <v>0</v>
      </c>
      <c r="P94" s="354" t="str">
        <f t="shared" si="70"/>
        <v>N/A</v>
      </c>
      <c r="Q94" s="8">
        <v>0</v>
      </c>
      <c r="R94" s="8">
        <v>0</v>
      </c>
      <c r="S94" s="354" t="str">
        <f t="shared" si="71"/>
        <v>N/A</v>
      </c>
      <c r="T94" s="8">
        <v>5633</v>
      </c>
      <c r="U94" s="8">
        <v>5949</v>
      </c>
      <c r="V94" s="351">
        <f t="shared" si="66"/>
        <v>1.0560979939641399</v>
      </c>
      <c r="W94" s="8">
        <v>5633</v>
      </c>
      <c r="X94" s="8">
        <v>5949</v>
      </c>
      <c r="Y94" s="351">
        <f t="shared" si="72"/>
        <v>1.0560979939641399</v>
      </c>
      <c r="Z94" s="8">
        <v>264</v>
      </c>
      <c r="AA94" s="8">
        <v>241</v>
      </c>
      <c r="AB94" s="351">
        <f t="shared" si="73"/>
        <v>0.91287878787878785</v>
      </c>
      <c r="AC94" s="8">
        <v>0</v>
      </c>
      <c r="AD94" s="8">
        <v>0</v>
      </c>
      <c r="AE94" s="354" t="str">
        <f t="shared" si="74"/>
        <v>N/A</v>
      </c>
      <c r="AF94" s="8">
        <v>45</v>
      </c>
      <c r="AG94" s="8">
        <v>45</v>
      </c>
      <c r="AH94" s="354">
        <f t="shared" si="75"/>
        <v>1</v>
      </c>
      <c r="AI94" s="8">
        <v>309</v>
      </c>
      <c r="AJ94" s="8">
        <v>286</v>
      </c>
      <c r="AK94" s="351">
        <f t="shared" si="76"/>
        <v>0.92556634304207119</v>
      </c>
      <c r="AL94" s="8">
        <v>0</v>
      </c>
      <c r="AM94" s="8">
        <v>0</v>
      </c>
      <c r="AN94" s="351" t="str">
        <f t="shared" si="77"/>
        <v>N/A</v>
      </c>
      <c r="AO94" s="8">
        <v>15</v>
      </c>
      <c r="AP94" s="8">
        <v>17</v>
      </c>
      <c r="AQ94" s="354">
        <f t="shared" si="78"/>
        <v>1.1333333333333333</v>
      </c>
      <c r="AR94" s="8">
        <v>0</v>
      </c>
      <c r="AS94" s="8">
        <v>0</v>
      </c>
      <c r="AT94" s="354" t="str">
        <f t="shared" si="79"/>
        <v>N/A</v>
      </c>
      <c r="AU94" s="8">
        <v>15</v>
      </c>
      <c r="AV94" s="8">
        <v>17</v>
      </c>
      <c r="AW94" s="351">
        <f t="shared" si="80"/>
        <v>1.1333333333333333</v>
      </c>
      <c r="AX94" s="8">
        <v>2136</v>
      </c>
      <c r="AY94" s="8">
        <v>2215</v>
      </c>
      <c r="AZ94" s="351">
        <f t="shared" si="81"/>
        <v>1.0369850187265917</v>
      </c>
      <c r="BA94" s="8">
        <v>948</v>
      </c>
      <c r="BB94" s="8">
        <v>923</v>
      </c>
      <c r="BC94" s="351">
        <f t="shared" si="82"/>
        <v>0.97362869198312241</v>
      </c>
      <c r="BD94" s="8">
        <v>160</v>
      </c>
      <c r="BE94" s="8">
        <v>175</v>
      </c>
      <c r="BF94" s="354">
        <f t="shared" si="83"/>
        <v>1.09375</v>
      </c>
      <c r="BG94" s="8">
        <v>0</v>
      </c>
      <c r="BH94" s="8">
        <v>0</v>
      </c>
      <c r="BI94" s="354" t="str">
        <f t="shared" si="84"/>
        <v>N/A</v>
      </c>
      <c r="BJ94" s="8">
        <v>2945</v>
      </c>
      <c r="BK94" s="8">
        <v>3233</v>
      </c>
      <c r="BL94" s="558">
        <f t="shared" si="67"/>
        <v>1.097792869269949</v>
      </c>
      <c r="BM94" s="8">
        <v>6189</v>
      </c>
      <c r="BN94" s="8">
        <v>6546</v>
      </c>
      <c r="BO94" s="351">
        <f t="shared" si="85"/>
        <v>1.0576829859428016</v>
      </c>
      <c r="BP94" s="8">
        <v>0</v>
      </c>
      <c r="BQ94" s="8">
        <v>0</v>
      </c>
      <c r="BR94" s="351" t="str">
        <f t="shared" si="86"/>
        <v>N/A</v>
      </c>
      <c r="BS94" s="8">
        <v>6513</v>
      </c>
      <c r="BT94" s="8">
        <v>6849</v>
      </c>
      <c r="BU94" s="351">
        <f t="shared" si="87"/>
        <v>1.0515891294334407</v>
      </c>
      <c r="BV94" s="8">
        <v>12146</v>
      </c>
      <c r="BW94" s="8">
        <v>12798</v>
      </c>
      <c r="BX94" s="351">
        <f t="shared" si="88"/>
        <v>1.0536802239420386</v>
      </c>
      <c r="BY94" s="8">
        <v>32640</v>
      </c>
      <c r="BZ94" s="8">
        <v>29840</v>
      </c>
      <c r="CA94" s="357">
        <f t="shared" si="89"/>
        <v>0.91421568627450978</v>
      </c>
      <c r="CB94" s="8">
        <v>27660</v>
      </c>
      <c r="CC94" s="8">
        <v>29702</v>
      </c>
      <c r="CD94" s="357">
        <f t="shared" si="90"/>
        <v>1.0738250180766449</v>
      </c>
      <c r="CE94" s="8">
        <v>12800</v>
      </c>
      <c r="CF94" s="8">
        <v>12799</v>
      </c>
      <c r="CG94" s="357">
        <f t="shared" si="91"/>
        <v>0.99992187499999996</v>
      </c>
      <c r="CH94" s="8">
        <v>2640</v>
      </c>
      <c r="CI94" s="8">
        <v>3090</v>
      </c>
      <c r="CJ94" s="351">
        <f t="shared" si="92"/>
        <v>1.1704545454545454</v>
      </c>
      <c r="CK94" s="8">
        <v>15440</v>
      </c>
      <c r="CL94" s="8">
        <v>15889</v>
      </c>
      <c r="CM94" s="357">
        <f t="shared" si="93"/>
        <v>1.0290803108808291</v>
      </c>
      <c r="CN94" s="8">
        <v>2685</v>
      </c>
      <c r="CO94" s="8">
        <v>4386</v>
      </c>
      <c r="CP94" s="357">
        <f t="shared" si="94"/>
        <v>1.6335195530726256</v>
      </c>
      <c r="CQ94" s="8">
        <v>930</v>
      </c>
      <c r="CR94" s="8">
        <v>1852</v>
      </c>
      <c r="CS94" s="357">
        <f t="shared" si="95"/>
        <v>1.9913978494623656</v>
      </c>
      <c r="CT94" s="8">
        <v>79355</v>
      </c>
      <c r="CU94" s="8">
        <v>81669</v>
      </c>
      <c r="CV94" s="357">
        <f t="shared" si="96"/>
        <v>1.0291601033331232</v>
      </c>
      <c r="CW94" s="8">
        <v>91501</v>
      </c>
      <c r="CX94" s="8">
        <v>94467</v>
      </c>
      <c r="CY94" s="357">
        <f t="shared" si="97"/>
        <v>1.0324149462847401</v>
      </c>
      <c r="CZ94" s="8">
        <v>2860</v>
      </c>
      <c r="DA94" s="8">
        <v>4578</v>
      </c>
      <c r="DB94" s="354">
        <f t="shared" si="98"/>
        <v>1.6006993006993007</v>
      </c>
      <c r="DC94" s="8">
        <v>975</v>
      </c>
      <c r="DD94" s="8">
        <v>1897</v>
      </c>
      <c r="DE94" s="354">
        <f t="shared" si="99"/>
        <v>1.9456410256410257</v>
      </c>
      <c r="DF94" s="8">
        <v>48947</v>
      </c>
      <c r="DG94" s="8">
        <v>46575</v>
      </c>
      <c r="DH94" s="357">
        <f t="shared" si="100"/>
        <v>0.95153942018918425</v>
      </c>
      <c r="DI94" s="62">
        <v>0.84</v>
      </c>
      <c r="DJ94" s="93">
        <v>0.83530205872426599</v>
      </c>
      <c r="DK94" s="93">
        <f t="shared" si="101"/>
        <v>0.99440721276698341</v>
      </c>
      <c r="DL94" s="62">
        <v>0.68</v>
      </c>
      <c r="DM94" s="93">
        <v>0.50920910075839598</v>
      </c>
      <c r="DN94" s="93">
        <f t="shared" si="102"/>
        <v>0.74883691287999399</v>
      </c>
      <c r="DO94" s="62">
        <v>0.76</v>
      </c>
      <c r="DP94" s="93">
        <v>0.79135640239450999</v>
      </c>
      <c r="DQ94" s="93">
        <f t="shared" si="103"/>
        <v>1.0412584242033025</v>
      </c>
      <c r="DR94" s="62">
        <v>0.77</v>
      </c>
      <c r="DS94" s="93">
        <v>0.80211171662125402</v>
      </c>
      <c r="DT94" s="93">
        <f t="shared" si="104"/>
        <v>1.0417035280795506</v>
      </c>
      <c r="DU94" s="62">
        <v>0.73</v>
      </c>
      <c r="DV94" s="93">
        <v>0.667772983737139</v>
      </c>
      <c r="DW94" s="93">
        <f t="shared" si="105"/>
        <v>0.9147575119686836</v>
      </c>
      <c r="DX94" s="62">
        <v>0.75</v>
      </c>
      <c r="DY94" s="93">
        <v>0.73407295343755297</v>
      </c>
      <c r="DZ94" s="93">
        <f t="shared" si="106"/>
        <v>0.97876393791673733</v>
      </c>
      <c r="EA94" s="62">
        <v>0.80499999999999994</v>
      </c>
      <c r="EB94" s="93">
        <v>0.82430602572782596</v>
      </c>
      <c r="EC94" s="93">
        <f t="shared" si="107"/>
        <v>1.0239826406556845</v>
      </c>
      <c r="ED94" s="62">
        <v>0.70500000000000007</v>
      </c>
      <c r="EE94" s="93">
        <v>0.63058943089430897</v>
      </c>
      <c r="EF94" s="93">
        <f t="shared" si="108"/>
        <v>0.89445309346710478</v>
      </c>
      <c r="EG94" s="62">
        <v>0.755</v>
      </c>
      <c r="EH94" s="93">
        <v>0.76472886388498196</v>
      </c>
      <c r="EI94" s="93">
        <f t="shared" si="109"/>
        <v>1.0128859124304397</v>
      </c>
      <c r="EJ94" s="62">
        <v>0.8</v>
      </c>
      <c r="EK94" s="93">
        <v>0.82211119651550102</v>
      </c>
      <c r="EL94" s="93">
        <f t="shared" si="110"/>
        <v>1.0276389956443761</v>
      </c>
      <c r="EM94" s="62">
        <v>0.34</v>
      </c>
      <c r="EN94" s="93">
        <v>0.29796665024977098</v>
      </c>
      <c r="EO94" s="93">
        <f t="shared" si="111"/>
        <v>0.87637250073462047</v>
      </c>
      <c r="EP94" s="62">
        <v>0.57000000000000006</v>
      </c>
      <c r="EQ94" s="93">
        <v>0.54845779916492199</v>
      </c>
      <c r="ER94" s="93">
        <f t="shared" si="112"/>
        <v>0.96220666520161746</v>
      </c>
      <c r="ES94" s="62">
        <v>0.80249999999999999</v>
      </c>
      <c r="ET94" s="93">
        <v>0.82251733066065302</v>
      </c>
      <c r="EU94" s="93">
        <f t="shared" si="113"/>
        <v>1.0249437142188822</v>
      </c>
      <c r="EV94" s="62">
        <v>0.52250000000000008</v>
      </c>
      <c r="EW94" s="93">
        <v>0.32607622114868501</v>
      </c>
      <c r="EX94" s="93">
        <f t="shared" si="114"/>
        <v>0.62406932277260274</v>
      </c>
      <c r="EY94" s="62">
        <v>0.66250000000000009</v>
      </c>
      <c r="EZ94" s="93">
        <v>0.57775731207723302</v>
      </c>
      <c r="FA94" s="93">
        <f t="shared" si="115"/>
        <v>0.87208650879582328</v>
      </c>
      <c r="FB94" s="62">
        <v>0.8</v>
      </c>
      <c r="FC94" s="93">
        <v>0.75631067961164999</v>
      </c>
      <c r="FD94" s="93">
        <f t="shared" si="116"/>
        <v>0.94538834951456241</v>
      </c>
      <c r="FE94" s="62">
        <v>0.28999999999999998</v>
      </c>
      <c r="FF94" s="93">
        <v>0.35299632783811202</v>
      </c>
      <c r="FG94" s="93">
        <f t="shared" si="117"/>
        <v>1.217228716683145</v>
      </c>
      <c r="FH94" s="62">
        <v>0.54500000000000004</v>
      </c>
      <c r="FI94" s="93">
        <v>0.43143054943671699</v>
      </c>
      <c r="FJ94" s="93">
        <f t="shared" si="118"/>
        <v>0.79161568703984764</v>
      </c>
      <c r="FK94" s="54">
        <v>0.88253856942496489</v>
      </c>
      <c r="FL94" s="93">
        <v>0.70511140235910896</v>
      </c>
      <c r="FM94" s="93">
        <f t="shared" si="119"/>
        <v>0.79895817224003929</v>
      </c>
      <c r="FN94" s="54">
        <v>0.61009999999999998</v>
      </c>
      <c r="FO94" s="93">
        <v>0.90774907749077505</v>
      </c>
      <c r="FP94" s="93">
        <f t="shared" si="120"/>
        <v>1.4878693287834373</v>
      </c>
      <c r="FQ94" s="63">
        <v>2588</v>
      </c>
      <c r="FR94" s="8">
        <v>1780</v>
      </c>
      <c r="FS94" s="54">
        <f t="shared" si="121"/>
        <v>0.68778979907264293</v>
      </c>
      <c r="FT94" s="63">
        <v>689</v>
      </c>
      <c r="FU94" s="8">
        <v>606</v>
      </c>
      <c r="FV94" s="54">
        <f t="shared" si="122"/>
        <v>0.87953555878084178</v>
      </c>
      <c r="FW94" s="63">
        <v>3277</v>
      </c>
      <c r="FX94" s="8">
        <v>2386</v>
      </c>
      <c r="FY94" s="54">
        <f t="shared" si="123"/>
        <v>0.72810497406164176</v>
      </c>
      <c r="FZ94" s="63">
        <v>39050</v>
      </c>
      <c r="GA94" s="8">
        <v>43632</v>
      </c>
      <c r="GB94" s="54">
        <f t="shared" si="124"/>
        <v>1.117336747759283</v>
      </c>
      <c r="GC94" s="63">
        <v>42327</v>
      </c>
      <c r="GD94" s="8">
        <v>46018</v>
      </c>
      <c r="GE94" s="54">
        <f t="shared" si="125"/>
        <v>1.0872020223498005</v>
      </c>
      <c r="GF94" s="63">
        <v>1113</v>
      </c>
      <c r="GG94" s="8">
        <v>1143</v>
      </c>
      <c r="GH94" s="299">
        <f t="shared" si="126"/>
        <v>1.0269541778975741</v>
      </c>
      <c r="GI94" s="8">
        <v>2180</v>
      </c>
      <c r="GJ94" s="8">
        <v>3024</v>
      </c>
      <c r="GK94" s="93">
        <f t="shared" si="127"/>
        <v>1.3871559633027524</v>
      </c>
      <c r="GL94" s="8">
        <v>366</v>
      </c>
      <c r="GM94" s="8">
        <v>1460</v>
      </c>
      <c r="GN94" s="93">
        <f t="shared" si="128"/>
        <v>3.9890710382513661</v>
      </c>
    </row>
    <row r="95" spans="1:196" s="1" customFormat="1" ht="15" customHeight="1" x14ac:dyDescent="0.6">
      <c r="A95" s="16">
        <v>66</v>
      </c>
      <c r="B95" s="17" t="s">
        <v>540</v>
      </c>
      <c r="C95" s="18">
        <v>9121</v>
      </c>
      <c r="D95" s="17" t="s">
        <v>658</v>
      </c>
      <c r="E95" s="8">
        <v>860</v>
      </c>
      <c r="F95" s="8">
        <v>846</v>
      </c>
      <c r="G95" s="351">
        <f t="shared" si="129"/>
        <v>0.98372093023255813</v>
      </c>
      <c r="H95" s="8">
        <v>800</v>
      </c>
      <c r="I95" s="8">
        <v>1056</v>
      </c>
      <c r="J95" s="351">
        <f t="shared" si="68"/>
        <v>1.32</v>
      </c>
      <c r="K95" s="8">
        <v>419</v>
      </c>
      <c r="L95" s="8">
        <v>310</v>
      </c>
      <c r="M95" s="351">
        <f t="shared" si="69"/>
        <v>0.73985680190930792</v>
      </c>
      <c r="N95" s="8">
        <v>29</v>
      </c>
      <c r="O95" s="8">
        <v>28</v>
      </c>
      <c r="P95" s="354">
        <f t="shared" si="70"/>
        <v>0.96551724137931039</v>
      </c>
      <c r="Q95" s="8">
        <v>0</v>
      </c>
      <c r="R95" s="8">
        <v>0</v>
      </c>
      <c r="S95" s="354" t="str">
        <f t="shared" si="71"/>
        <v>N/A</v>
      </c>
      <c r="T95" s="8">
        <v>2108</v>
      </c>
      <c r="U95" s="8">
        <v>2240</v>
      </c>
      <c r="V95" s="351">
        <f t="shared" si="66"/>
        <v>1.0626185958254268</v>
      </c>
      <c r="W95" s="8">
        <v>2108</v>
      </c>
      <c r="X95" s="8">
        <v>2240</v>
      </c>
      <c r="Y95" s="351">
        <f t="shared" si="72"/>
        <v>1.0626185958254268</v>
      </c>
      <c r="Z95" s="8">
        <v>238</v>
      </c>
      <c r="AA95" s="8">
        <v>204</v>
      </c>
      <c r="AB95" s="351">
        <f t="shared" si="73"/>
        <v>0.8571428571428571</v>
      </c>
      <c r="AC95" s="8">
        <v>31</v>
      </c>
      <c r="AD95" s="8">
        <v>29</v>
      </c>
      <c r="AE95" s="354">
        <f t="shared" si="74"/>
        <v>0.93548387096774188</v>
      </c>
      <c r="AF95" s="8">
        <v>0</v>
      </c>
      <c r="AG95" s="8">
        <v>0</v>
      </c>
      <c r="AH95" s="354" t="str">
        <f t="shared" si="75"/>
        <v>N/A</v>
      </c>
      <c r="AI95" s="8">
        <v>269</v>
      </c>
      <c r="AJ95" s="8">
        <v>233</v>
      </c>
      <c r="AK95" s="351">
        <f t="shared" si="76"/>
        <v>0.86617100371747213</v>
      </c>
      <c r="AL95" s="8">
        <v>233</v>
      </c>
      <c r="AM95" s="8">
        <v>211</v>
      </c>
      <c r="AN95" s="351">
        <f t="shared" si="77"/>
        <v>0.90557939914163088</v>
      </c>
      <c r="AO95" s="8">
        <v>15</v>
      </c>
      <c r="AP95" s="8">
        <v>25</v>
      </c>
      <c r="AQ95" s="354">
        <f t="shared" si="78"/>
        <v>1.6666666666666667</v>
      </c>
      <c r="AR95" s="8">
        <v>0</v>
      </c>
      <c r="AS95" s="8">
        <v>0</v>
      </c>
      <c r="AT95" s="354" t="str">
        <f t="shared" si="79"/>
        <v>N/A</v>
      </c>
      <c r="AU95" s="8">
        <v>248</v>
      </c>
      <c r="AV95" s="8">
        <v>236</v>
      </c>
      <c r="AW95" s="351">
        <f t="shared" si="80"/>
        <v>0.95161290322580649</v>
      </c>
      <c r="AX95" s="8">
        <v>967</v>
      </c>
      <c r="AY95" s="8">
        <v>957</v>
      </c>
      <c r="AZ95" s="351">
        <f t="shared" si="81"/>
        <v>0.98965873836608065</v>
      </c>
      <c r="BA95" s="8">
        <v>321</v>
      </c>
      <c r="BB95" s="8">
        <v>268</v>
      </c>
      <c r="BC95" s="351">
        <f t="shared" si="82"/>
        <v>0.83489096573208721</v>
      </c>
      <c r="BD95" s="8">
        <v>112</v>
      </c>
      <c r="BE95" s="8">
        <v>114</v>
      </c>
      <c r="BF95" s="354">
        <f t="shared" si="83"/>
        <v>1.0178571428571428</v>
      </c>
      <c r="BG95" s="8">
        <v>0</v>
      </c>
      <c r="BH95" s="8">
        <v>0</v>
      </c>
      <c r="BI95" s="354" t="str">
        <f t="shared" si="84"/>
        <v>N/A</v>
      </c>
      <c r="BJ95" s="8">
        <v>3270</v>
      </c>
      <c r="BK95" s="8">
        <v>3175</v>
      </c>
      <c r="BL95" s="558">
        <f t="shared" si="67"/>
        <v>0.97094801223241589</v>
      </c>
      <c r="BM95" s="8">
        <v>4670</v>
      </c>
      <c r="BN95" s="8">
        <v>4514</v>
      </c>
      <c r="BO95" s="351">
        <f t="shared" si="85"/>
        <v>0.96659528907922909</v>
      </c>
      <c r="BP95" s="8">
        <v>0</v>
      </c>
      <c r="BQ95" s="8">
        <v>0</v>
      </c>
      <c r="BR95" s="351" t="str">
        <f t="shared" si="86"/>
        <v>N/A</v>
      </c>
      <c r="BS95" s="8">
        <v>5187</v>
      </c>
      <c r="BT95" s="8">
        <v>4983</v>
      </c>
      <c r="BU95" s="351">
        <f t="shared" si="87"/>
        <v>0.96067090803932909</v>
      </c>
      <c r="BV95" s="8">
        <v>7295</v>
      </c>
      <c r="BW95" s="8">
        <v>7223</v>
      </c>
      <c r="BX95" s="351">
        <f t="shared" si="88"/>
        <v>0.99013022618231661</v>
      </c>
      <c r="BY95" s="8">
        <v>27680</v>
      </c>
      <c r="BZ95" s="8">
        <v>20160</v>
      </c>
      <c r="CA95" s="357">
        <f t="shared" si="89"/>
        <v>0.72832369942196529</v>
      </c>
      <c r="CB95" s="8">
        <v>22000</v>
      </c>
      <c r="CC95" s="8">
        <v>18006</v>
      </c>
      <c r="CD95" s="357">
        <f t="shared" si="90"/>
        <v>0.81845454545454543</v>
      </c>
      <c r="CE95" s="8">
        <v>6400</v>
      </c>
      <c r="CF95" s="8">
        <v>5600</v>
      </c>
      <c r="CG95" s="357">
        <f t="shared" si="91"/>
        <v>0.875</v>
      </c>
      <c r="CH95" s="8">
        <v>775</v>
      </c>
      <c r="CI95" s="8">
        <v>895</v>
      </c>
      <c r="CJ95" s="351">
        <f t="shared" si="92"/>
        <v>1.1548387096774193</v>
      </c>
      <c r="CK95" s="8">
        <v>7175</v>
      </c>
      <c r="CL95" s="8">
        <v>6495</v>
      </c>
      <c r="CM95" s="357">
        <f t="shared" si="93"/>
        <v>0.90522648083623691</v>
      </c>
      <c r="CN95" s="8">
        <v>8758</v>
      </c>
      <c r="CO95" s="8">
        <v>9181</v>
      </c>
      <c r="CP95" s="357">
        <f t="shared" si="94"/>
        <v>1.0482986983329527</v>
      </c>
      <c r="CQ95" s="8">
        <v>0</v>
      </c>
      <c r="CR95" s="8">
        <v>0</v>
      </c>
      <c r="CS95" s="359" t="str">
        <f t="shared" si="95"/>
        <v>N/A</v>
      </c>
      <c r="CT95" s="8">
        <v>65613</v>
      </c>
      <c r="CU95" s="8">
        <v>53842</v>
      </c>
      <c r="CV95" s="357">
        <f t="shared" si="96"/>
        <v>0.82059957630347646</v>
      </c>
      <c r="CW95" s="8">
        <v>72908</v>
      </c>
      <c r="CX95" s="8">
        <v>61065</v>
      </c>
      <c r="CY95" s="357">
        <f t="shared" si="97"/>
        <v>0.83756240741756738</v>
      </c>
      <c r="CZ95" s="8">
        <v>8945</v>
      </c>
      <c r="DA95" s="8">
        <v>9377</v>
      </c>
      <c r="DB95" s="354">
        <f t="shared" si="98"/>
        <v>1.0482951369480156</v>
      </c>
      <c r="DC95" s="8">
        <v>0</v>
      </c>
      <c r="DD95" s="8">
        <v>0</v>
      </c>
      <c r="DE95" s="354" t="str">
        <f t="shared" si="99"/>
        <v>N/A</v>
      </c>
      <c r="DF95" s="8">
        <v>35201</v>
      </c>
      <c r="DG95" s="8">
        <v>27084</v>
      </c>
      <c r="DH95" s="357">
        <f t="shared" si="100"/>
        <v>0.76940995994431971</v>
      </c>
      <c r="DI95" s="62">
        <v>0.83</v>
      </c>
      <c r="DJ95" s="93">
        <v>0.86214209968186595</v>
      </c>
      <c r="DK95" s="93">
        <f t="shared" si="101"/>
        <v>1.0387254213034529</v>
      </c>
      <c r="DL95" s="62">
        <v>0.54</v>
      </c>
      <c r="DM95" s="93">
        <v>0.27238805970149199</v>
      </c>
      <c r="DN95" s="93">
        <f t="shared" si="102"/>
        <v>0.50442233278054072</v>
      </c>
      <c r="DO95" s="62">
        <v>0.68500000000000005</v>
      </c>
      <c r="DP95" s="93">
        <v>0.83042343969496302</v>
      </c>
      <c r="DQ95" s="93">
        <f t="shared" si="103"/>
        <v>1.2122969922554203</v>
      </c>
      <c r="DR95" s="62">
        <v>0.81</v>
      </c>
      <c r="DS95" s="93">
        <v>0.84375</v>
      </c>
      <c r="DT95" s="93">
        <f t="shared" si="104"/>
        <v>1.0416666666666665</v>
      </c>
      <c r="DU95" s="62">
        <v>0.81</v>
      </c>
      <c r="DV95" s="93">
        <v>0.72821969696969702</v>
      </c>
      <c r="DW95" s="93">
        <f t="shared" si="105"/>
        <v>0.89903666292555184</v>
      </c>
      <c r="DX95" s="62">
        <v>0.81</v>
      </c>
      <c r="DY95" s="93">
        <v>0.78928571428571404</v>
      </c>
      <c r="DZ95" s="93">
        <f t="shared" si="106"/>
        <v>0.97442680776014068</v>
      </c>
      <c r="EA95" s="62">
        <v>0.82000000000000006</v>
      </c>
      <c r="EB95" s="93">
        <v>0.85845058484488901</v>
      </c>
      <c r="EC95" s="93">
        <f t="shared" si="107"/>
        <v>1.0468909571279132</v>
      </c>
      <c r="ED95" s="62">
        <v>0.67500000000000004</v>
      </c>
      <c r="EE95" s="93">
        <v>0.63595166163142003</v>
      </c>
      <c r="EF95" s="93">
        <f t="shared" si="108"/>
        <v>0.94215060982432586</v>
      </c>
      <c r="EG95" s="62">
        <v>0.74750000000000005</v>
      </c>
      <c r="EH95" s="93">
        <v>0.81766578983801697</v>
      </c>
      <c r="EI95" s="93">
        <f t="shared" si="109"/>
        <v>1.0938672773752736</v>
      </c>
      <c r="EJ95" s="62">
        <v>0.73</v>
      </c>
      <c r="EK95" s="93">
        <v>0.75738907485221796</v>
      </c>
      <c r="EL95" s="93">
        <f t="shared" si="110"/>
        <v>1.0375192806194766</v>
      </c>
      <c r="EM95" s="62">
        <v>0.23</v>
      </c>
      <c r="EN95" s="93">
        <v>0.24180900621118001</v>
      </c>
      <c r="EO95" s="93">
        <f t="shared" si="111"/>
        <v>1.0513435052660001</v>
      </c>
      <c r="EP95" s="62">
        <v>0.48</v>
      </c>
      <c r="EQ95" s="93">
        <v>0.51071654099030495</v>
      </c>
      <c r="ER95" s="93">
        <f t="shared" si="112"/>
        <v>1.0639927937298019</v>
      </c>
      <c r="ES95" s="62">
        <v>0.77500000000000002</v>
      </c>
      <c r="ET95" s="93">
        <v>0.77493305082251795</v>
      </c>
      <c r="EU95" s="93">
        <f t="shared" si="113"/>
        <v>0.99991361396453926</v>
      </c>
      <c r="EV95" s="62">
        <v>0.45250000000000001</v>
      </c>
      <c r="EW95" s="93">
        <v>0.26107665042091299</v>
      </c>
      <c r="EX95" s="93">
        <f t="shared" si="114"/>
        <v>0.57696497330588503</v>
      </c>
      <c r="EY95" s="62">
        <v>0.61375000000000002</v>
      </c>
      <c r="EZ95" s="93">
        <v>0.54702366330958796</v>
      </c>
      <c r="FA95" s="93">
        <f t="shared" si="115"/>
        <v>0.89128091781602925</v>
      </c>
      <c r="FB95" s="62">
        <v>0.79</v>
      </c>
      <c r="FC95" s="93">
        <v>0.52290502793296101</v>
      </c>
      <c r="FD95" s="93">
        <f t="shared" si="116"/>
        <v>0.66190509864931768</v>
      </c>
      <c r="FE95" s="62">
        <v>0.25</v>
      </c>
      <c r="FF95" s="93">
        <v>0.38857142857142901</v>
      </c>
      <c r="FG95" s="93">
        <f t="shared" si="117"/>
        <v>1.554285714285716</v>
      </c>
      <c r="FH95" s="62">
        <v>0.52</v>
      </c>
      <c r="FI95" s="93">
        <v>0.407082371054657</v>
      </c>
      <c r="FJ95" s="93">
        <f t="shared" si="118"/>
        <v>0.78285071356664804</v>
      </c>
      <c r="FK95" s="54">
        <v>0.76529588766298895</v>
      </c>
      <c r="FL95" s="93">
        <v>0.79801642316305899</v>
      </c>
      <c r="FM95" s="93">
        <f t="shared" si="119"/>
        <v>1.0427554048408516</v>
      </c>
      <c r="FN95" s="54">
        <v>0.61009999999999998</v>
      </c>
      <c r="FO95" s="93">
        <v>0</v>
      </c>
      <c r="FP95" s="93">
        <f t="shared" si="120"/>
        <v>0</v>
      </c>
      <c r="FQ95" s="63">
        <v>2070</v>
      </c>
      <c r="FR95" s="8">
        <v>1468</v>
      </c>
      <c r="FS95" s="54">
        <f t="shared" si="121"/>
        <v>0.70917874396135261</v>
      </c>
      <c r="FT95" s="63">
        <v>394</v>
      </c>
      <c r="FU95" s="8">
        <v>231</v>
      </c>
      <c r="FV95" s="54">
        <f t="shared" si="122"/>
        <v>0.58629441624365486</v>
      </c>
      <c r="FW95" s="63">
        <v>2464</v>
      </c>
      <c r="FX95" s="8">
        <v>1699</v>
      </c>
      <c r="FY95" s="54">
        <f t="shared" si="123"/>
        <v>0.68952922077922074</v>
      </c>
      <c r="FZ95" s="63">
        <v>24638</v>
      </c>
      <c r="GA95" s="8">
        <v>27509</v>
      </c>
      <c r="GB95" s="54">
        <f t="shared" si="124"/>
        <v>1.1165273155288578</v>
      </c>
      <c r="GC95" s="63">
        <v>27102</v>
      </c>
      <c r="GD95" s="8">
        <v>29208</v>
      </c>
      <c r="GE95" s="54">
        <f t="shared" si="125"/>
        <v>1.0777064423289795</v>
      </c>
      <c r="GF95" s="63">
        <v>1198</v>
      </c>
      <c r="GG95" s="8">
        <v>1101</v>
      </c>
      <c r="GH95" s="299">
        <f t="shared" si="126"/>
        <v>0.91903171953255425</v>
      </c>
      <c r="GI95" s="8">
        <v>5509</v>
      </c>
      <c r="GJ95" s="8">
        <v>7413</v>
      </c>
      <c r="GK95" s="93">
        <f t="shared" si="127"/>
        <v>1.3456162642947904</v>
      </c>
      <c r="GL95" s="8">
        <v>0</v>
      </c>
      <c r="GM95" s="8">
        <v>0</v>
      </c>
      <c r="GN95" s="93" t="str">
        <f t="shared" si="128"/>
        <v>N/A</v>
      </c>
    </row>
    <row r="96" spans="1:196" s="23" customFormat="1" ht="15" customHeight="1" x14ac:dyDescent="0.6">
      <c r="A96" s="19">
        <v>66</v>
      </c>
      <c r="B96" s="20" t="s">
        <v>540</v>
      </c>
      <c r="C96" s="21">
        <v>9223</v>
      </c>
      <c r="D96" s="20" t="s">
        <v>659</v>
      </c>
      <c r="E96" s="8">
        <v>2592</v>
      </c>
      <c r="F96" s="8">
        <v>2703</v>
      </c>
      <c r="G96" s="351">
        <f t="shared" si="129"/>
        <v>1.0428240740740742</v>
      </c>
      <c r="H96" s="8">
        <v>1450</v>
      </c>
      <c r="I96" s="8">
        <v>1641</v>
      </c>
      <c r="J96" s="351">
        <f t="shared" si="68"/>
        <v>1.1317241379310345</v>
      </c>
      <c r="K96" s="8">
        <v>0</v>
      </c>
      <c r="L96" s="8">
        <v>0</v>
      </c>
      <c r="M96" s="351" t="str">
        <f t="shared" si="69"/>
        <v>N/A</v>
      </c>
      <c r="N96" s="8">
        <v>0</v>
      </c>
      <c r="O96" s="8">
        <v>0</v>
      </c>
      <c r="P96" s="354" t="str">
        <f t="shared" si="70"/>
        <v>N/A</v>
      </c>
      <c r="Q96" s="8">
        <v>0</v>
      </c>
      <c r="R96" s="8">
        <v>0</v>
      </c>
      <c r="S96" s="354" t="str">
        <f t="shared" si="71"/>
        <v>N/A</v>
      </c>
      <c r="T96" s="22">
        <v>4042</v>
      </c>
      <c r="U96" s="8">
        <v>4344</v>
      </c>
      <c r="V96" s="351">
        <f t="shared" si="66"/>
        <v>1.074715487382484</v>
      </c>
      <c r="W96" s="22">
        <v>4042</v>
      </c>
      <c r="X96" s="8">
        <v>4344</v>
      </c>
      <c r="Y96" s="351">
        <f t="shared" si="72"/>
        <v>1.074715487382484</v>
      </c>
      <c r="Z96" s="8">
        <v>626</v>
      </c>
      <c r="AA96" s="8">
        <v>688</v>
      </c>
      <c r="AB96" s="351">
        <f t="shared" si="73"/>
        <v>1.0990415335463259</v>
      </c>
      <c r="AC96" s="8">
        <v>0</v>
      </c>
      <c r="AD96" s="8">
        <v>0</v>
      </c>
      <c r="AE96" s="354" t="str">
        <f t="shared" si="74"/>
        <v>N/A</v>
      </c>
      <c r="AF96" s="8">
        <v>0</v>
      </c>
      <c r="AG96" s="8">
        <v>0</v>
      </c>
      <c r="AH96" s="354" t="str">
        <f t="shared" si="75"/>
        <v>N/A</v>
      </c>
      <c r="AI96" s="22">
        <v>626</v>
      </c>
      <c r="AJ96" s="8">
        <v>688</v>
      </c>
      <c r="AK96" s="351">
        <f t="shared" si="76"/>
        <v>1.0990415335463259</v>
      </c>
      <c r="AL96" s="8">
        <v>49</v>
      </c>
      <c r="AM96" s="8">
        <v>47</v>
      </c>
      <c r="AN96" s="351">
        <f t="shared" si="77"/>
        <v>0.95918367346938771</v>
      </c>
      <c r="AO96" s="8">
        <v>0</v>
      </c>
      <c r="AP96" s="8">
        <v>0</v>
      </c>
      <c r="AQ96" s="354" t="str">
        <f t="shared" si="78"/>
        <v>N/A</v>
      </c>
      <c r="AR96" s="8">
        <v>0</v>
      </c>
      <c r="AS96" s="8">
        <v>0</v>
      </c>
      <c r="AT96" s="354" t="str">
        <f t="shared" si="79"/>
        <v>N/A</v>
      </c>
      <c r="AU96" s="22">
        <v>49</v>
      </c>
      <c r="AV96" s="8">
        <v>47</v>
      </c>
      <c r="AW96" s="351">
        <f t="shared" si="80"/>
        <v>0.95918367346938771</v>
      </c>
      <c r="AX96" s="8">
        <v>1660</v>
      </c>
      <c r="AY96" s="8">
        <v>1894</v>
      </c>
      <c r="AZ96" s="351">
        <f t="shared" si="81"/>
        <v>1.1409638554216868</v>
      </c>
      <c r="BA96" s="8">
        <v>480</v>
      </c>
      <c r="BB96" s="8">
        <v>444</v>
      </c>
      <c r="BC96" s="351">
        <f t="shared" si="82"/>
        <v>0.92500000000000004</v>
      </c>
      <c r="BD96" s="8">
        <v>131</v>
      </c>
      <c r="BE96" s="8">
        <v>159</v>
      </c>
      <c r="BF96" s="354">
        <f t="shared" si="83"/>
        <v>1.2137404580152671</v>
      </c>
      <c r="BG96" s="8">
        <v>0</v>
      </c>
      <c r="BH96" s="8">
        <v>0</v>
      </c>
      <c r="BI96" s="354" t="str">
        <f t="shared" si="84"/>
        <v>N/A</v>
      </c>
      <c r="BJ96" s="8">
        <v>3111</v>
      </c>
      <c r="BK96" s="8">
        <v>2965</v>
      </c>
      <c r="BL96" s="558">
        <f t="shared" si="67"/>
        <v>0.95306975249116044</v>
      </c>
      <c r="BM96" s="22">
        <v>5382</v>
      </c>
      <c r="BN96" s="8">
        <v>5462</v>
      </c>
      <c r="BO96" s="351">
        <f t="shared" si="85"/>
        <v>1.0148643626904497</v>
      </c>
      <c r="BP96" s="8">
        <v>0</v>
      </c>
      <c r="BQ96" s="8">
        <v>0</v>
      </c>
      <c r="BR96" s="351" t="str">
        <f t="shared" si="86"/>
        <v>N/A</v>
      </c>
      <c r="BS96" s="8">
        <v>6057</v>
      </c>
      <c r="BT96" s="8">
        <v>6197</v>
      </c>
      <c r="BU96" s="351">
        <f t="shared" si="87"/>
        <v>1.0231137526828462</v>
      </c>
      <c r="BV96" s="8">
        <v>10099</v>
      </c>
      <c r="BW96" s="8">
        <v>10541</v>
      </c>
      <c r="BX96" s="351">
        <f t="shared" si="88"/>
        <v>1.0437667095752055</v>
      </c>
      <c r="BY96" s="8">
        <v>22960</v>
      </c>
      <c r="BZ96" s="8">
        <v>20480</v>
      </c>
      <c r="CA96" s="357">
        <f t="shared" si="89"/>
        <v>0.89198606271777003</v>
      </c>
      <c r="CB96" s="8">
        <v>23400</v>
      </c>
      <c r="CC96" s="8">
        <v>22646</v>
      </c>
      <c r="CD96" s="357">
        <f t="shared" si="90"/>
        <v>0.96777777777777774</v>
      </c>
      <c r="CE96" s="8">
        <v>6400</v>
      </c>
      <c r="CF96" s="8">
        <v>6400</v>
      </c>
      <c r="CG96" s="357">
        <f t="shared" si="91"/>
        <v>1</v>
      </c>
      <c r="CH96" s="8">
        <v>1350</v>
      </c>
      <c r="CI96" s="8">
        <v>1355</v>
      </c>
      <c r="CJ96" s="351">
        <f t="shared" si="92"/>
        <v>1.0037037037037038</v>
      </c>
      <c r="CK96" s="8">
        <v>7750</v>
      </c>
      <c r="CL96" s="8">
        <v>7755</v>
      </c>
      <c r="CM96" s="357">
        <f t="shared" si="93"/>
        <v>1.0006451612903227</v>
      </c>
      <c r="CN96" s="8">
        <v>2641</v>
      </c>
      <c r="CO96" s="8">
        <v>2886</v>
      </c>
      <c r="CP96" s="357">
        <f t="shared" si="94"/>
        <v>1.0927678909503975</v>
      </c>
      <c r="CQ96" s="8">
        <v>1005</v>
      </c>
      <c r="CR96" s="8">
        <v>1292</v>
      </c>
      <c r="CS96" s="357">
        <f t="shared" si="95"/>
        <v>1.2855721393034827</v>
      </c>
      <c r="CT96" s="8">
        <v>57756</v>
      </c>
      <c r="CU96" s="8">
        <v>55059</v>
      </c>
      <c r="CV96" s="357">
        <f t="shared" si="96"/>
        <v>0.95330355287762314</v>
      </c>
      <c r="CW96" s="8">
        <v>67855</v>
      </c>
      <c r="CX96" s="8">
        <v>65600</v>
      </c>
      <c r="CY96" s="357">
        <f t="shared" si="97"/>
        <v>0.96676737160120851</v>
      </c>
      <c r="CZ96" s="8">
        <v>2772</v>
      </c>
      <c r="DA96" s="8">
        <v>3045</v>
      </c>
      <c r="DB96" s="354">
        <f t="shared" si="98"/>
        <v>1.0984848484848484</v>
      </c>
      <c r="DC96" s="8">
        <v>1005</v>
      </c>
      <c r="DD96" s="8">
        <v>1292</v>
      </c>
      <c r="DE96" s="354">
        <f t="shared" si="99"/>
        <v>1.2855721393034827</v>
      </c>
      <c r="DF96" s="8">
        <v>31290</v>
      </c>
      <c r="DG96" s="8">
        <v>28965</v>
      </c>
      <c r="DH96" s="357">
        <f t="shared" si="100"/>
        <v>0.92569511025886864</v>
      </c>
      <c r="DI96" s="62">
        <v>0.84</v>
      </c>
      <c r="DJ96" s="93">
        <v>0.82078915348513803</v>
      </c>
      <c r="DK96" s="93">
        <f t="shared" si="101"/>
        <v>0.97712994462516434</v>
      </c>
      <c r="DL96" s="62">
        <v>0.63</v>
      </c>
      <c r="DM96" s="93">
        <v>0.53828828828828801</v>
      </c>
      <c r="DN96" s="93">
        <f t="shared" si="102"/>
        <v>0.85442585442585395</v>
      </c>
      <c r="DO96" s="62">
        <v>0.73499999999999999</v>
      </c>
      <c r="DP96" s="93">
        <v>0.80054865257382601</v>
      </c>
      <c r="DQ96" s="93">
        <f t="shared" si="103"/>
        <v>1.0891818402364979</v>
      </c>
      <c r="DR96" s="62">
        <v>0.82</v>
      </c>
      <c r="DS96" s="93">
        <v>0.83092859785423601</v>
      </c>
      <c r="DT96" s="93">
        <f t="shared" si="104"/>
        <v>1.0133275583588244</v>
      </c>
      <c r="DU96" s="62">
        <v>0.71</v>
      </c>
      <c r="DV96" s="93">
        <v>0.64655697745277296</v>
      </c>
      <c r="DW96" s="93">
        <f t="shared" si="105"/>
        <v>0.91064363021517325</v>
      </c>
      <c r="DX96" s="62">
        <v>0.7649999999999999</v>
      </c>
      <c r="DY96" s="93">
        <v>0.76127992633517505</v>
      </c>
      <c r="DZ96" s="93">
        <f t="shared" si="106"/>
        <v>0.99513715860807206</v>
      </c>
      <c r="EA96" s="62">
        <v>0.83</v>
      </c>
      <c r="EB96" s="93">
        <v>0.82403027436139997</v>
      </c>
      <c r="EC96" s="93">
        <f t="shared" si="107"/>
        <v>0.99280755947156629</v>
      </c>
      <c r="ED96" s="62">
        <v>0.66999999999999993</v>
      </c>
      <c r="EE96" s="93">
        <v>0.62350119904076695</v>
      </c>
      <c r="EF96" s="93">
        <f t="shared" si="108"/>
        <v>0.93059880453845822</v>
      </c>
      <c r="EG96" s="62">
        <v>0.75</v>
      </c>
      <c r="EH96" s="93">
        <v>0.78436580969547498</v>
      </c>
      <c r="EI96" s="93">
        <f t="shared" si="109"/>
        <v>1.0458210795939666</v>
      </c>
      <c r="EJ96" s="62">
        <v>0.81</v>
      </c>
      <c r="EK96" s="93">
        <v>0.80606125128641903</v>
      </c>
      <c r="EL96" s="93">
        <f t="shared" si="110"/>
        <v>0.99513734726718395</v>
      </c>
      <c r="EM96" s="62">
        <v>0.27</v>
      </c>
      <c r="EN96" s="93">
        <v>0.22961309523809501</v>
      </c>
      <c r="EO96" s="93">
        <f t="shared" si="111"/>
        <v>0.85041887125220361</v>
      </c>
      <c r="EP96" s="62">
        <v>0.54</v>
      </c>
      <c r="EQ96" s="93">
        <v>0.52463720735937802</v>
      </c>
      <c r="ER96" s="93">
        <f t="shared" si="112"/>
        <v>0.97155038399884808</v>
      </c>
      <c r="ES96" s="62">
        <v>0.82000000000000006</v>
      </c>
      <c r="ET96" s="93">
        <v>0.81020881670533595</v>
      </c>
      <c r="EU96" s="93">
        <f t="shared" si="113"/>
        <v>0.9880595325674828</v>
      </c>
      <c r="EV96" s="62">
        <v>0.47</v>
      </c>
      <c r="EW96" s="93">
        <v>0.25796651130674902</v>
      </c>
      <c r="EX96" s="93">
        <f t="shared" si="114"/>
        <v>0.54886491767393408</v>
      </c>
      <c r="EY96" s="62">
        <v>0.64500000000000002</v>
      </c>
      <c r="EZ96" s="93">
        <v>0.566371951219512</v>
      </c>
      <c r="FA96" s="93">
        <f t="shared" si="115"/>
        <v>0.87809604840234412</v>
      </c>
      <c r="FB96" s="62">
        <v>0.64</v>
      </c>
      <c r="FC96" s="93">
        <v>0.626568265682657</v>
      </c>
      <c r="FD96" s="93">
        <f t="shared" si="116"/>
        <v>0.97901291512915156</v>
      </c>
      <c r="FE96" s="62">
        <v>0.32</v>
      </c>
      <c r="FF96" s="93">
        <v>0.29562500000000003</v>
      </c>
      <c r="FG96" s="93">
        <f t="shared" si="117"/>
        <v>0.92382812500000011</v>
      </c>
      <c r="FH96" s="62">
        <v>0.48</v>
      </c>
      <c r="FI96" s="93">
        <v>0.35344938749194099</v>
      </c>
      <c r="FJ96" s="93">
        <f t="shared" si="118"/>
        <v>0.73635289060821041</v>
      </c>
      <c r="FK96" s="54">
        <v>0.9</v>
      </c>
      <c r="FL96" s="93">
        <v>0.77142857142857102</v>
      </c>
      <c r="FM96" s="93">
        <f t="shared" si="119"/>
        <v>0.85714285714285665</v>
      </c>
      <c r="FN96" s="54">
        <v>0.61009999999999998</v>
      </c>
      <c r="FO96" s="93">
        <v>0.77167182662538703</v>
      </c>
      <c r="FP96" s="93">
        <f t="shared" si="120"/>
        <v>1.2648284324297443</v>
      </c>
      <c r="FQ96" s="63">
        <v>2502</v>
      </c>
      <c r="FR96" s="8">
        <v>1592</v>
      </c>
      <c r="FS96" s="54">
        <f t="shared" si="121"/>
        <v>0.63629096722621903</v>
      </c>
      <c r="FT96" s="63">
        <v>703</v>
      </c>
      <c r="FU96" s="8">
        <v>494</v>
      </c>
      <c r="FV96" s="54">
        <f t="shared" si="122"/>
        <v>0.70270270270270274</v>
      </c>
      <c r="FW96" s="63">
        <v>3205</v>
      </c>
      <c r="FX96" s="8">
        <v>2086</v>
      </c>
      <c r="FY96" s="54">
        <f t="shared" si="123"/>
        <v>0.6508580343213729</v>
      </c>
      <c r="FZ96" s="63">
        <v>28065</v>
      </c>
      <c r="GA96" s="8">
        <v>28886</v>
      </c>
      <c r="GB96" s="54">
        <f t="shared" si="124"/>
        <v>1.0292535186174951</v>
      </c>
      <c r="GC96" s="63">
        <v>31270</v>
      </c>
      <c r="GD96" s="8">
        <v>30972</v>
      </c>
      <c r="GE96" s="54">
        <f t="shared" si="125"/>
        <v>0.9904700991365526</v>
      </c>
      <c r="GF96" s="63">
        <v>1073</v>
      </c>
      <c r="GG96" s="8">
        <v>993</v>
      </c>
      <c r="GH96" s="299">
        <f t="shared" si="126"/>
        <v>0.92544268406337371</v>
      </c>
      <c r="GI96" s="8">
        <v>2067</v>
      </c>
      <c r="GJ96" s="8">
        <v>2225</v>
      </c>
      <c r="GK96" s="93">
        <f t="shared" si="127"/>
        <v>1.0764392839864538</v>
      </c>
      <c r="GL96" s="8">
        <v>613</v>
      </c>
      <c r="GM96" s="8">
        <v>997</v>
      </c>
      <c r="GN96" s="93">
        <f t="shared" si="128"/>
        <v>1.6264274061990212</v>
      </c>
    </row>
    <row r="97" spans="1:196" s="1" customFormat="1" ht="15" customHeight="1" x14ac:dyDescent="0.6">
      <c r="A97" s="16">
        <v>66</v>
      </c>
      <c r="B97" s="17" t="s">
        <v>540</v>
      </c>
      <c r="C97" s="18">
        <v>9308</v>
      </c>
      <c r="D97" s="17" t="s">
        <v>597</v>
      </c>
      <c r="E97" s="8">
        <v>2299</v>
      </c>
      <c r="F97" s="8">
        <v>2376</v>
      </c>
      <c r="G97" s="351">
        <f t="shared" si="129"/>
        <v>1.0334928229665072</v>
      </c>
      <c r="H97" s="8">
        <v>2061</v>
      </c>
      <c r="I97" s="8">
        <v>2482</v>
      </c>
      <c r="J97" s="351">
        <f t="shared" si="68"/>
        <v>1.2042697719553614</v>
      </c>
      <c r="K97" s="8">
        <v>0</v>
      </c>
      <c r="L97" s="8">
        <v>0</v>
      </c>
      <c r="M97" s="351" t="str">
        <f t="shared" si="69"/>
        <v>N/A</v>
      </c>
      <c r="N97" s="8">
        <v>0</v>
      </c>
      <c r="O97" s="8">
        <v>0</v>
      </c>
      <c r="P97" s="354" t="str">
        <f t="shared" si="70"/>
        <v>N/A</v>
      </c>
      <c r="Q97" s="8">
        <v>0</v>
      </c>
      <c r="R97" s="8">
        <v>0</v>
      </c>
      <c r="S97" s="354" t="str">
        <f t="shared" si="71"/>
        <v>N/A</v>
      </c>
      <c r="T97" s="8">
        <v>4360</v>
      </c>
      <c r="U97" s="8">
        <v>4858</v>
      </c>
      <c r="V97" s="351">
        <f t="shared" si="66"/>
        <v>1.1142201834862386</v>
      </c>
      <c r="W97" s="8">
        <v>4360</v>
      </c>
      <c r="X97" s="8">
        <v>4858</v>
      </c>
      <c r="Y97" s="351">
        <f t="shared" si="72"/>
        <v>1.1142201834862386</v>
      </c>
      <c r="Z97" s="8">
        <v>231</v>
      </c>
      <c r="AA97" s="8">
        <v>241</v>
      </c>
      <c r="AB97" s="351">
        <f t="shared" si="73"/>
        <v>1.0432900432900434</v>
      </c>
      <c r="AC97" s="8">
        <v>0</v>
      </c>
      <c r="AD97" s="8">
        <v>0</v>
      </c>
      <c r="AE97" s="354" t="str">
        <f t="shared" si="74"/>
        <v>N/A</v>
      </c>
      <c r="AF97" s="8">
        <v>0</v>
      </c>
      <c r="AG97" s="8">
        <v>0</v>
      </c>
      <c r="AH97" s="354" t="str">
        <f t="shared" si="75"/>
        <v>N/A</v>
      </c>
      <c r="AI97" s="8">
        <v>231</v>
      </c>
      <c r="AJ97" s="8">
        <v>241</v>
      </c>
      <c r="AK97" s="351">
        <f t="shared" si="76"/>
        <v>1.0432900432900434</v>
      </c>
      <c r="AL97" s="8">
        <v>47</v>
      </c>
      <c r="AM97" s="8">
        <v>47</v>
      </c>
      <c r="AN97" s="351">
        <f t="shared" si="77"/>
        <v>1</v>
      </c>
      <c r="AO97" s="8">
        <v>0</v>
      </c>
      <c r="AP97" s="8">
        <v>0</v>
      </c>
      <c r="AQ97" s="354" t="str">
        <f t="shared" si="78"/>
        <v>N/A</v>
      </c>
      <c r="AR97" s="8">
        <v>0</v>
      </c>
      <c r="AS97" s="8">
        <v>0</v>
      </c>
      <c r="AT97" s="354" t="str">
        <f t="shared" si="79"/>
        <v>N/A</v>
      </c>
      <c r="AU97" s="8">
        <v>47</v>
      </c>
      <c r="AV97" s="8">
        <v>47</v>
      </c>
      <c r="AW97" s="351">
        <f t="shared" si="80"/>
        <v>1</v>
      </c>
      <c r="AX97" s="8">
        <v>1784</v>
      </c>
      <c r="AY97" s="8">
        <v>1743</v>
      </c>
      <c r="AZ97" s="351">
        <f t="shared" si="81"/>
        <v>0.97701793721973096</v>
      </c>
      <c r="BA97" s="8">
        <v>1283</v>
      </c>
      <c r="BB97" s="8">
        <v>1252</v>
      </c>
      <c r="BC97" s="351">
        <f t="shared" si="82"/>
        <v>0.9758378799688231</v>
      </c>
      <c r="BD97" s="8">
        <v>135</v>
      </c>
      <c r="BE97" s="8">
        <v>162</v>
      </c>
      <c r="BF97" s="354">
        <f t="shared" si="83"/>
        <v>1.2</v>
      </c>
      <c r="BG97" s="8">
        <v>0</v>
      </c>
      <c r="BH97" s="8">
        <v>0</v>
      </c>
      <c r="BI97" s="354" t="str">
        <f t="shared" si="84"/>
        <v>N/A</v>
      </c>
      <c r="BJ97" s="8">
        <v>3784</v>
      </c>
      <c r="BK97" s="8">
        <v>3753</v>
      </c>
      <c r="BL97" s="558">
        <f t="shared" si="67"/>
        <v>0.99180761099365755</v>
      </c>
      <c r="BM97" s="8">
        <v>6986</v>
      </c>
      <c r="BN97" s="8">
        <v>6910</v>
      </c>
      <c r="BO97" s="351">
        <f t="shared" si="85"/>
        <v>0.98912109934154024</v>
      </c>
      <c r="BP97" s="8">
        <v>0</v>
      </c>
      <c r="BQ97" s="8">
        <v>0</v>
      </c>
      <c r="BR97" s="351" t="str">
        <f t="shared" si="86"/>
        <v>N/A</v>
      </c>
      <c r="BS97" s="8">
        <v>7264</v>
      </c>
      <c r="BT97" s="8">
        <v>7198</v>
      </c>
      <c r="BU97" s="351">
        <f t="shared" si="87"/>
        <v>0.99091409691629961</v>
      </c>
      <c r="BV97" s="8">
        <v>11624</v>
      </c>
      <c r="BW97" s="8">
        <v>12056</v>
      </c>
      <c r="BX97" s="351">
        <f t="shared" si="88"/>
        <v>1.0371644872677219</v>
      </c>
      <c r="BY97" s="8">
        <v>20960</v>
      </c>
      <c r="BZ97" s="8">
        <v>19360</v>
      </c>
      <c r="CA97" s="357">
        <f t="shared" si="89"/>
        <v>0.92366412213740456</v>
      </c>
      <c r="CB97" s="8">
        <v>29970</v>
      </c>
      <c r="CC97" s="8">
        <v>28426</v>
      </c>
      <c r="CD97" s="357">
        <f t="shared" si="90"/>
        <v>0.94848181514848184</v>
      </c>
      <c r="CE97" s="8">
        <v>10240</v>
      </c>
      <c r="CF97" s="8">
        <v>7680</v>
      </c>
      <c r="CG97" s="357">
        <f t="shared" si="91"/>
        <v>0.75</v>
      </c>
      <c r="CH97" s="8">
        <v>1860</v>
      </c>
      <c r="CI97" s="8">
        <v>1868</v>
      </c>
      <c r="CJ97" s="351">
        <f t="shared" si="92"/>
        <v>1.0043010752688173</v>
      </c>
      <c r="CK97" s="8">
        <v>12100</v>
      </c>
      <c r="CL97" s="8">
        <v>9548</v>
      </c>
      <c r="CM97" s="357">
        <f t="shared" si="93"/>
        <v>0.78909090909090907</v>
      </c>
      <c r="CN97" s="8">
        <v>2190</v>
      </c>
      <c r="CO97" s="8">
        <v>2494</v>
      </c>
      <c r="CP97" s="357">
        <f t="shared" si="94"/>
        <v>1.1388127853881278</v>
      </c>
      <c r="CQ97" s="8">
        <v>2264</v>
      </c>
      <c r="CR97" s="8">
        <v>2623</v>
      </c>
      <c r="CS97" s="357">
        <f t="shared" si="95"/>
        <v>1.1585689045936396</v>
      </c>
      <c r="CT97" s="8">
        <v>67484</v>
      </c>
      <c r="CU97" s="8">
        <v>62451</v>
      </c>
      <c r="CV97" s="357">
        <f t="shared" si="96"/>
        <v>0.92541935866279412</v>
      </c>
      <c r="CW97" s="8">
        <v>79108</v>
      </c>
      <c r="CX97" s="8">
        <v>74507</v>
      </c>
      <c r="CY97" s="357">
        <f t="shared" si="97"/>
        <v>0.9418390049046873</v>
      </c>
      <c r="CZ97" s="8">
        <v>2325</v>
      </c>
      <c r="DA97" s="8">
        <v>2656</v>
      </c>
      <c r="DB97" s="354">
        <f t="shared" si="98"/>
        <v>1.1423655913978494</v>
      </c>
      <c r="DC97" s="8">
        <v>2264</v>
      </c>
      <c r="DD97" s="8">
        <v>2623</v>
      </c>
      <c r="DE97" s="354">
        <f t="shared" si="99"/>
        <v>1.1585689045936396</v>
      </c>
      <c r="DF97" s="8">
        <v>34544</v>
      </c>
      <c r="DG97" s="8">
        <v>30774</v>
      </c>
      <c r="DH97" s="357">
        <f t="shared" si="100"/>
        <v>0.89086382584529877</v>
      </c>
      <c r="DI97" s="62">
        <v>0.84</v>
      </c>
      <c r="DJ97" s="93">
        <v>0.83972418432559703</v>
      </c>
      <c r="DK97" s="93">
        <f t="shared" si="101"/>
        <v>0.99967164800666319</v>
      </c>
      <c r="DL97" s="62">
        <v>0.65</v>
      </c>
      <c r="DM97" s="93">
        <v>0.55910543130990398</v>
      </c>
      <c r="DN97" s="93">
        <f t="shared" si="102"/>
        <v>0.86016220201523685</v>
      </c>
      <c r="DO97" s="62">
        <v>0.745</v>
      </c>
      <c r="DP97" s="93">
        <v>0.79091414281744898</v>
      </c>
      <c r="DQ97" s="93">
        <f t="shared" si="103"/>
        <v>1.0616297219026161</v>
      </c>
      <c r="DR97" s="62">
        <v>0.88</v>
      </c>
      <c r="DS97" s="93">
        <v>0.89856902356902402</v>
      </c>
      <c r="DT97" s="93">
        <f t="shared" si="104"/>
        <v>1.0211011631466183</v>
      </c>
      <c r="DU97" s="62">
        <v>0.8</v>
      </c>
      <c r="DV97" s="93">
        <v>0.59145850120870302</v>
      </c>
      <c r="DW97" s="93">
        <f t="shared" si="105"/>
        <v>0.73932312651087873</v>
      </c>
      <c r="DX97" s="62">
        <v>0.84000000000000008</v>
      </c>
      <c r="DY97" s="93">
        <v>0.74166323589954697</v>
      </c>
      <c r="DZ97" s="93">
        <f t="shared" si="106"/>
        <v>0.88293242368993674</v>
      </c>
      <c r="EA97" s="62">
        <v>0.86</v>
      </c>
      <c r="EB97" s="93">
        <v>0.85652487382840703</v>
      </c>
      <c r="EC97" s="93">
        <f t="shared" si="107"/>
        <v>0.99595915561442683</v>
      </c>
      <c r="ED97" s="62">
        <v>0.72500000000000009</v>
      </c>
      <c r="EE97" s="93">
        <v>0.58061060524906305</v>
      </c>
      <c r="EF97" s="93">
        <f t="shared" si="108"/>
        <v>0.80084221413663859</v>
      </c>
      <c r="EG97" s="62">
        <v>0.79249999999999998</v>
      </c>
      <c r="EH97" s="93">
        <v>0.771068347710683</v>
      </c>
      <c r="EI97" s="93">
        <f t="shared" si="109"/>
        <v>0.97295690562862214</v>
      </c>
      <c r="EJ97" s="62">
        <v>0.77</v>
      </c>
      <c r="EK97" s="93">
        <v>0.77170935584987699</v>
      </c>
      <c r="EL97" s="93">
        <f t="shared" si="110"/>
        <v>1.0022199426621778</v>
      </c>
      <c r="EM97" s="62">
        <v>0.34</v>
      </c>
      <c r="EN97" s="93">
        <v>0.29397189349112401</v>
      </c>
      <c r="EO97" s="93">
        <f t="shared" si="111"/>
        <v>0.86462321615036464</v>
      </c>
      <c r="EP97" s="62">
        <v>0.55500000000000005</v>
      </c>
      <c r="EQ97" s="93">
        <v>0.564858849337881</v>
      </c>
      <c r="ER97" s="93">
        <f t="shared" si="112"/>
        <v>1.0177636925006863</v>
      </c>
      <c r="ES97" s="62">
        <v>0.81499999999999995</v>
      </c>
      <c r="ET97" s="93">
        <v>0.78784899275146902</v>
      </c>
      <c r="EU97" s="93">
        <f t="shared" si="113"/>
        <v>0.96668588067664918</v>
      </c>
      <c r="EV97" s="62">
        <v>0.53250000000000008</v>
      </c>
      <c r="EW97" s="93">
        <v>0.32875154351075597</v>
      </c>
      <c r="EX97" s="93">
        <f t="shared" si="114"/>
        <v>0.61737379063052755</v>
      </c>
      <c r="EY97" s="62">
        <v>0.67375000000000007</v>
      </c>
      <c r="EZ97" s="93">
        <v>0.59822567007126803</v>
      </c>
      <c r="FA97" s="93">
        <f t="shared" si="115"/>
        <v>0.88790451958629757</v>
      </c>
      <c r="FB97" s="62">
        <v>0.6</v>
      </c>
      <c r="FC97" s="93">
        <v>0.58886509635974305</v>
      </c>
      <c r="FD97" s="93">
        <f t="shared" si="116"/>
        <v>0.98144182726623841</v>
      </c>
      <c r="FE97" s="62">
        <v>0.3</v>
      </c>
      <c r="FF97" s="93">
        <v>0.33320312499999999</v>
      </c>
      <c r="FG97" s="93">
        <f t="shared" si="117"/>
        <v>1.1106770833333333</v>
      </c>
      <c r="FH97" s="62">
        <v>0.44999999999999996</v>
      </c>
      <c r="FI97" s="93">
        <v>0.38322161709258501</v>
      </c>
      <c r="FJ97" s="93">
        <f t="shared" si="118"/>
        <v>0.85160359353907789</v>
      </c>
      <c r="FK97" s="54">
        <v>0.81897865853658536</v>
      </c>
      <c r="FL97" s="93">
        <v>0.69879518072289104</v>
      </c>
      <c r="FM97" s="93">
        <f t="shared" si="119"/>
        <v>0.85325200289291114</v>
      </c>
      <c r="FN97" s="54">
        <v>0.61009999999999998</v>
      </c>
      <c r="FO97" s="93">
        <v>0.67556233320625203</v>
      </c>
      <c r="FP97" s="93">
        <f t="shared" si="120"/>
        <v>1.1072977105495034</v>
      </c>
      <c r="FQ97" s="63">
        <v>2895</v>
      </c>
      <c r="FR97" s="8">
        <v>2334</v>
      </c>
      <c r="FS97" s="54">
        <f t="shared" si="121"/>
        <v>0.80621761658031088</v>
      </c>
      <c r="FT97" s="63">
        <v>925</v>
      </c>
      <c r="FU97" s="8">
        <v>579</v>
      </c>
      <c r="FV97" s="54">
        <f t="shared" si="122"/>
        <v>0.62594594594594599</v>
      </c>
      <c r="FW97" s="63">
        <v>3820</v>
      </c>
      <c r="FX97" s="8">
        <v>2913</v>
      </c>
      <c r="FY97" s="54">
        <f t="shared" si="123"/>
        <v>0.76256544502617796</v>
      </c>
      <c r="FZ97" s="63">
        <v>34391</v>
      </c>
      <c r="GA97" s="8">
        <v>35255</v>
      </c>
      <c r="GB97" s="54">
        <f t="shared" si="124"/>
        <v>1.0251228519089297</v>
      </c>
      <c r="GC97" s="63">
        <v>38211</v>
      </c>
      <c r="GD97" s="8">
        <v>38168</v>
      </c>
      <c r="GE97" s="54">
        <f t="shared" si="125"/>
        <v>0.99887466959775983</v>
      </c>
      <c r="GF97" s="63">
        <v>1306</v>
      </c>
      <c r="GG97" s="8">
        <v>1442</v>
      </c>
      <c r="GH97" s="299">
        <f t="shared" si="126"/>
        <v>1.104134762633997</v>
      </c>
      <c r="GI97" s="8">
        <v>1658</v>
      </c>
      <c r="GJ97" s="8">
        <v>1765</v>
      </c>
      <c r="GK97" s="93">
        <f t="shared" si="127"/>
        <v>1.0645355850422196</v>
      </c>
      <c r="GL97" s="8">
        <v>1217</v>
      </c>
      <c r="GM97" s="8">
        <v>1734</v>
      </c>
      <c r="GN97" s="93">
        <f t="shared" si="128"/>
        <v>1.4248151191454397</v>
      </c>
    </row>
    <row r="98" spans="1:196" s="1" customFormat="1" ht="15" customHeight="1" x14ac:dyDescent="0.6">
      <c r="A98" s="16">
        <v>68</v>
      </c>
      <c r="B98" s="17" t="s">
        <v>541</v>
      </c>
      <c r="C98" s="18">
        <v>9122</v>
      </c>
      <c r="D98" s="17" t="s">
        <v>658</v>
      </c>
      <c r="E98" s="8">
        <v>1086</v>
      </c>
      <c r="F98" s="8">
        <v>1392</v>
      </c>
      <c r="G98" s="351">
        <f t="shared" si="129"/>
        <v>1.281767955801105</v>
      </c>
      <c r="H98" s="8">
        <v>735</v>
      </c>
      <c r="I98" s="8">
        <v>909</v>
      </c>
      <c r="J98" s="351">
        <f t="shared" si="68"/>
        <v>1.236734693877551</v>
      </c>
      <c r="K98" s="8">
        <v>0</v>
      </c>
      <c r="L98" s="8">
        <v>0</v>
      </c>
      <c r="M98" s="351" t="str">
        <f t="shared" si="69"/>
        <v>N/A</v>
      </c>
      <c r="N98" s="8">
        <v>48</v>
      </c>
      <c r="O98" s="8">
        <v>47</v>
      </c>
      <c r="P98" s="354">
        <f t="shared" si="70"/>
        <v>0.97916666666666663</v>
      </c>
      <c r="Q98" s="8">
        <v>0</v>
      </c>
      <c r="R98" s="8">
        <v>0</v>
      </c>
      <c r="S98" s="354" t="str">
        <f t="shared" si="71"/>
        <v>N/A</v>
      </c>
      <c r="T98" s="8">
        <v>1869</v>
      </c>
      <c r="U98" s="8">
        <v>2348</v>
      </c>
      <c r="V98" s="351">
        <f t="shared" si="66"/>
        <v>1.2562867843766721</v>
      </c>
      <c r="W98" s="8">
        <v>1869</v>
      </c>
      <c r="X98" s="8">
        <v>2348</v>
      </c>
      <c r="Y98" s="351">
        <f t="shared" si="72"/>
        <v>1.2562867843766721</v>
      </c>
      <c r="Z98" s="8">
        <v>50</v>
      </c>
      <c r="AA98" s="8">
        <v>89</v>
      </c>
      <c r="AB98" s="351">
        <f t="shared" si="73"/>
        <v>1.78</v>
      </c>
      <c r="AC98" s="8">
        <v>15</v>
      </c>
      <c r="AD98" s="8">
        <v>37</v>
      </c>
      <c r="AE98" s="354">
        <f t="shared" si="74"/>
        <v>2.4666666666666668</v>
      </c>
      <c r="AF98" s="8">
        <v>15</v>
      </c>
      <c r="AG98" s="8">
        <v>20</v>
      </c>
      <c r="AH98" s="354">
        <f t="shared" si="75"/>
        <v>1.3333333333333333</v>
      </c>
      <c r="AI98" s="8">
        <v>80</v>
      </c>
      <c r="AJ98" s="8">
        <v>146</v>
      </c>
      <c r="AK98" s="351">
        <f t="shared" si="76"/>
        <v>1.825</v>
      </c>
      <c r="AL98" s="8">
        <v>0</v>
      </c>
      <c r="AM98" s="8">
        <v>0</v>
      </c>
      <c r="AN98" s="351" t="str">
        <f t="shared" si="77"/>
        <v>N/A</v>
      </c>
      <c r="AO98" s="8">
        <v>15</v>
      </c>
      <c r="AP98" s="8">
        <v>17</v>
      </c>
      <c r="AQ98" s="354">
        <f t="shared" si="78"/>
        <v>1.1333333333333333</v>
      </c>
      <c r="AR98" s="8">
        <v>0</v>
      </c>
      <c r="AS98" s="8">
        <v>0</v>
      </c>
      <c r="AT98" s="354" t="str">
        <f t="shared" si="79"/>
        <v>N/A</v>
      </c>
      <c r="AU98" s="8">
        <v>15</v>
      </c>
      <c r="AV98" s="8">
        <v>17</v>
      </c>
      <c r="AW98" s="351">
        <f t="shared" si="80"/>
        <v>1.1333333333333333</v>
      </c>
      <c r="AX98" s="8">
        <v>956</v>
      </c>
      <c r="AY98" s="8">
        <v>965</v>
      </c>
      <c r="AZ98" s="351">
        <f t="shared" si="81"/>
        <v>1.0094142259414225</v>
      </c>
      <c r="BA98" s="8">
        <v>388</v>
      </c>
      <c r="BB98" s="8">
        <v>518</v>
      </c>
      <c r="BC98" s="351">
        <f t="shared" si="82"/>
        <v>1.3350515463917525</v>
      </c>
      <c r="BD98" s="8">
        <v>332</v>
      </c>
      <c r="BE98" s="8">
        <v>365</v>
      </c>
      <c r="BF98" s="354">
        <f t="shared" si="83"/>
        <v>1.0993975903614457</v>
      </c>
      <c r="BG98" s="8">
        <v>32</v>
      </c>
      <c r="BH98" s="8">
        <v>47</v>
      </c>
      <c r="BI98" s="354">
        <f t="shared" si="84"/>
        <v>1.46875</v>
      </c>
      <c r="BJ98" s="8">
        <v>2078</v>
      </c>
      <c r="BK98" s="8">
        <v>2085</v>
      </c>
      <c r="BL98" s="558">
        <f t="shared" si="67"/>
        <v>1.0033686236766122</v>
      </c>
      <c r="BM98" s="8">
        <v>3786</v>
      </c>
      <c r="BN98" s="8">
        <v>3980</v>
      </c>
      <c r="BO98" s="351">
        <f t="shared" si="85"/>
        <v>1.0512414157422081</v>
      </c>
      <c r="BP98" s="8">
        <v>0</v>
      </c>
      <c r="BQ98" s="8">
        <v>0</v>
      </c>
      <c r="BR98" s="351" t="str">
        <f t="shared" si="86"/>
        <v>N/A</v>
      </c>
      <c r="BS98" s="8">
        <v>3881</v>
      </c>
      <c r="BT98" s="8">
        <v>4143</v>
      </c>
      <c r="BU98" s="351">
        <f t="shared" si="87"/>
        <v>1.0675083741303788</v>
      </c>
      <c r="BV98" s="8">
        <v>5750</v>
      </c>
      <c r="BW98" s="8">
        <v>6491</v>
      </c>
      <c r="BX98" s="351">
        <f t="shared" si="88"/>
        <v>1.1288695652173912</v>
      </c>
      <c r="BY98" s="8">
        <v>24480</v>
      </c>
      <c r="BZ98" s="8">
        <v>20928</v>
      </c>
      <c r="CA98" s="357">
        <f t="shared" si="89"/>
        <v>0.85490196078431369</v>
      </c>
      <c r="CB98" s="8">
        <v>13575</v>
      </c>
      <c r="CC98" s="8">
        <v>14967</v>
      </c>
      <c r="CD98" s="357">
        <f t="shared" si="90"/>
        <v>1.1025414364640884</v>
      </c>
      <c r="CE98" s="8">
        <v>3840</v>
      </c>
      <c r="CF98" s="8">
        <v>3014</v>
      </c>
      <c r="CG98" s="357">
        <f t="shared" si="91"/>
        <v>0.78489583333333335</v>
      </c>
      <c r="CH98" s="8">
        <v>1200</v>
      </c>
      <c r="CI98" s="8">
        <v>1621</v>
      </c>
      <c r="CJ98" s="351">
        <f t="shared" si="92"/>
        <v>1.3508333333333333</v>
      </c>
      <c r="CK98" s="8">
        <v>5040</v>
      </c>
      <c r="CL98" s="8">
        <v>4635</v>
      </c>
      <c r="CM98" s="357">
        <f t="shared" si="93"/>
        <v>0.9196428571428571</v>
      </c>
      <c r="CN98" s="8">
        <v>8080</v>
      </c>
      <c r="CO98" s="8">
        <v>8843</v>
      </c>
      <c r="CP98" s="357">
        <f t="shared" si="94"/>
        <v>1.0944306930693068</v>
      </c>
      <c r="CQ98" s="8">
        <v>780</v>
      </c>
      <c r="CR98" s="8">
        <v>790</v>
      </c>
      <c r="CS98" s="357">
        <f t="shared" si="95"/>
        <v>1.0128205128205128</v>
      </c>
      <c r="CT98" s="8">
        <v>51955</v>
      </c>
      <c r="CU98" s="8">
        <v>50163</v>
      </c>
      <c r="CV98" s="357">
        <f t="shared" si="96"/>
        <v>0.96550861322298143</v>
      </c>
      <c r="CW98" s="8">
        <v>57705</v>
      </c>
      <c r="CX98" s="8">
        <v>56654</v>
      </c>
      <c r="CY98" s="357">
        <f t="shared" si="97"/>
        <v>0.98178667359847505</v>
      </c>
      <c r="CZ98" s="8">
        <v>8490</v>
      </c>
      <c r="DA98" s="8">
        <v>9309</v>
      </c>
      <c r="DB98" s="354">
        <f t="shared" si="98"/>
        <v>1.0964664310954064</v>
      </c>
      <c r="DC98" s="8">
        <v>827</v>
      </c>
      <c r="DD98" s="8">
        <v>857</v>
      </c>
      <c r="DE98" s="354">
        <f t="shared" si="99"/>
        <v>1.0362756952841596</v>
      </c>
      <c r="DF98" s="8">
        <v>29443</v>
      </c>
      <c r="DG98" s="8">
        <v>25369</v>
      </c>
      <c r="DH98" s="357">
        <f t="shared" si="100"/>
        <v>0.86163094793329487</v>
      </c>
      <c r="DI98" s="62">
        <v>0.81</v>
      </c>
      <c r="DJ98" s="93">
        <v>0.84</v>
      </c>
      <c r="DK98" s="93">
        <f t="shared" si="101"/>
        <v>1.037037037037037</v>
      </c>
      <c r="DL98" s="62">
        <v>0.53</v>
      </c>
      <c r="DM98" s="93">
        <v>0.52702702702702697</v>
      </c>
      <c r="DN98" s="93">
        <f t="shared" si="102"/>
        <v>0.99439061703212628</v>
      </c>
      <c r="DO98" s="62">
        <v>0.67</v>
      </c>
      <c r="DP98" s="93">
        <v>0.800868935553946</v>
      </c>
      <c r="DQ98" s="93">
        <f t="shared" si="103"/>
        <v>1.1953267694835015</v>
      </c>
      <c r="DR98" s="62">
        <v>0.83</v>
      </c>
      <c r="DS98" s="93">
        <v>0.88742182070882603</v>
      </c>
      <c r="DT98" s="93">
        <f t="shared" si="104"/>
        <v>1.069182916516658</v>
      </c>
      <c r="DU98" s="62">
        <v>0.71</v>
      </c>
      <c r="DV98" s="93">
        <v>0.64576457645764596</v>
      </c>
      <c r="DW98" s="93">
        <f t="shared" si="105"/>
        <v>0.90952757247555771</v>
      </c>
      <c r="DX98" s="62">
        <v>0.77</v>
      </c>
      <c r="DY98" s="93">
        <v>0.79386712095400302</v>
      </c>
      <c r="DZ98" s="93">
        <f t="shared" si="106"/>
        <v>1.0309962609792247</v>
      </c>
      <c r="EA98" s="62">
        <v>0.82000000000000006</v>
      </c>
      <c r="EB98" s="93">
        <v>0.85347551342812</v>
      </c>
      <c r="EC98" s="93">
        <f t="shared" si="107"/>
        <v>1.040823796863561</v>
      </c>
      <c r="ED98" s="62">
        <v>0.62</v>
      </c>
      <c r="EE98" s="93">
        <v>0.60266292922214404</v>
      </c>
      <c r="EF98" s="93">
        <f t="shared" si="108"/>
        <v>0.9720369826163614</v>
      </c>
      <c r="EG98" s="62">
        <v>0.72</v>
      </c>
      <c r="EH98" s="93">
        <v>0.79833615775689404</v>
      </c>
      <c r="EI98" s="93">
        <f t="shared" si="109"/>
        <v>1.1088002191067974</v>
      </c>
      <c r="EJ98" s="62">
        <v>0.79</v>
      </c>
      <c r="EK98" s="93">
        <v>0.81884748865413204</v>
      </c>
      <c r="EL98" s="93">
        <f t="shared" si="110"/>
        <v>1.036515808422952</v>
      </c>
      <c r="EM98" s="62">
        <v>0.28000000000000003</v>
      </c>
      <c r="EN98" s="93">
        <v>0.25912622170244798</v>
      </c>
      <c r="EO98" s="93">
        <f t="shared" si="111"/>
        <v>0.925450791794457</v>
      </c>
      <c r="EP98" s="62">
        <v>0.53500000000000003</v>
      </c>
      <c r="EQ98" s="93">
        <v>0.55170145326236497</v>
      </c>
      <c r="ER98" s="93">
        <f t="shared" si="112"/>
        <v>1.0312176696492803</v>
      </c>
      <c r="ES98" s="62">
        <v>0.80500000000000005</v>
      </c>
      <c r="ET98" s="93">
        <v>0.82445261307335804</v>
      </c>
      <c r="EU98" s="93">
        <f t="shared" si="113"/>
        <v>1.0241647367370907</v>
      </c>
      <c r="EV98" s="62">
        <v>0.45</v>
      </c>
      <c r="EW98" s="93">
        <v>0.27845007686546602</v>
      </c>
      <c r="EX98" s="93">
        <f t="shared" si="114"/>
        <v>0.61877794858992452</v>
      </c>
      <c r="EY98" s="62">
        <v>0.62750000000000006</v>
      </c>
      <c r="EZ98" s="93">
        <v>0.57995904966992595</v>
      </c>
      <c r="FA98" s="93">
        <f t="shared" si="115"/>
        <v>0.92423752935446357</v>
      </c>
      <c r="FB98" s="62">
        <v>0.73</v>
      </c>
      <c r="FC98" s="93">
        <v>0.56199876619370803</v>
      </c>
      <c r="FD98" s="93">
        <f t="shared" si="116"/>
        <v>0.76986132355302472</v>
      </c>
      <c r="FE98" s="62">
        <v>0.28999999999999998</v>
      </c>
      <c r="FF98" s="93">
        <v>0.306569343065693</v>
      </c>
      <c r="FG98" s="93">
        <f t="shared" si="117"/>
        <v>1.0571356657437689</v>
      </c>
      <c r="FH98" s="62">
        <v>0.51</v>
      </c>
      <c r="FI98" s="93">
        <v>0.39590075512405598</v>
      </c>
      <c r="FJ98" s="93">
        <f t="shared" si="118"/>
        <v>0.77627599043932549</v>
      </c>
      <c r="FK98" s="54">
        <v>0.9</v>
      </c>
      <c r="FL98" s="93">
        <v>0.81587710817488501</v>
      </c>
      <c r="FM98" s="93">
        <f t="shared" si="119"/>
        <v>0.90653012019431667</v>
      </c>
      <c r="FN98" s="54">
        <v>0.61009999999999998</v>
      </c>
      <c r="FO98" s="93">
        <v>0.78296382730455105</v>
      </c>
      <c r="FP98" s="93">
        <f t="shared" si="120"/>
        <v>1.2833368747820866</v>
      </c>
      <c r="FQ98" s="63">
        <v>1303</v>
      </c>
      <c r="FR98" s="8">
        <v>1421</v>
      </c>
      <c r="FS98" s="54">
        <f t="shared" si="121"/>
        <v>1.0905602455871066</v>
      </c>
      <c r="FT98" s="63">
        <v>293</v>
      </c>
      <c r="FU98" s="8">
        <v>287</v>
      </c>
      <c r="FV98" s="54">
        <f t="shared" si="122"/>
        <v>0.97952218430034133</v>
      </c>
      <c r="FW98" s="63">
        <v>1596</v>
      </c>
      <c r="FX98" s="8">
        <v>1708</v>
      </c>
      <c r="FY98" s="54">
        <f t="shared" si="123"/>
        <v>1.0701754385964912</v>
      </c>
      <c r="FZ98" s="63">
        <v>19568</v>
      </c>
      <c r="GA98" s="8">
        <v>27693</v>
      </c>
      <c r="GB98" s="54">
        <f t="shared" si="124"/>
        <v>1.4152187244480785</v>
      </c>
      <c r="GC98" s="63">
        <v>21164</v>
      </c>
      <c r="GD98" s="8">
        <v>29401</v>
      </c>
      <c r="GE98" s="54">
        <f t="shared" si="125"/>
        <v>1.3891986391986393</v>
      </c>
      <c r="GF98" s="63">
        <v>725</v>
      </c>
      <c r="GG98" s="8">
        <v>832</v>
      </c>
      <c r="GH98" s="299">
        <f t="shared" si="126"/>
        <v>1.1475862068965517</v>
      </c>
      <c r="GI98" s="8">
        <v>6500</v>
      </c>
      <c r="GJ98" s="8">
        <v>7395</v>
      </c>
      <c r="GK98" s="93">
        <f t="shared" si="127"/>
        <v>1.1376923076923078</v>
      </c>
      <c r="GL98" s="8">
        <v>458</v>
      </c>
      <c r="GM98" s="8">
        <v>653</v>
      </c>
      <c r="GN98" s="93">
        <f t="shared" si="128"/>
        <v>1.4257641921397379</v>
      </c>
    </row>
    <row r="99" spans="1:196" s="1" customFormat="1" ht="15" customHeight="1" x14ac:dyDescent="0.6">
      <c r="A99" s="16">
        <v>68</v>
      </c>
      <c r="B99" s="17" t="s">
        <v>541</v>
      </c>
      <c r="C99" s="18">
        <v>9224</v>
      </c>
      <c r="D99" s="17" t="s">
        <v>660</v>
      </c>
      <c r="E99" s="8">
        <v>1991</v>
      </c>
      <c r="F99" s="8">
        <v>2026</v>
      </c>
      <c r="G99" s="351">
        <f t="shared" si="129"/>
        <v>1.0175791059768959</v>
      </c>
      <c r="H99" s="8">
        <v>1239</v>
      </c>
      <c r="I99" s="8">
        <v>1496</v>
      </c>
      <c r="J99" s="351">
        <f t="shared" si="68"/>
        <v>1.2074253430185633</v>
      </c>
      <c r="K99" s="8">
        <v>0</v>
      </c>
      <c r="L99" s="8">
        <v>0</v>
      </c>
      <c r="M99" s="351" t="str">
        <f t="shared" si="69"/>
        <v>N/A</v>
      </c>
      <c r="N99" s="8">
        <v>0</v>
      </c>
      <c r="O99" s="8">
        <v>0</v>
      </c>
      <c r="P99" s="354" t="str">
        <f t="shared" si="70"/>
        <v>N/A</v>
      </c>
      <c r="Q99" s="8">
        <v>0</v>
      </c>
      <c r="R99" s="8">
        <v>0</v>
      </c>
      <c r="S99" s="354" t="str">
        <f t="shared" si="71"/>
        <v>N/A</v>
      </c>
      <c r="T99" s="8">
        <v>3230</v>
      </c>
      <c r="U99" s="8">
        <v>3522</v>
      </c>
      <c r="V99" s="351">
        <f t="shared" si="66"/>
        <v>1.0904024767801856</v>
      </c>
      <c r="W99" s="8">
        <v>3230</v>
      </c>
      <c r="X99" s="8">
        <v>3522</v>
      </c>
      <c r="Y99" s="351">
        <f t="shared" si="72"/>
        <v>1.0904024767801856</v>
      </c>
      <c r="Z99" s="8">
        <v>0</v>
      </c>
      <c r="AA99" s="8">
        <v>0</v>
      </c>
      <c r="AB99" s="351" t="str">
        <f t="shared" si="73"/>
        <v>N/A</v>
      </c>
      <c r="AC99" s="8">
        <v>0</v>
      </c>
      <c r="AD99" s="8">
        <v>0</v>
      </c>
      <c r="AE99" s="354" t="str">
        <f t="shared" si="74"/>
        <v>N/A</v>
      </c>
      <c r="AF99" s="8">
        <v>0</v>
      </c>
      <c r="AG99" s="8">
        <v>0</v>
      </c>
      <c r="AH99" s="354" t="str">
        <f t="shared" si="75"/>
        <v>N/A</v>
      </c>
      <c r="AI99" s="8">
        <v>0</v>
      </c>
      <c r="AJ99" s="8">
        <v>0</v>
      </c>
      <c r="AK99" s="351" t="str">
        <f t="shared" si="76"/>
        <v>N/A</v>
      </c>
      <c r="AL99" s="8">
        <v>0</v>
      </c>
      <c r="AM99" s="8">
        <v>0</v>
      </c>
      <c r="AN99" s="351" t="str">
        <f t="shared" si="77"/>
        <v>N/A</v>
      </c>
      <c r="AO99" s="8">
        <v>0</v>
      </c>
      <c r="AP99" s="8">
        <v>0</v>
      </c>
      <c r="AQ99" s="354" t="str">
        <f t="shared" si="78"/>
        <v>N/A</v>
      </c>
      <c r="AR99" s="8">
        <v>0</v>
      </c>
      <c r="AS99" s="8">
        <v>0</v>
      </c>
      <c r="AT99" s="354" t="str">
        <f t="shared" si="79"/>
        <v>N/A</v>
      </c>
      <c r="AU99" s="8">
        <v>0</v>
      </c>
      <c r="AV99" s="8">
        <v>0</v>
      </c>
      <c r="AW99" s="351" t="str">
        <f t="shared" si="80"/>
        <v>N/A</v>
      </c>
      <c r="AX99" s="8">
        <v>1420</v>
      </c>
      <c r="AY99" s="8">
        <v>1439</v>
      </c>
      <c r="AZ99" s="351">
        <f t="shared" si="81"/>
        <v>1.0133802816901409</v>
      </c>
      <c r="BA99" s="8">
        <v>348</v>
      </c>
      <c r="BB99" s="8">
        <v>331</v>
      </c>
      <c r="BC99" s="351">
        <f t="shared" si="82"/>
        <v>0.95114942528735635</v>
      </c>
      <c r="BD99" s="8">
        <v>48</v>
      </c>
      <c r="BE99" s="8">
        <v>54</v>
      </c>
      <c r="BF99" s="354">
        <f t="shared" si="83"/>
        <v>1.125</v>
      </c>
      <c r="BG99" s="8">
        <v>0</v>
      </c>
      <c r="BH99" s="8">
        <v>0</v>
      </c>
      <c r="BI99" s="354" t="str">
        <f t="shared" si="84"/>
        <v>N/A</v>
      </c>
      <c r="BJ99" s="8">
        <v>2487</v>
      </c>
      <c r="BK99" s="8">
        <v>2429</v>
      </c>
      <c r="BL99" s="558">
        <f t="shared" si="67"/>
        <v>0.97667872939284284</v>
      </c>
      <c r="BM99" s="8">
        <v>4303</v>
      </c>
      <c r="BN99" s="8">
        <v>4253</v>
      </c>
      <c r="BO99" s="351">
        <f t="shared" si="85"/>
        <v>0.98838019986056236</v>
      </c>
      <c r="BP99" s="8">
        <v>0</v>
      </c>
      <c r="BQ99" s="8">
        <v>0</v>
      </c>
      <c r="BR99" s="351" t="str">
        <f t="shared" si="86"/>
        <v>N/A</v>
      </c>
      <c r="BS99" s="8">
        <v>4303</v>
      </c>
      <c r="BT99" s="8">
        <v>4253</v>
      </c>
      <c r="BU99" s="351">
        <f t="shared" si="87"/>
        <v>0.98838019986056236</v>
      </c>
      <c r="BV99" s="8">
        <v>7533</v>
      </c>
      <c r="BW99" s="8">
        <v>7775</v>
      </c>
      <c r="BX99" s="351">
        <f t="shared" si="88"/>
        <v>1.0321253152794372</v>
      </c>
      <c r="BY99" s="8">
        <v>20560</v>
      </c>
      <c r="BZ99" s="8">
        <v>16160</v>
      </c>
      <c r="CA99" s="357">
        <f t="shared" si="89"/>
        <v>0.78599221789883267</v>
      </c>
      <c r="CB99" s="8">
        <v>16530</v>
      </c>
      <c r="CC99" s="8">
        <v>12991</v>
      </c>
      <c r="CD99" s="357">
        <f t="shared" si="90"/>
        <v>0.78590441621294616</v>
      </c>
      <c r="CE99" s="8">
        <v>3840</v>
      </c>
      <c r="CF99" s="8">
        <v>3840</v>
      </c>
      <c r="CG99" s="357">
        <f t="shared" si="91"/>
        <v>1</v>
      </c>
      <c r="CH99" s="8">
        <v>1320</v>
      </c>
      <c r="CI99" s="8">
        <v>1334</v>
      </c>
      <c r="CJ99" s="351">
        <f t="shared" si="92"/>
        <v>1.0106060606060605</v>
      </c>
      <c r="CK99" s="8">
        <v>5160</v>
      </c>
      <c r="CL99" s="8">
        <v>5174</v>
      </c>
      <c r="CM99" s="357">
        <f t="shared" si="93"/>
        <v>1.0027131782945737</v>
      </c>
      <c r="CN99" s="8">
        <v>1155</v>
      </c>
      <c r="CO99" s="8">
        <v>1957</v>
      </c>
      <c r="CP99" s="357">
        <f t="shared" si="94"/>
        <v>1.6943722943722943</v>
      </c>
      <c r="CQ99" s="8">
        <v>959</v>
      </c>
      <c r="CR99" s="8">
        <v>1074</v>
      </c>
      <c r="CS99" s="357">
        <f t="shared" si="95"/>
        <v>1.1199165797705943</v>
      </c>
      <c r="CT99" s="8">
        <v>44364</v>
      </c>
      <c r="CU99" s="8">
        <v>37356</v>
      </c>
      <c r="CV99" s="357">
        <f t="shared" si="96"/>
        <v>0.84203408168785498</v>
      </c>
      <c r="CW99" s="8">
        <v>51897</v>
      </c>
      <c r="CX99" s="8">
        <v>45131</v>
      </c>
      <c r="CY99" s="357">
        <f t="shared" si="97"/>
        <v>0.86962637532034603</v>
      </c>
      <c r="CZ99" s="8">
        <v>1203</v>
      </c>
      <c r="DA99" s="8">
        <v>2011</v>
      </c>
      <c r="DB99" s="354">
        <f t="shared" si="98"/>
        <v>1.6716541978387365</v>
      </c>
      <c r="DC99" s="8">
        <v>959</v>
      </c>
      <c r="DD99" s="8">
        <v>1074</v>
      </c>
      <c r="DE99" s="354">
        <f t="shared" si="99"/>
        <v>1.1199165797705943</v>
      </c>
      <c r="DF99" s="8">
        <v>25987</v>
      </c>
      <c r="DG99" s="8">
        <v>21827</v>
      </c>
      <c r="DH99" s="357">
        <f t="shared" si="100"/>
        <v>0.83991995997999003</v>
      </c>
      <c r="DI99" s="62">
        <v>0.91</v>
      </c>
      <c r="DJ99" s="93">
        <v>0.884497705252422</v>
      </c>
      <c r="DK99" s="93">
        <f t="shared" si="101"/>
        <v>0.97197550027738677</v>
      </c>
      <c r="DL99" s="62">
        <v>0.78</v>
      </c>
      <c r="DM99" s="93">
        <v>0.84894259818731099</v>
      </c>
      <c r="DN99" s="93">
        <f t="shared" si="102"/>
        <v>1.0883879463939885</v>
      </c>
      <c r="DO99" s="62">
        <v>0.84499999999999997</v>
      </c>
      <c r="DP99" s="93">
        <v>0.88173054314601396</v>
      </c>
      <c r="DQ99" s="93">
        <f t="shared" si="103"/>
        <v>1.0434680983976496</v>
      </c>
      <c r="DR99" s="62">
        <v>0.82</v>
      </c>
      <c r="DS99" s="93">
        <v>0.89585389930898296</v>
      </c>
      <c r="DT99" s="93">
        <f t="shared" si="104"/>
        <v>1.0925047552548572</v>
      </c>
      <c r="DU99" s="62">
        <v>0.78</v>
      </c>
      <c r="DV99" s="93">
        <v>0.885695187165775</v>
      </c>
      <c r="DW99" s="93">
        <f t="shared" si="105"/>
        <v>1.1355066502125319</v>
      </c>
      <c r="DX99" s="62">
        <v>0.8</v>
      </c>
      <c r="DY99" s="93">
        <v>0.89153889835320799</v>
      </c>
      <c r="DZ99" s="93">
        <f t="shared" si="106"/>
        <v>1.1144236229415099</v>
      </c>
      <c r="EA99" s="62">
        <v>0.86499999999999999</v>
      </c>
      <c r="EB99" s="93">
        <v>0.88836583725622098</v>
      </c>
      <c r="EC99" s="93">
        <f t="shared" si="107"/>
        <v>1.0270125286199085</v>
      </c>
      <c r="ED99" s="62">
        <v>0.78</v>
      </c>
      <c r="EE99" s="93">
        <v>0.87903667214012005</v>
      </c>
      <c r="EF99" s="93">
        <f t="shared" si="108"/>
        <v>1.1269700924873334</v>
      </c>
      <c r="EG99" s="62">
        <v>0.82250000000000001</v>
      </c>
      <c r="EH99" s="93">
        <v>0.88617363344051503</v>
      </c>
      <c r="EI99" s="93">
        <f t="shared" si="109"/>
        <v>1.0774147519033617</v>
      </c>
      <c r="EJ99" s="62">
        <v>0.71</v>
      </c>
      <c r="EK99" s="93">
        <v>0.78261120073749701</v>
      </c>
      <c r="EL99" s="93">
        <f t="shared" si="110"/>
        <v>1.102269296813376</v>
      </c>
      <c r="EM99" s="62">
        <v>0.25</v>
      </c>
      <c r="EN99" s="93">
        <v>0.22919999999999999</v>
      </c>
      <c r="EO99" s="93">
        <f t="shared" si="111"/>
        <v>0.91679999999999995</v>
      </c>
      <c r="EP99" s="62">
        <v>0.48</v>
      </c>
      <c r="EQ99" s="93">
        <v>0.486320805225399</v>
      </c>
      <c r="ER99" s="93">
        <f t="shared" si="112"/>
        <v>1.0131683442195814</v>
      </c>
      <c r="ES99" s="62">
        <v>0.78749999999999998</v>
      </c>
      <c r="ET99" s="93">
        <v>0.80960350154479899</v>
      </c>
      <c r="EU99" s="93">
        <f t="shared" si="113"/>
        <v>1.0280679384695861</v>
      </c>
      <c r="EV99" s="62">
        <v>0.51500000000000001</v>
      </c>
      <c r="EW99" s="93">
        <v>0.283593714207175</v>
      </c>
      <c r="EX99" s="93">
        <f t="shared" si="114"/>
        <v>0.5506674062275243</v>
      </c>
      <c r="EY99" s="62">
        <v>0.65125</v>
      </c>
      <c r="EZ99" s="93">
        <v>0.55520595599477096</v>
      </c>
      <c r="FA99" s="93">
        <f t="shared" si="115"/>
        <v>0.85252354087488824</v>
      </c>
      <c r="FB99" s="62">
        <v>0.98</v>
      </c>
      <c r="FC99" s="93">
        <v>0.77811094452773599</v>
      </c>
      <c r="FD99" s="93">
        <f t="shared" si="116"/>
        <v>0.79399075972217958</v>
      </c>
      <c r="FE99" s="62">
        <v>0.39</v>
      </c>
      <c r="FF99" s="93">
        <v>0.39895833333333303</v>
      </c>
      <c r="FG99" s="93">
        <f t="shared" si="117"/>
        <v>1.0229700854700847</v>
      </c>
      <c r="FH99" s="62">
        <v>0.68500000000000005</v>
      </c>
      <c r="FI99" s="93">
        <v>0.49671434093544597</v>
      </c>
      <c r="FJ99" s="93">
        <f t="shared" si="118"/>
        <v>0.72513042472327871</v>
      </c>
      <c r="FK99" s="54">
        <v>0.82618227372377073</v>
      </c>
      <c r="FL99" s="93">
        <v>0.83192441571357501</v>
      </c>
      <c r="FM99" s="93">
        <f t="shared" si="119"/>
        <v>1.0069502120445204</v>
      </c>
      <c r="FN99" s="54">
        <v>0.61009999999999998</v>
      </c>
      <c r="FO99" s="93">
        <v>0.70670391061452498</v>
      </c>
      <c r="FP99" s="93">
        <f t="shared" si="120"/>
        <v>1.1583411090223323</v>
      </c>
      <c r="FQ99" s="63">
        <v>1404</v>
      </c>
      <c r="FR99" s="8">
        <v>1165</v>
      </c>
      <c r="FS99" s="54">
        <f t="shared" si="121"/>
        <v>0.82977207977207978</v>
      </c>
      <c r="FT99" s="63">
        <v>815</v>
      </c>
      <c r="FU99" s="8">
        <v>381</v>
      </c>
      <c r="FV99" s="54">
        <f t="shared" si="122"/>
        <v>0.46748466257668714</v>
      </c>
      <c r="FW99" s="63">
        <v>2219</v>
      </c>
      <c r="FX99" s="8">
        <v>1546</v>
      </c>
      <c r="FY99" s="54">
        <f t="shared" si="123"/>
        <v>0.69671022983325825</v>
      </c>
      <c r="FZ99" s="63">
        <v>19668</v>
      </c>
      <c r="GA99" s="8">
        <v>18281</v>
      </c>
      <c r="GB99" s="54">
        <f t="shared" si="124"/>
        <v>0.92947935733170628</v>
      </c>
      <c r="GC99" s="63">
        <v>21887</v>
      </c>
      <c r="GD99" s="8">
        <v>19827</v>
      </c>
      <c r="GE99" s="54">
        <f t="shared" si="125"/>
        <v>0.90588020286014526</v>
      </c>
      <c r="GF99" s="63">
        <v>845</v>
      </c>
      <c r="GG99" s="8">
        <v>855</v>
      </c>
      <c r="GH99" s="299">
        <f t="shared" si="126"/>
        <v>1.0118343195266273</v>
      </c>
      <c r="GI99" s="8">
        <v>859</v>
      </c>
      <c r="GJ99" s="8">
        <v>1619</v>
      </c>
      <c r="GK99" s="93">
        <f t="shared" si="127"/>
        <v>1.8847497089639116</v>
      </c>
      <c r="GL99" s="8">
        <v>549</v>
      </c>
      <c r="GM99" s="8">
        <v>759</v>
      </c>
      <c r="GN99" s="93">
        <f t="shared" si="128"/>
        <v>1.3825136612021858</v>
      </c>
    </row>
    <row r="100" spans="1:196" s="1" customFormat="1" ht="15" customHeight="1" x14ac:dyDescent="0.6">
      <c r="A100" s="16">
        <v>68</v>
      </c>
      <c r="B100" s="17" t="s">
        <v>541</v>
      </c>
      <c r="C100" s="18">
        <v>9225</v>
      </c>
      <c r="D100" s="17" t="s">
        <v>661</v>
      </c>
      <c r="E100" s="8">
        <v>562</v>
      </c>
      <c r="F100" s="8">
        <v>616</v>
      </c>
      <c r="G100" s="351">
        <f t="shared" si="129"/>
        <v>1.0960854092526691</v>
      </c>
      <c r="H100" s="8">
        <v>1477</v>
      </c>
      <c r="I100" s="8">
        <v>1635</v>
      </c>
      <c r="J100" s="351">
        <f t="shared" si="68"/>
        <v>1.106973595125254</v>
      </c>
      <c r="K100" s="8">
        <v>0</v>
      </c>
      <c r="L100" s="8">
        <v>0</v>
      </c>
      <c r="M100" s="351" t="str">
        <f t="shared" si="69"/>
        <v>N/A</v>
      </c>
      <c r="N100" s="8">
        <v>0</v>
      </c>
      <c r="O100" s="8">
        <v>0</v>
      </c>
      <c r="P100" s="354" t="str">
        <f t="shared" si="70"/>
        <v>N/A</v>
      </c>
      <c r="Q100" s="8">
        <v>0</v>
      </c>
      <c r="R100" s="8">
        <v>0</v>
      </c>
      <c r="S100" s="354" t="str">
        <f t="shared" si="71"/>
        <v>N/A</v>
      </c>
      <c r="T100" s="8">
        <v>2039</v>
      </c>
      <c r="U100" s="8">
        <v>2251</v>
      </c>
      <c r="V100" s="351">
        <f t="shared" si="66"/>
        <v>1.1039725355566454</v>
      </c>
      <c r="W100" s="8">
        <v>2039</v>
      </c>
      <c r="X100" s="8">
        <v>2251</v>
      </c>
      <c r="Y100" s="351">
        <f t="shared" si="72"/>
        <v>1.1039725355566454</v>
      </c>
      <c r="Z100" s="8">
        <v>337</v>
      </c>
      <c r="AA100" s="8">
        <v>257</v>
      </c>
      <c r="AB100" s="351">
        <f t="shared" si="73"/>
        <v>0.76261127596439171</v>
      </c>
      <c r="AC100" s="8">
        <v>34</v>
      </c>
      <c r="AD100" s="8">
        <v>70</v>
      </c>
      <c r="AE100" s="354">
        <f t="shared" si="74"/>
        <v>2.0588235294117645</v>
      </c>
      <c r="AF100" s="8">
        <v>0</v>
      </c>
      <c r="AG100" s="8">
        <v>0</v>
      </c>
      <c r="AH100" s="354" t="str">
        <f t="shared" si="75"/>
        <v>N/A</v>
      </c>
      <c r="AI100" s="8">
        <v>371</v>
      </c>
      <c r="AJ100" s="8">
        <v>327</v>
      </c>
      <c r="AK100" s="351">
        <f t="shared" si="76"/>
        <v>0.8814016172506739</v>
      </c>
      <c r="AL100" s="8">
        <v>0</v>
      </c>
      <c r="AM100" s="8">
        <v>0</v>
      </c>
      <c r="AN100" s="351" t="str">
        <f t="shared" si="77"/>
        <v>N/A</v>
      </c>
      <c r="AO100" s="8">
        <v>0</v>
      </c>
      <c r="AP100" s="8">
        <v>0</v>
      </c>
      <c r="AQ100" s="354" t="str">
        <f t="shared" si="78"/>
        <v>N/A</v>
      </c>
      <c r="AR100" s="8">
        <v>0</v>
      </c>
      <c r="AS100" s="8">
        <v>0</v>
      </c>
      <c r="AT100" s="354" t="str">
        <f t="shared" si="79"/>
        <v>N/A</v>
      </c>
      <c r="AU100" s="8">
        <v>0</v>
      </c>
      <c r="AV100" s="8">
        <v>0</v>
      </c>
      <c r="AW100" s="351" t="str">
        <f t="shared" si="80"/>
        <v>N/A</v>
      </c>
      <c r="AX100" s="8">
        <v>1497</v>
      </c>
      <c r="AY100" s="8">
        <v>1447</v>
      </c>
      <c r="AZ100" s="351">
        <f t="shared" si="81"/>
        <v>0.9665998663994656</v>
      </c>
      <c r="BA100" s="8">
        <v>372</v>
      </c>
      <c r="BB100" s="8">
        <v>380</v>
      </c>
      <c r="BC100" s="351">
        <f t="shared" si="82"/>
        <v>1.021505376344086</v>
      </c>
      <c r="BD100" s="8">
        <v>81</v>
      </c>
      <c r="BE100" s="8">
        <v>71</v>
      </c>
      <c r="BF100" s="354">
        <f t="shared" si="83"/>
        <v>0.87654320987654322</v>
      </c>
      <c r="BG100" s="8">
        <v>0</v>
      </c>
      <c r="BH100" s="8">
        <v>0</v>
      </c>
      <c r="BI100" s="354" t="str">
        <f t="shared" si="84"/>
        <v>N/A</v>
      </c>
      <c r="BJ100" s="8">
        <v>2130</v>
      </c>
      <c r="BK100" s="8">
        <v>2158</v>
      </c>
      <c r="BL100" s="558">
        <f t="shared" si="67"/>
        <v>1.0131455399061033</v>
      </c>
      <c r="BM100" s="8">
        <v>4080</v>
      </c>
      <c r="BN100" s="8">
        <v>4056</v>
      </c>
      <c r="BO100" s="351">
        <f t="shared" si="85"/>
        <v>0.99411764705882355</v>
      </c>
      <c r="BP100" s="8">
        <v>0</v>
      </c>
      <c r="BQ100" s="8">
        <v>0</v>
      </c>
      <c r="BR100" s="351" t="str">
        <f t="shared" si="86"/>
        <v>N/A</v>
      </c>
      <c r="BS100" s="8">
        <v>4451</v>
      </c>
      <c r="BT100" s="8">
        <v>4383</v>
      </c>
      <c r="BU100" s="351">
        <f t="shared" si="87"/>
        <v>0.98472253426196366</v>
      </c>
      <c r="BV100" s="8">
        <v>6490</v>
      </c>
      <c r="BW100" s="8">
        <v>6634</v>
      </c>
      <c r="BX100" s="351">
        <f t="shared" si="88"/>
        <v>1.0221879815100154</v>
      </c>
      <c r="BY100" s="8">
        <v>28080</v>
      </c>
      <c r="BZ100" s="8">
        <v>23521</v>
      </c>
      <c r="CA100" s="357">
        <f t="shared" si="89"/>
        <v>0.83764245014245009</v>
      </c>
      <c r="CB100" s="8">
        <v>19710</v>
      </c>
      <c r="CC100" s="8">
        <v>21455</v>
      </c>
      <c r="CD100" s="357">
        <f t="shared" si="90"/>
        <v>1.0885337392186707</v>
      </c>
      <c r="CE100" s="8">
        <v>3840</v>
      </c>
      <c r="CF100" s="8">
        <v>3840</v>
      </c>
      <c r="CG100" s="357">
        <f t="shared" si="91"/>
        <v>1</v>
      </c>
      <c r="CH100" s="8">
        <v>960</v>
      </c>
      <c r="CI100" s="8">
        <v>952</v>
      </c>
      <c r="CJ100" s="351">
        <f t="shared" si="92"/>
        <v>0.9916666666666667</v>
      </c>
      <c r="CK100" s="8">
        <v>4800</v>
      </c>
      <c r="CL100" s="8">
        <v>4792</v>
      </c>
      <c r="CM100" s="357">
        <f t="shared" si="93"/>
        <v>0.99833333333333329</v>
      </c>
      <c r="CN100" s="8">
        <v>1449</v>
      </c>
      <c r="CO100" s="8">
        <v>2472</v>
      </c>
      <c r="CP100" s="357">
        <f t="shared" si="94"/>
        <v>1.7060041407867494</v>
      </c>
      <c r="CQ100" s="8">
        <v>900</v>
      </c>
      <c r="CR100" s="8">
        <v>829</v>
      </c>
      <c r="CS100" s="357">
        <f t="shared" si="95"/>
        <v>0.9211111111111111</v>
      </c>
      <c r="CT100" s="8">
        <v>54939</v>
      </c>
      <c r="CU100" s="8">
        <v>53069</v>
      </c>
      <c r="CV100" s="357">
        <f t="shared" si="96"/>
        <v>0.96596224903984418</v>
      </c>
      <c r="CW100" s="8">
        <v>61429</v>
      </c>
      <c r="CX100" s="8">
        <v>59703</v>
      </c>
      <c r="CY100" s="357">
        <f t="shared" si="97"/>
        <v>0.97190252161031432</v>
      </c>
      <c r="CZ100" s="8">
        <v>1564</v>
      </c>
      <c r="DA100" s="8">
        <v>2613</v>
      </c>
      <c r="DB100" s="354">
        <f t="shared" si="98"/>
        <v>1.6707161125319694</v>
      </c>
      <c r="DC100" s="8">
        <v>900</v>
      </c>
      <c r="DD100" s="8">
        <v>829</v>
      </c>
      <c r="DE100" s="354">
        <f t="shared" si="99"/>
        <v>0.9211111111111111</v>
      </c>
      <c r="DF100" s="8">
        <v>33769</v>
      </c>
      <c r="DG100" s="8">
        <v>29376</v>
      </c>
      <c r="DH100" s="357">
        <f t="shared" si="100"/>
        <v>0.86991027273534904</v>
      </c>
      <c r="DI100" s="62">
        <v>0.78</v>
      </c>
      <c r="DJ100" s="93">
        <v>0.84511616287784197</v>
      </c>
      <c r="DK100" s="93">
        <f t="shared" si="101"/>
        <v>1.0834822600997973</v>
      </c>
      <c r="DL100" s="62">
        <v>0.52</v>
      </c>
      <c r="DM100" s="93">
        <v>0.57894736842105299</v>
      </c>
      <c r="DN100" s="93">
        <f t="shared" si="102"/>
        <v>1.1133603238866403</v>
      </c>
      <c r="DO100" s="62">
        <v>0.65</v>
      </c>
      <c r="DP100" s="93">
        <v>0.82203969883641304</v>
      </c>
      <c r="DQ100" s="93">
        <f t="shared" si="103"/>
        <v>1.2646764597483278</v>
      </c>
      <c r="DR100" s="62">
        <v>0.79</v>
      </c>
      <c r="DS100" s="93">
        <v>0.92370129870129902</v>
      </c>
      <c r="DT100" s="93">
        <f t="shared" si="104"/>
        <v>1.1692421502548089</v>
      </c>
      <c r="DU100" s="62">
        <v>0.65</v>
      </c>
      <c r="DV100" s="93">
        <v>0.66605504587155995</v>
      </c>
      <c r="DW100" s="93">
        <f t="shared" si="105"/>
        <v>1.0247000705716307</v>
      </c>
      <c r="DX100" s="62">
        <v>0.72</v>
      </c>
      <c r="DY100" s="93">
        <v>0.73656152820968401</v>
      </c>
      <c r="DZ100" s="93">
        <f t="shared" si="106"/>
        <v>1.02300212251345</v>
      </c>
      <c r="EA100" s="62">
        <v>0.78500000000000003</v>
      </c>
      <c r="EB100" s="93">
        <v>0.85559644944793301</v>
      </c>
      <c r="EC100" s="93">
        <f t="shared" si="107"/>
        <v>1.0899317827362203</v>
      </c>
      <c r="ED100" s="62">
        <v>0.58499999999999996</v>
      </c>
      <c r="EE100" s="93">
        <v>0.64962779156327499</v>
      </c>
      <c r="EF100" s="93">
        <f t="shared" si="108"/>
        <v>1.1104748573731198</v>
      </c>
      <c r="EG100" s="62">
        <v>0.68500000000000005</v>
      </c>
      <c r="EH100" s="93">
        <v>0.79303587579137802</v>
      </c>
      <c r="EI100" s="93">
        <f t="shared" si="109"/>
        <v>1.1577166069947122</v>
      </c>
      <c r="EJ100" s="62">
        <v>0.75</v>
      </c>
      <c r="EK100" s="93">
        <v>0.68935739847518296</v>
      </c>
      <c r="EL100" s="93">
        <f t="shared" si="110"/>
        <v>0.91914319796691057</v>
      </c>
      <c r="EM100" s="62">
        <v>0.26</v>
      </c>
      <c r="EN100" s="93">
        <v>0.19454698293191</v>
      </c>
      <c r="EO100" s="93">
        <f t="shared" si="111"/>
        <v>0.74825762666119233</v>
      </c>
      <c r="EP100" s="62">
        <v>0.505</v>
      </c>
      <c r="EQ100" s="93">
        <v>0.43424598164653599</v>
      </c>
      <c r="ER100" s="93">
        <f t="shared" si="112"/>
        <v>0.85989303296343755</v>
      </c>
      <c r="ES100" s="62">
        <v>0.76750000000000007</v>
      </c>
      <c r="ET100" s="93">
        <v>0.71467669073762596</v>
      </c>
      <c r="EU100" s="93">
        <f t="shared" si="113"/>
        <v>0.93117484135195561</v>
      </c>
      <c r="EV100" s="62">
        <v>0.42249999999999999</v>
      </c>
      <c r="EW100" s="93">
        <v>0.22576252723311499</v>
      </c>
      <c r="EX100" s="93">
        <f t="shared" si="114"/>
        <v>0.53434917688311245</v>
      </c>
      <c r="EY100" s="62">
        <v>0.59499999999999997</v>
      </c>
      <c r="EZ100" s="93">
        <v>0.474113528633402</v>
      </c>
      <c r="FA100" s="93">
        <f t="shared" si="115"/>
        <v>0.79682945988807063</v>
      </c>
      <c r="FB100" s="62">
        <v>0.53</v>
      </c>
      <c r="FC100" s="93">
        <v>0.53991596638655504</v>
      </c>
      <c r="FD100" s="93">
        <f t="shared" si="116"/>
        <v>1.0187093705406698</v>
      </c>
      <c r="FE100" s="62">
        <v>0.28000000000000003</v>
      </c>
      <c r="FF100" s="93">
        <v>0.27369791666666698</v>
      </c>
      <c r="FG100" s="93">
        <f t="shared" si="117"/>
        <v>0.97749255952381053</v>
      </c>
      <c r="FH100" s="62">
        <v>0.40500000000000003</v>
      </c>
      <c r="FI100" s="93">
        <v>0.32658597662771299</v>
      </c>
      <c r="FJ100" s="93">
        <f t="shared" si="118"/>
        <v>0.80638512747583446</v>
      </c>
      <c r="FK100" s="54">
        <v>0.9</v>
      </c>
      <c r="FL100" s="93">
        <v>0.89934940681209297</v>
      </c>
      <c r="FM100" s="93">
        <f t="shared" si="119"/>
        <v>0.99927711868010327</v>
      </c>
      <c r="FN100" s="54">
        <v>0.61009999999999998</v>
      </c>
      <c r="FO100" s="93">
        <v>0.78287092882991505</v>
      </c>
      <c r="FP100" s="93">
        <f t="shared" si="120"/>
        <v>1.2831846071626209</v>
      </c>
      <c r="FQ100" s="63">
        <v>1610</v>
      </c>
      <c r="FR100" s="8">
        <v>1377</v>
      </c>
      <c r="FS100" s="54">
        <f t="shared" si="121"/>
        <v>0.85527950310559009</v>
      </c>
      <c r="FT100" s="63">
        <v>353</v>
      </c>
      <c r="FU100" s="8">
        <v>203</v>
      </c>
      <c r="FV100" s="54">
        <f t="shared" si="122"/>
        <v>0.57507082152974509</v>
      </c>
      <c r="FW100" s="63">
        <v>1963</v>
      </c>
      <c r="FX100" s="8">
        <v>1580</v>
      </c>
      <c r="FY100" s="54">
        <f t="shared" si="123"/>
        <v>0.80489047376464595</v>
      </c>
      <c r="FZ100" s="63">
        <v>23668</v>
      </c>
      <c r="GA100" s="8">
        <v>23030</v>
      </c>
      <c r="GB100" s="54">
        <f t="shared" si="124"/>
        <v>0.9730437721818489</v>
      </c>
      <c r="GC100" s="63">
        <v>25631</v>
      </c>
      <c r="GD100" s="8">
        <v>24610</v>
      </c>
      <c r="GE100" s="54">
        <f t="shared" si="125"/>
        <v>0.96016542468105026</v>
      </c>
      <c r="GF100" s="63">
        <v>776</v>
      </c>
      <c r="GG100" s="8">
        <v>853</v>
      </c>
      <c r="GH100" s="299">
        <f t="shared" si="126"/>
        <v>1.0992268041237114</v>
      </c>
      <c r="GI100" s="8">
        <v>1049</v>
      </c>
      <c r="GJ100" s="8">
        <v>2267</v>
      </c>
      <c r="GK100" s="93">
        <f t="shared" si="127"/>
        <v>2.1611058150619638</v>
      </c>
      <c r="GL100" s="8">
        <v>549</v>
      </c>
      <c r="GM100" s="8">
        <v>649</v>
      </c>
      <c r="GN100" s="93">
        <f t="shared" si="128"/>
        <v>1.1821493624772312</v>
      </c>
    </row>
    <row r="101" spans="1:196" s="1" customFormat="1" ht="15" customHeight="1" x14ac:dyDescent="0.6">
      <c r="A101" s="16">
        <v>68</v>
      </c>
      <c r="B101" s="17" t="s">
        <v>541</v>
      </c>
      <c r="C101" s="18">
        <v>9309</v>
      </c>
      <c r="D101" s="17" t="s">
        <v>662</v>
      </c>
      <c r="E101" s="8">
        <v>2960</v>
      </c>
      <c r="F101" s="8">
        <v>3003</v>
      </c>
      <c r="G101" s="351">
        <f t="shared" si="129"/>
        <v>1.014527027027027</v>
      </c>
      <c r="H101" s="8">
        <v>1793</v>
      </c>
      <c r="I101" s="8">
        <v>2023</v>
      </c>
      <c r="J101" s="351">
        <f t="shared" si="68"/>
        <v>1.1282766313441159</v>
      </c>
      <c r="K101" s="8">
        <v>193</v>
      </c>
      <c r="L101" s="8">
        <v>192</v>
      </c>
      <c r="M101" s="351">
        <f t="shared" si="69"/>
        <v>0.99481865284974091</v>
      </c>
      <c r="N101" s="8">
        <v>0</v>
      </c>
      <c r="O101" s="8">
        <v>0</v>
      </c>
      <c r="P101" s="354" t="str">
        <f t="shared" si="70"/>
        <v>N/A</v>
      </c>
      <c r="Q101" s="8">
        <v>0</v>
      </c>
      <c r="R101" s="8">
        <v>0</v>
      </c>
      <c r="S101" s="354" t="str">
        <f t="shared" si="71"/>
        <v>N/A</v>
      </c>
      <c r="T101" s="8">
        <v>4946</v>
      </c>
      <c r="U101" s="8">
        <v>5218</v>
      </c>
      <c r="V101" s="351">
        <f t="shared" si="66"/>
        <v>1.0549939344925192</v>
      </c>
      <c r="W101" s="8">
        <v>4946</v>
      </c>
      <c r="X101" s="8">
        <v>5218</v>
      </c>
      <c r="Y101" s="351">
        <f t="shared" si="72"/>
        <v>1.0549939344925192</v>
      </c>
      <c r="Z101" s="8">
        <v>60</v>
      </c>
      <c r="AA101" s="8">
        <v>57</v>
      </c>
      <c r="AB101" s="351">
        <f t="shared" si="73"/>
        <v>0.95</v>
      </c>
      <c r="AC101" s="8">
        <v>0</v>
      </c>
      <c r="AD101" s="8">
        <v>0</v>
      </c>
      <c r="AE101" s="354" t="str">
        <f t="shared" si="74"/>
        <v>N/A</v>
      </c>
      <c r="AF101" s="8">
        <v>0</v>
      </c>
      <c r="AG101" s="8">
        <v>0</v>
      </c>
      <c r="AH101" s="354" t="str">
        <f t="shared" si="75"/>
        <v>N/A</v>
      </c>
      <c r="AI101" s="8">
        <v>60</v>
      </c>
      <c r="AJ101" s="8">
        <v>57</v>
      </c>
      <c r="AK101" s="351">
        <f t="shared" si="76"/>
        <v>0.95</v>
      </c>
      <c r="AL101" s="8">
        <v>0</v>
      </c>
      <c r="AM101" s="8">
        <v>0</v>
      </c>
      <c r="AN101" s="351" t="str">
        <f t="shared" si="77"/>
        <v>N/A</v>
      </c>
      <c r="AO101" s="8">
        <v>0</v>
      </c>
      <c r="AP101" s="8">
        <v>0</v>
      </c>
      <c r="AQ101" s="354" t="str">
        <f t="shared" si="78"/>
        <v>N/A</v>
      </c>
      <c r="AR101" s="8">
        <v>0</v>
      </c>
      <c r="AS101" s="8">
        <v>0</v>
      </c>
      <c r="AT101" s="354" t="str">
        <f t="shared" si="79"/>
        <v>N/A</v>
      </c>
      <c r="AU101" s="8">
        <v>0</v>
      </c>
      <c r="AV101" s="8">
        <v>0</v>
      </c>
      <c r="AW101" s="351" t="str">
        <f t="shared" si="80"/>
        <v>N/A</v>
      </c>
      <c r="AX101" s="8">
        <v>2342</v>
      </c>
      <c r="AY101" s="8">
        <v>2340</v>
      </c>
      <c r="AZ101" s="351">
        <f t="shared" si="81"/>
        <v>0.99914602903501282</v>
      </c>
      <c r="BA101" s="8">
        <v>1046</v>
      </c>
      <c r="BB101" s="8">
        <v>1041</v>
      </c>
      <c r="BC101" s="351">
        <f t="shared" si="82"/>
        <v>0.9952198852772467</v>
      </c>
      <c r="BD101" s="8">
        <v>30</v>
      </c>
      <c r="BE101" s="8">
        <v>31</v>
      </c>
      <c r="BF101" s="354">
        <f t="shared" si="83"/>
        <v>1.0333333333333334</v>
      </c>
      <c r="BG101" s="8">
        <v>0</v>
      </c>
      <c r="BH101" s="8">
        <v>0</v>
      </c>
      <c r="BI101" s="354" t="str">
        <f t="shared" si="84"/>
        <v>N/A</v>
      </c>
      <c r="BJ101" s="8">
        <v>8588</v>
      </c>
      <c r="BK101" s="8">
        <v>8433</v>
      </c>
      <c r="BL101" s="558">
        <f t="shared" si="67"/>
        <v>0.98195156031672104</v>
      </c>
      <c r="BM101" s="8">
        <v>12006</v>
      </c>
      <c r="BN101" s="8">
        <v>11845</v>
      </c>
      <c r="BO101" s="351">
        <f t="shared" si="85"/>
        <v>0.98659003831417624</v>
      </c>
      <c r="BP101" s="8">
        <v>0</v>
      </c>
      <c r="BQ101" s="8">
        <v>0</v>
      </c>
      <c r="BR101" s="351" t="str">
        <f t="shared" si="86"/>
        <v>N/A</v>
      </c>
      <c r="BS101" s="8">
        <v>12066</v>
      </c>
      <c r="BT101" s="8">
        <v>11902</v>
      </c>
      <c r="BU101" s="351">
        <f t="shared" si="87"/>
        <v>0.98640808884468756</v>
      </c>
      <c r="BV101" s="8">
        <v>17012</v>
      </c>
      <c r="BW101" s="8">
        <v>17120</v>
      </c>
      <c r="BX101" s="351">
        <f t="shared" si="88"/>
        <v>1.0063484599106514</v>
      </c>
      <c r="BY101" s="8">
        <v>15600</v>
      </c>
      <c r="BZ101" s="8">
        <v>12112</v>
      </c>
      <c r="CA101" s="357">
        <f t="shared" si="89"/>
        <v>0.77641025641025641</v>
      </c>
      <c r="CB101" s="8">
        <v>21420</v>
      </c>
      <c r="CC101" s="8">
        <v>21642</v>
      </c>
      <c r="CD101" s="357">
        <f t="shared" si="90"/>
        <v>1.0103641456582633</v>
      </c>
      <c r="CE101" s="8">
        <v>3840</v>
      </c>
      <c r="CF101" s="8">
        <v>3840</v>
      </c>
      <c r="CG101" s="357">
        <f t="shared" si="91"/>
        <v>1</v>
      </c>
      <c r="CH101" s="8">
        <v>1500</v>
      </c>
      <c r="CI101" s="8">
        <v>1496</v>
      </c>
      <c r="CJ101" s="351">
        <f t="shared" si="92"/>
        <v>0.99733333333333329</v>
      </c>
      <c r="CK101" s="8">
        <v>5340</v>
      </c>
      <c r="CL101" s="8">
        <v>5336</v>
      </c>
      <c r="CM101" s="357">
        <f t="shared" si="93"/>
        <v>0.99925093632958806</v>
      </c>
      <c r="CN101" s="8">
        <v>1449</v>
      </c>
      <c r="CO101" s="8">
        <v>2400</v>
      </c>
      <c r="CP101" s="357">
        <f t="shared" si="94"/>
        <v>1.6563146997929608</v>
      </c>
      <c r="CQ101" s="8">
        <v>900</v>
      </c>
      <c r="CR101" s="8">
        <v>1115</v>
      </c>
      <c r="CS101" s="357">
        <f t="shared" si="95"/>
        <v>1.2388888888888889</v>
      </c>
      <c r="CT101" s="8">
        <v>44709</v>
      </c>
      <c r="CU101" s="8">
        <v>42605</v>
      </c>
      <c r="CV101" s="357">
        <f t="shared" si="96"/>
        <v>0.95294012391241134</v>
      </c>
      <c r="CW101" s="8">
        <v>61721</v>
      </c>
      <c r="CX101" s="8">
        <v>59725</v>
      </c>
      <c r="CY101" s="357">
        <f t="shared" si="97"/>
        <v>0.96766092577890828</v>
      </c>
      <c r="CZ101" s="8">
        <v>1479</v>
      </c>
      <c r="DA101" s="8">
        <v>2431</v>
      </c>
      <c r="DB101" s="354">
        <f t="shared" si="98"/>
        <v>1.6436781609195403</v>
      </c>
      <c r="DC101" s="8">
        <v>900</v>
      </c>
      <c r="DD101" s="8">
        <v>1115</v>
      </c>
      <c r="DE101" s="354">
        <f t="shared" si="99"/>
        <v>1.2388888888888889</v>
      </c>
      <c r="DF101" s="8">
        <v>22279</v>
      </c>
      <c r="DG101" s="8">
        <v>19016</v>
      </c>
      <c r="DH101" s="357">
        <f t="shared" si="100"/>
        <v>0.85353920732528388</v>
      </c>
      <c r="DI101" s="62">
        <v>0.89</v>
      </c>
      <c r="DJ101" s="93">
        <v>0.87560998066476403</v>
      </c>
      <c r="DK101" s="93">
        <f t="shared" si="101"/>
        <v>0.98383143894917302</v>
      </c>
      <c r="DL101" s="62">
        <v>0.79</v>
      </c>
      <c r="DM101" s="93">
        <v>0.74735830931796299</v>
      </c>
      <c r="DN101" s="93">
        <f t="shared" si="102"/>
        <v>0.94602317635185185</v>
      </c>
      <c r="DO101" s="62">
        <v>0.84000000000000008</v>
      </c>
      <c r="DP101" s="93">
        <v>0.86439253906906399</v>
      </c>
      <c r="DQ101" s="93">
        <f t="shared" si="103"/>
        <v>1.0290387369869809</v>
      </c>
      <c r="DR101" s="62">
        <v>0.89</v>
      </c>
      <c r="DS101" s="93">
        <v>0.887636932707355</v>
      </c>
      <c r="DT101" s="93">
        <f t="shared" si="104"/>
        <v>0.99734486821051127</v>
      </c>
      <c r="DU101" s="62">
        <v>0.87</v>
      </c>
      <c r="DV101" s="93">
        <v>0.81364310430054398</v>
      </c>
      <c r="DW101" s="93">
        <f t="shared" si="105"/>
        <v>0.93522195896614246</v>
      </c>
      <c r="DX101" s="62">
        <v>0.88</v>
      </c>
      <c r="DY101" s="93">
        <v>0.85894978919126097</v>
      </c>
      <c r="DZ101" s="93">
        <f t="shared" si="106"/>
        <v>0.97607930589916014</v>
      </c>
      <c r="EA101" s="62">
        <v>0.89</v>
      </c>
      <c r="EB101" s="93">
        <v>0.87834376778599899</v>
      </c>
      <c r="EC101" s="93">
        <f t="shared" si="107"/>
        <v>0.98690310987190899</v>
      </c>
      <c r="ED101" s="62">
        <v>0.83000000000000007</v>
      </c>
      <c r="EE101" s="93">
        <v>0.79112271540470003</v>
      </c>
      <c r="EF101" s="93">
        <f t="shared" si="108"/>
        <v>0.95315989807795176</v>
      </c>
      <c r="EG101" s="62">
        <v>0.8600000000000001</v>
      </c>
      <c r="EH101" s="93">
        <v>0.86273364485981296</v>
      </c>
      <c r="EI101" s="93">
        <f t="shared" si="109"/>
        <v>1.003178656813736</v>
      </c>
      <c r="EJ101" s="62">
        <v>0.8</v>
      </c>
      <c r="EK101" s="93">
        <v>0.713165497317375</v>
      </c>
      <c r="EL101" s="93">
        <f t="shared" si="110"/>
        <v>0.89145687164671872</v>
      </c>
      <c r="EM101" s="62">
        <v>0.25</v>
      </c>
      <c r="EN101" s="93">
        <v>0.20047642928786399</v>
      </c>
      <c r="EO101" s="93">
        <f t="shared" si="111"/>
        <v>0.80190571715145598</v>
      </c>
      <c r="EP101" s="62">
        <v>0.52500000000000002</v>
      </c>
      <c r="EQ101" s="93">
        <v>0.52120643117005006</v>
      </c>
      <c r="ER101" s="93">
        <f t="shared" si="112"/>
        <v>0.99277415460961915</v>
      </c>
      <c r="ES101" s="62">
        <v>0.84499999999999997</v>
      </c>
      <c r="ET101" s="93">
        <v>0.77019823626225103</v>
      </c>
      <c r="EU101" s="93">
        <f t="shared" si="113"/>
        <v>0.91147720267722021</v>
      </c>
      <c r="EV101" s="62">
        <v>0.54</v>
      </c>
      <c r="EW101" s="93">
        <v>0.295645771981489</v>
      </c>
      <c r="EX101" s="93">
        <f t="shared" si="114"/>
        <v>0.54749217033609066</v>
      </c>
      <c r="EY101" s="62">
        <v>0.6925</v>
      </c>
      <c r="EZ101" s="93">
        <v>0.61910422771033902</v>
      </c>
      <c r="FA101" s="93">
        <f t="shared" si="115"/>
        <v>0.89401332521348598</v>
      </c>
      <c r="FB101" s="62">
        <v>0.79</v>
      </c>
      <c r="FC101" s="93">
        <v>0.62967914438502703</v>
      </c>
      <c r="FD101" s="93">
        <f t="shared" si="116"/>
        <v>0.79706220808231265</v>
      </c>
      <c r="FE101" s="62">
        <v>0.26</v>
      </c>
      <c r="FF101" s="93">
        <v>0.32838541666666698</v>
      </c>
      <c r="FG101" s="93">
        <f t="shared" si="117"/>
        <v>1.2630208333333346</v>
      </c>
      <c r="FH101" s="62">
        <v>0.52500000000000002</v>
      </c>
      <c r="FI101" s="93">
        <v>0.41285607196401802</v>
      </c>
      <c r="FJ101" s="93">
        <f t="shared" si="118"/>
        <v>0.78639251802670096</v>
      </c>
      <c r="FK101" s="54">
        <v>0.79425465838509313</v>
      </c>
      <c r="FL101" s="93">
        <v>0.79925956396544595</v>
      </c>
      <c r="FM101" s="93">
        <f t="shared" si="119"/>
        <v>1.0063013864980395</v>
      </c>
      <c r="FN101" s="54">
        <v>0.61009999999999998</v>
      </c>
      <c r="FO101" s="93">
        <v>0.82780269058295997</v>
      </c>
      <c r="FP101" s="93">
        <f t="shared" si="120"/>
        <v>1.3568311597819374</v>
      </c>
      <c r="FQ101" s="63">
        <v>5131</v>
      </c>
      <c r="FR101" s="8">
        <v>4182</v>
      </c>
      <c r="FS101" s="54">
        <f t="shared" si="121"/>
        <v>0.81504580003897875</v>
      </c>
      <c r="FT101" s="63">
        <v>887</v>
      </c>
      <c r="FU101" s="8">
        <v>590</v>
      </c>
      <c r="FV101" s="54">
        <f t="shared" si="122"/>
        <v>0.66516347237880491</v>
      </c>
      <c r="FW101" s="63">
        <v>6018</v>
      </c>
      <c r="FX101" s="8">
        <v>4772</v>
      </c>
      <c r="FY101" s="54">
        <f t="shared" si="123"/>
        <v>0.79295446992356267</v>
      </c>
      <c r="FZ101" s="63">
        <v>23219</v>
      </c>
      <c r="GA101" s="8">
        <v>22570</v>
      </c>
      <c r="GB101" s="54">
        <f t="shared" si="124"/>
        <v>0.97204875317627804</v>
      </c>
      <c r="GC101" s="63">
        <v>29237</v>
      </c>
      <c r="GD101" s="8">
        <v>27342</v>
      </c>
      <c r="GE101" s="54">
        <f t="shared" si="125"/>
        <v>0.93518486848855897</v>
      </c>
      <c r="GF101" s="63">
        <v>3073</v>
      </c>
      <c r="GG101" s="8">
        <v>3236</v>
      </c>
      <c r="GH101" s="299">
        <f t="shared" si="126"/>
        <v>1.0530426293524244</v>
      </c>
      <c r="GI101" s="8">
        <v>826</v>
      </c>
      <c r="GJ101" s="8">
        <v>1948</v>
      </c>
      <c r="GK101" s="93">
        <f t="shared" si="127"/>
        <v>2.358353510895884</v>
      </c>
      <c r="GL101" s="8">
        <v>549</v>
      </c>
      <c r="GM101" s="8">
        <v>922</v>
      </c>
      <c r="GN101" s="93">
        <f t="shared" si="128"/>
        <v>1.6794171220400729</v>
      </c>
    </row>
    <row r="102" spans="1:196" s="1" customFormat="1" ht="15" customHeight="1" x14ac:dyDescent="0.6">
      <c r="A102" s="16">
        <v>68</v>
      </c>
      <c r="B102" s="17" t="s">
        <v>541</v>
      </c>
      <c r="C102" s="18">
        <v>9540</v>
      </c>
      <c r="D102" s="17" t="s">
        <v>663</v>
      </c>
      <c r="E102" s="8">
        <v>1977</v>
      </c>
      <c r="F102" s="8">
        <v>2073</v>
      </c>
      <c r="G102" s="351">
        <f t="shared" si="129"/>
        <v>1.0485584218512898</v>
      </c>
      <c r="H102" s="8">
        <v>706</v>
      </c>
      <c r="I102" s="8">
        <v>843</v>
      </c>
      <c r="J102" s="351">
        <f t="shared" si="68"/>
        <v>1.1940509915014164</v>
      </c>
      <c r="K102" s="8">
        <v>0</v>
      </c>
      <c r="L102" s="8">
        <v>0</v>
      </c>
      <c r="M102" s="351" t="str">
        <f t="shared" si="69"/>
        <v>N/A</v>
      </c>
      <c r="N102" s="8">
        <v>0</v>
      </c>
      <c r="O102" s="8">
        <v>0</v>
      </c>
      <c r="P102" s="354" t="str">
        <f t="shared" si="70"/>
        <v>N/A</v>
      </c>
      <c r="Q102" s="8">
        <v>0</v>
      </c>
      <c r="R102" s="8">
        <v>0</v>
      </c>
      <c r="S102" s="354" t="str">
        <f t="shared" si="71"/>
        <v>N/A</v>
      </c>
      <c r="T102" s="8">
        <v>2683</v>
      </c>
      <c r="U102" s="8">
        <v>2916</v>
      </c>
      <c r="V102" s="351">
        <f t="shared" si="66"/>
        <v>1.0868430860976519</v>
      </c>
      <c r="W102" s="8">
        <v>2683</v>
      </c>
      <c r="X102" s="8">
        <v>2916</v>
      </c>
      <c r="Y102" s="351">
        <f t="shared" si="72"/>
        <v>1.0868430860976519</v>
      </c>
      <c r="Z102" s="8">
        <v>0</v>
      </c>
      <c r="AA102" s="8">
        <v>0</v>
      </c>
      <c r="AB102" s="351" t="str">
        <f t="shared" si="73"/>
        <v>N/A</v>
      </c>
      <c r="AC102" s="8">
        <v>0</v>
      </c>
      <c r="AD102" s="8">
        <v>0</v>
      </c>
      <c r="AE102" s="354" t="str">
        <f t="shared" si="74"/>
        <v>N/A</v>
      </c>
      <c r="AF102" s="8">
        <v>0</v>
      </c>
      <c r="AG102" s="8">
        <v>0</v>
      </c>
      <c r="AH102" s="354" t="str">
        <f t="shared" si="75"/>
        <v>N/A</v>
      </c>
      <c r="AI102" s="8">
        <v>0</v>
      </c>
      <c r="AJ102" s="8">
        <v>0</v>
      </c>
      <c r="AK102" s="351" t="str">
        <f t="shared" si="76"/>
        <v>N/A</v>
      </c>
      <c r="AL102" s="8">
        <v>0</v>
      </c>
      <c r="AM102" s="8">
        <v>0</v>
      </c>
      <c r="AN102" s="351" t="str">
        <f t="shared" si="77"/>
        <v>N/A</v>
      </c>
      <c r="AO102" s="8">
        <v>0</v>
      </c>
      <c r="AP102" s="8">
        <v>0</v>
      </c>
      <c r="AQ102" s="354" t="str">
        <f t="shared" si="78"/>
        <v>N/A</v>
      </c>
      <c r="AR102" s="8">
        <v>0</v>
      </c>
      <c r="AS102" s="8">
        <v>0</v>
      </c>
      <c r="AT102" s="354" t="str">
        <f t="shared" si="79"/>
        <v>N/A</v>
      </c>
      <c r="AU102" s="8">
        <v>0</v>
      </c>
      <c r="AV102" s="8">
        <v>0</v>
      </c>
      <c r="AW102" s="351" t="str">
        <f t="shared" si="80"/>
        <v>N/A</v>
      </c>
      <c r="AX102" s="8">
        <v>843</v>
      </c>
      <c r="AY102" s="8">
        <v>808</v>
      </c>
      <c r="AZ102" s="351">
        <f t="shared" si="81"/>
        <v>0.95848161328588377</v>
      </c>
      <c r="BA102" s="8">
        <v>197</v>
      </c>
      <c r="BB102" s="8">
        <v>203</v>
      </c>
      <c r="BC102" s="351">
        <f t="shared" si="82"/>
        <v>1.0304568527918783</v>
      </c>
      <c r="BD102" s="8">
        <v>80</v>
      </c>
      <c r="BE102" s="8">
        <v>96</v>
      </c>
      <c r="BF102" s="354">
        <f t="shared" si="83"/>
        <v>1.2</v>
      </c>
      <c r="BG102" s="8">
        <v>0</v>
      </c>
      <c r="BH102" s="8">
        <v>0</v>
      </c>
      <c r="BI102" s="354" t="str">
        <f t="shared" si="84"/>
        <v>N/A</v>
      </c>
      <c r="BJ102" s="8">
        <v>5023</v>
      </c>
      <c r="BK102" s="8">
        <v>4979</v>
      </c>
      <c r="BL102" s="558">
        <f t="shared" si="67"/>
        <v>0.9912402946446347</v>
      </c>
      <c r="BM102" s="8">
        <v>6143</v>
      </c>
      <c r="BN102" s="8">
        <v>6086</v>
      </c>
      <c r="BO102" s="351">
        <f t="shared" si="85"/>
        <v>0.99072114601986005</v>
      </c>
      <c r="BP102" s="8">
        <v>0</v>
      </c>
      <c r="BQ102" s="8">
        <v>0</v>
      </c>
      <c r="BR102" s="351" t="str">
        <f t="shared" si="86"/>
        <v>N/A</v>
      </c>
      <c r="BS102" s="8">
        <v>6143</v>
      </c>
      <c r="BT102" s="8">
        <v>6086</v>
      </c>
      <c r="BU102" s="351">
        <f t="shared" si="87"/>
        <v>0.99072114601986005</v>
      </c>
      <c r="BV102" s="8">
        <v>8826</v>
      </c>
      <c r="BW102" s="8">
        <v>9002</v>
      </c>
      <c r="BX102" s="351">
        <f t="shared" si="88"/>
        <v>1.0199410831633808</v>
      </c>
      <c r="BY102" s="8">
        <v>8000</v>
      </c>
      <c r="BZ102" s="8">
        <v>6720</v>
      </c>
      <c r="CA102" s="357">
        <f t="shared" si="89"/>
        <v>0.84</v>
      </c>
      <c r="CB102" s="8">
        <v>21780</v>
      </c>
      <c r="CC102" s="8">
        <v>26946</v>
      </c>
      <c r="CD102" s="357">
        <f t="shared" si="90"/>
        <v>1.237190082644628</v>
      </c>
      <c r="CE102" s="8">
        <v>3840</v>
      </c>
      <c r="CF102" s="8">
        <v>3681</v>
      </c>
      <c r="CG102" s="357">
        <f t="shared" si="91"/>
        <v>0.95859375000000002</v>
      </c>
      <c r="CH102" s="8">
        <v>720</v>
      </c>
      <c r="CI102" s="8">
        <v>721</v>
      </c>
      <c r="CJ102" s="351">
        <f t="shared" si="92"/>
        <v>1.0013888888888889</v>
      </c>
      <c r="CK102" s="8">
        <v>4560</v>
      </c>
      <c r="CL102" s="8">
        <v>4402</v>
      </c>
      <c r="CM102" s="357">
        <f t="shared" si="93"/>
        <v>0.9653508771929824</v>
      </c>
      <c r="CN102" s="8">
        <v>7824</v>
      </c>
      <c r="CO102" s="8">
        <v>8324</v>
      </c>
      <c r="CP102" s="357">
        <f t="shared" si="94"/>
        <v>1.0639059304703475</v>
      </c>
      <c r="CQ102" s="8">
        <v>750</v>
      </c>
      <c r="CR102" s="8">
        <v>782</v>
      </c>
      <c r="CS102" s="357">
        <f t="shared" si="95"/>
        <v>1.0426666666666666</v>
      </c>
      <c r="CT102" s="8">
        <v>42914</v>
      </c>
      <c r="CU102" s="8">
        <v>47174</v>
      </c>
      <c r="CV102" s="357">
        <f t="shared" si="96"/>
        <v>1.0992683040499605</v>
      </c>
      <c r="CW102" s="8">
        <v>51740</v>
      </c>
      <c r="CX102" s="8">
        <v>56176</v>
      </c>
      <c r="CY102" s="357">
        <f t="shared" si="97"/>
        <v>1.0857363741785853</v>
      </c>
      <c r="CZ102" s="8">
        <v>7904</v>
      </c>
      <c r="DA102" s="8">
        <v>8420</v>
      </c>
      <c r="DB102" s="354">
        <f t="shared" si="98"/>
        <v>1.0652834008097165</v>
      </c>
      <c r="DC102" s="8">
        <v>750</v>
      </c>
      <c r="DD102" s="8">
        <v>782</v>
      </c>
      <c r="DE102" s="354">
        <f t="shared" si="99"/>
        <v>1.0426666666666666</v>
      </c>
      <c r="DF102" s="8">
        <v>12743</v>
      </c>
      <c r="DG102" s="8">
        <v>11447</v>
      </c>
      <c r="DH102" s="357">
        <f t="shared" si="100"/>
        <v>0.89829710429255283</v>
      </c>
      <c r="DI102" s="62">
        <v>0.93</v>
      </c>
      <c r="DJ102" s="93">
        <v>0.88492265850756402</v>
      </c>
      <c r="DK102" s="93">
        <f t="shared" si="101"/>
        <v>0.95152974033071391</v>
      </c>
      <c r="DL102" s="62">
        <v>0.87</v>
      </c>
      <c r="DM102" s="93">
        <v>0.94088669950738901</v>
      </c>
      <c r="DN102" s="93">
        <f t="shared" si="102"/>
        <v>1.0814789649510219</v>
      </c>
      <c r="DO102" s="62">
        <v>0.9</v>
      </c>
      <c r="DP102" s="93">
        <v>0.88678935261255298</v>
      </c>
      <c r="DQ102" s="93">
        <f t="shared" si="103"/>
        <v>0.9853215029028366</v>
      </c>
      <c r="DR102" s="62">
        <v>0.9</v>
      </c>
      <c r="DS102" s="93">
        <v>0.95899662325132695</v>
      </c>
      <c r="DT102" s="93">
        <f t="shared" si="104"/>
        <v>1.0655518036125855</v>
      </c>
      <c r="DU102" s="62">
        <v>0.79</v>
      </c>
      <c r="DV102" s="93">
        <v>0.98220640569395001</v>
      </c>
      <c r="DW102" s="93">
        <f t="shared" si="105"/>
        <v>1.2432992477138607</v>
      </c>
      <c r="DX102" s="62">
        <v>0.84499999999999997</v>
      </c>
      <c r="DY102" s="93">
        <v>0.96570644718792897</v>
      </c>
      <c r="DZ102" s="93">
        <f t="shared" si="106"/>
        <v>1.1428478664945905</v>
      </c>
      <c r="EA102" s="62">
        <v>0.91500000000000004</v>
      </c>
      <c r="EB102" s="93">
        <v>0.90422322775263997</v>
      </c>
      <c r="EC102" s="93">
        <f t="shared" si="107"/>
        <v>0.98822210683348621</v>
      </c>
      <c r="ED102" s="62">
        <v>0.83000000000000007</v>
      </c>
      <c r="EE102" s="93">
        <v>0.97418738049713205</v>
      </c>
      <c r="EF102" s="93">
        <f t="shared" si="108"/>
        <v>1.1737197355387132</v>
      </c>
      <c r="EG102" s="62">
        <v>0.87250000000000005</v>
      </c>
      <c r="EH102" s="93">
        <v>0.91235281048655803</v>
      </c>
      <c r="EI102" s="93">
        <f t="shared" si="109"/>
        <v>1.0456765736235623</v>
      </c>
      <c r="EJ102" s="62">
        <v>0.81</v>
      </c>
      <c r="EK102" s="93">
        <v>0.81907921572893205</v>
      </c>
      <c r="EL102" s="93">
        <f t="shared" si="110"/>
        <v>1.0112089083073235</v>
      </c>
      <c r="EM102" s="62">
        <v>0.25</v>
      </c>
      <c r="EN102" s="93">
        <v>0.228631862320931</v>
      </c>
      <c r="EO102" s="93">
        <f t="shared" si="111"/>
        <v>0.91452744928372398</v>
      </c>
      <c r="EP102" s="62">
        <v>0.53</v>
      </c>
      <c r="EQ102" s="93">
        <v>0.688896425997371</v>
      </c>
      <c r="ER102" s="93">
        <f t="shared" si="112"/>
        <v>1.2998045773535301</v>
      </c>
      <c r="ES102" s="62">
        <v>0.86250000000000004</v>
      </c>
      <c r="ET102" s="93">
        <v>0.83422388159806804</v>
      </c>
      <c r="EU102" s="93">
        <f t="shared" si="113"/>
        <v>0.96721609460645563</v>
      </c>
      <c r="EV102" s="62">
        <v>0.54</v>
      </c>
      <c r="EW102" s="93">
        <v>0.29675897615095698</v>
      </c>
      <c r="EX102" s="93">
        <f t="shared" si="114"/>
        <v>0.54955365953880919</v>
      </c>
      <c r="EY102" s="62">
        <v>0.70125000000000004</v>
      </c>
      <c r="EZ102" s="93">
        <v>0.72470450014240995</v>
      </c>
      <c r="FA102" s="93">
        <f t="shared" si="115"/>
        <v>1.0334467025203706</v>
      </c>
      <c r="FB102" s="62">
        <v>0.79</v>
      </c>
      <c r="FC102" s="93">
        <v>0.71428571428571397</v>
      </c>
      <c r="FD102" s="93">
        <f t="shared" si="116"/>
        <v>0.90415913200723286</v>
      </c>
      <c r="FE102" s="62">
        <v>0.35</v>
      </c>
      <c r="FF102" s="93">
        <v>0.33360499864167298</v>
      </c>
      <c r="FG102" s="93">
        <f t="shared" si="117"/>
        <v>0.95315713897620857</v>
      </c>
      <c r="FH102" s="62">
        <v>0.57000000000000006</v>
      </c>
      <c r="FI102" s="93">
        <v>0.39595638346206302</v>
      </c>
      <c r="FJ102" s="93">
        <f t="shared" si="118"/>
        <v>0.69466032186326843</v>
      </c>
      <c r="FK102" s="54">
        <v>0.9</v>
      </c>
      <c r="FL102" s="93">
        <v>0.95225653206650795</v>
      </c>
      <c r="FM102" s="93">
        <f t="shared" si="119"/>
        <v>1.058062813407231</v>
      </c>
      <c r="FN102" s="54">
        <v>0.61009999999999998</v>
      </c>
      <c r="FO102" s="93">
        <v>0.97826086956521696</v>
      </c>
      <c r="FP102" s="93">
        <f t="shared" si="120"/>
        <v>1.6034434839620013</v>
      </c>
      <c r="FQ102" s="63">
        <v>2971</v>
      </c>
      <c r="FR102" s="8">
        <v>2372</v>
      </c>
      <c r="FS102" s="54">
        <f t="shared" si="121"/>
        <v>0.79838438236284082</v>
      </c>
      <c r="FT102" s="63">
        <v>878</v>
      </c>
      <c r="FU102" s="8">
        <v>537</v>
      </c>
      <c r="FV102" s="54">
        <f t="shared" si="122"/>
        <v>0.61161731207289294</v>
      </c>
      <c r="FW102" s="63">
        <v>3849</v>
      </c>
      <c r="FX102" s="8">
        <v>2909</v>
      </c>
      <c r="FY102" s="54">
        <f t="shared" si="123"/>
        <v>0.75578072226552351</v>
      </c>
      <c r="FZ102" s="63">
        <v>21555</v>
      </c>
      <c r="GA102" s="8">
        <v>32359</v>
      </c>
      <c r="GB102" s="54">
        <f t="shared" si="124"/>
        <v>1.5012294131292043</v>
      </c>
      <c r="GC102" s="63">
        <v>25404</v>
      </c>
      <c r="GD102" s="8">
        <v>35268</v>
      </c>
      <c r="GE102" s="54">
        <f t="shared" si="125"/>
        <v>1.3882853094000944</v>
      </c>
      <c r="GF102" s="63">
        <v>2199</v>
      </c>
      <c r="GG102" s="8">
        <v>2139</v>
      </c>
      <c r="GH102" s="299">
        <f t="shared" si="126"/>
        <v>0.97271487039563442</v>
      </c>
      <c r="GI102" s="8">
        <v>6383</v>
      </c>
      <c r="GJ102" s="8">
        <v>7802</v>
      </c>
      <c r="GK102" s="93">
        <f t="shared" si="127"/>
        <v>1.2223092589691367</v>
      </c>
      <c r="GL102" s="8">
        <v>458</v>
      </c>
      <c r="GM102" s="8">
        <v>721</v>
      </c>
      <c r="GN102" s="93">
        <f t="shared" si="128"/>
        <v>1.5742358078602621</v>
      </c>
    </row>
    <row r="103" spans="1:196" s="1" customFormat="1" ht="15" customHeight="1" x14ac:dyDescent="0.6">
      <c r="A103" s="16">
        <v>68</v>
      </c>
      <c r="B103" s="17" t="s">
        <v>541</v>
      </c>
      <c r="C103" s="18">
        <v>9541</v>
      </c>
      <c r="D103" s="17" t="s">
        <v>664</v>
      </c>
      <c r="E103" s="8">
        <v>1282</v>
      </c>
      <c r="F103" s="8">
        <v>1293</v>
      </c>
      <c r="G103" s="351">
        <f t="shared" si="129"/>
        <v>1.0085803432137286</v>
      </c>
      <c r="H103" s="8">
        <v>2935</v>
      </c>
      <c r="I103" s="8">
        <v>3078</v>
      </c>
      <c r="J103" s="351">
        <f t="shared" si="68"/>
        <v>1.0487223168654174</v>
      </c>
      <c r="K103" s="8">
        <v>0</v>
      </c>
      <c r="L103" s="8">
        <v>0</v>
      </c>
      <c r="M103" s="351" t="str">
        <f t="shared" si="69"/>
        <v>N/A</v>
      </c>
      <c r="N103" s="8">
        <v>15</v>
      </c>
      <c r="O103" s="8">
        <v>33</v>
      </c>
      <c r="P103" s="354">
        <f t="shared" si="70"/>
        <v>2.2000000000000002</v>
      </c>
      <c r="Q103" s="8">
        <v>0</v>
      </c>
      <c r="R103" s="8">
        <v>0</v>
      </c>
      <c r="S103" s="354" t="str">
        <f t="shared" si="71"/>
        <v>N/A</v>
      </c>
      <c r="T103" s="8">
        <v>4232</v>
      </c>
      <c r="U103" s="8">
        <v>4404</v>
      </c>
      <c r="V103" s="351">
        <f t="shared" si="66"/>
        <v>1.0406427221172023</v>
      </c>
      <c r="W103" s="8">
        <v>4232</v>
      </c>
      <c r="X103" s="8">
        <v>4404</v>
      </c>
      <c r="Y103" s="351">
        <f t="shared" si="72"/>
        <v>1.0406427221172023</v>
      </c>
      <c r="Z103" s="8">
        <v>30</v>
      </c>
      <c r="AA103" s="8">
        <v>37</v>
      </c>
      <c r="AB103" s="351">
        <f t="shared" si="73"/>
        <v>1.2333333333333334</v>
      </c>
      <c r="AC103" s="8">
        <v>0</v>
      </c>
      <c r="AD103" s="8">
        <v>0</v>
      </c>
      <c r="AE103" s="354" t="str">
        <f t="shared" si="74"/>
        <v>N/A</v>
      </c>
      <c r="AF103" s="8">
        <v>15</v>
      </c>
      <c r="AG103" s="8">
        <v>29</v>
      </c>
      <c r="AH103" s="354">
        <f t="shared" si="75"/>
        <v>1.9333333333333333</v>
      </c>
      <c r="AI103" s="8">
        <v>45</v>
      </c>
      <c r="AJ103" s="8">
        <v>66</v>
      </c>
      <c r="AK103" s="351">
        <f t="shared" si="76"/>
        <v>1.4666666666666666</v>
      </c>
      <c r="AL103" s="8">
        <v>52</v>
      </c>
      <c r="AM103" s="8">
        <v>41</v>
      </c>
      <c r="AN103" s="351">
        <f t="shared" si="77"/>
        <v>0.78846153846153844</v>
      </c>
      <c r="AO103" s="8">
        <v>0</v>
      </c>
      <c r="AP103" s="8">
        <v>0</v>
      </c>
      <c r="AQ103" s="354" t="str">
        <f t="shared" si="78"/>
        <v>N/A</v>
      </c>
      <c r="AR103" s="8">
        <v>30</v>
      </c>
      <c r="AS103" s="8">
        <v>32</v>
      </c>
      <c r="AT103" s="354">
        <f t="shared" si="79"/>
        <v>1.0666666666666667</v>
      </c>
      <c r="AU103" s="8">
        <v>82</v>
      </c>
      <c r="AV103" s="8">
        <v>73</v>
      </c>
      <c r="AW103" s="351">
        <f t="shared" si="80"/>
        <v>0.8902439024390244</v>
      </c>
      <c r="AX103" s="8">
        <v>2054</v>
      </c>
      <c r="AY103" s="8">
        <v>1941</v>
      </c>
      <c r="AZ103" s="351">
        <f t="shared" si="81"/>
        <v>0.94498539435248297</v>
      </c>
      <c r="BA103" s="8">
        <v>465</v>
      </c>
      <c r="BB103" s="8">
        <v>440</v>
      </c>
      <c r="BC103" s="351">
        <f t="shared" si="82"/>
        <v>0.94623655913978499</v>
      </c>
      <c r="BD103" s="8">
        <v>229</v>
      </c>
      <c r="BE103" s="8">
        <v>177</v>
      </c>
      <c r="BF103" s="354">
        <f t="shared" si="83"/>
        <v>0.77292576419213976</v>
      </c>
      <c r="BG103" s="8">
        <v>30</v>
      </c>
      <c r="BH103" s="8">
        <v>24</v>
      </c>
      <c r="BI103" s="354">
        <f t="shared" si="84"/>
        <v>0.8</v>
      </c>
      <c r="BJ103" s="8">
        <v>2911</v>
      </c>
      <c r="BK103" s="8">
        <v>2978</v>
      </c>
      <c r="BL103" s="558">
        <f t="shared" si="67"/>
        <v>1.0230161456544142</v>
      </c>
      <c r="BM103" s="8">
        <v>5689</v>
      </c>
      <c r="BN103" s="8">
        <v>5560</v>
      </c>
      <c r="BO103" s="351">
        <f t="shared" si="85"/>
        <v>0.9773246616277026</v>
      </c>
      <c r="BP103" s="8">
        <v>0</v>
      </c>
      <c r="BQ103" s="8">
        <v>0</v>
      </c>
      <c r="BR103" s="351" t="str">
        <f t="shared" si="86"/>
        <v>N/A</v>
      </c>
      <c r="BS103" s="8">
        <v>5816</v>
      </c>
      <c r="BT103" s="8">
        <v>5699</v>
      </c>
      <c r="BU103" s="351">
        <f t="shared" si="87"/>
        <v>0.97988308115543332</v>
      </c>
      <c r="BV103" s="8">
        <v>10048</v>
      </c>
      <c r="BW103" s="8">
        <v>10103</v>
      </c>
      <c r="BX103" s="351">
        <f t="shared" si="88"/>
        <v>1.0054737261146496</v>
      </c>
      <c r="BY103" s="8">
        <v>18560</v>
      </c>
      <c r="BZ103" s="8">
        <v>15360</v>
      </c>
      <c r="CA103" s="357">
        <f t="shared" si="89"/>
        <v>0.82758620689655171</v>
      </c>
      <c r="CB103" s="8">
        <v>17280</v>
      </c>
      <c r="CC103" s="8">
        <v>20475</v>
      </c>
      <c r="CD103" s="357">
        <f t="shared" si="90"/>
        <v>1.1848958333333333</v>
      </c>
      <c r="CE103" s="8">
        <v>3840</v>
      </c>
      <c r="CF103" s="8">
        <v>3840</v>
      </c>
      <c r="CG103" s="357">
        <f t="shared" si="91"/>
        <v>1</v>
      </c>
      <c r="CH103" s="8">
        <v>600</v>
      </c>
      <c r="CI103" s="8">
        <v>774</v>
      </c>
      <c r="CJ103" s="351">
        <f t="shared" si="92"/>
        <v>1.29</v>
      </c>
      <c r="CK103" s="8">
        <v>4440</v>
      </c>
      <c r="CL103" s="8">
        <v>4614</v>
      </c>
      <c r="CM103" s="357">
        <f t="shared" si="93"/>
        <v>1.0391891891891891</v>
      </c>
      <c r="CN103" s="8">
        <v>7635</v>
      </c>
      <c r="CO103" s="8">
        <v>8674</v>
      </c>
      <c r="CP103" s="357">
        <f t="shared" si="94"/>
        <v>1.1360838244924689</v>
      </c>
      <c r="CQ103" s="8">
        <v>1049</v>
      </c>
      <c r="CR103" s="8">
        <v>1466</v>
      </c>
      <c r="CS103" s="357">
        <f t="shared" si="95"/>
        <v>1.3975214489990466</v>
      </c>
      <c r="CT103" s="8">
        <v>48964</v>
      </c>
      <c r="CU103" s="8">
        <v>50589</v>
      </c>
      <c r="CV103" s="357">
        <f t="shared" si="96"/>
        <v>1.0331876480679683</v>
      </c>
      <c r="CW103" s="8">
        <v>59012</v>
      </c>
      <c r="CX103" s="8">
        <v>60692</v>
      </c>
      <c r="CY103" s="357">
        <f t="shared" si="97"/>
        <v>1.0284687860096251</v>
      </c>
      <c r="CZ103" s="8">
        <v>7879</v>
      </c>
      <c r="DA103" s="8">
        <v>8884</v>
      </c>
      <c r="DB103" s="354">
        <f t="shared" si="98"/>
        <v>1.1275542581545881</v>
      </c>
      <c r="DC103" s="8">
        <v>1124</v>
      </c>
      <c r="DD103" s="8">
        <v>1551</v>
      </c>
      <c r="DE103" s="354">
        <f t="shared" si="99"/>
        <v>1.3798932384341638</v>
      </c>
      <c r="DF103" s="8">
        <v>25800</v>
      </c>
      <c r="DG103" s="8">
        <v>22718</v>
      </c>
      <c r="DH103" s="357">
        <f t="shared" si="100"/>
        <v>0.88054263565891477</v>
      </c>
      <c r="DI103" s="62">
        <v>0.86</v>
      </c>
      <c r="DJ103" s="93">
        <v>0.85377448184065396</v>
      </c>
      <c r="DK103" s="93">
        <f t="shared" si="101"/>
        <v>0.99276102539610933</v>
      </c>
      <c r="DL103" s="62">
        <v>0.71</v>
      </c>
      <c r="DM103" s="93">
        <v>0.95</v>
      </c>
      <c r="DN103" s="93">
        <f t="shared" si="102"/>
        <v>1.3380281690140845</v>
      </c>
      <c r="DO103" s="62">
        <v>0.78499999999999992</v>
      </c>
      <c r="DP103" s="93">
        <v>0.86120371995086797</v>
      </c>
      <c r="DQ103" s="93">
        <f t="shared" si="103"/>
        <v>1.0970748024851822</v>
      </c>
      <c r="DR103" s="62">
        <v>0.87</v>
      </c>
      <c r="DS103" s="93">
        <v>0.83785822021116096</v>
      </c>
      <c r="DT103" s="93">
        <f t="shared" si="104"/>
        <v>0.96305542553007006</v>
      </c>
      <c r="DU103" s="62">
        <v>0.78</v>
      </c>
      <c r="DV103" s="93">
        <v>0.81936322287199503</v>
      </c>
      <c r="DW103" s="93">
        <f t="shared" si="105"/>
        <v>1.0504656703487116</v>
      </c>
      <c r="DX103" s="62">
        <v>0.82499999999999996</v>
      </c>
      <c r="DY103" s="93">
        <v>0.82493188010899199</v>
      </c>
      <c r="DZ103" s="93">
        <f t="shared" si="106"/>
        <v>0.99991743043514181</v>
      </c>
      <c r="EA103" s="62">
        <v>0.86499999999999999</v>
      </c>
      <c r="EB103" s="93">
        <v>0.85056947608200395</v>
      </c>
      <c r="EC103" s="93">
        <f t="shared" si="107"/>
        <v>0.98331731338959993</v>
      </c>
      <c r="ED103" s="62">
        <v>0.745</v>
      </c>
      <c r="EE103" s="93">
        <v>0.83570210346787899</v>
      </c>
      <c r="EF103" s="93">
        <f t="shared" si="108"/>
        <v>1.1217477898897705</v>
      </c>
      <c r="EG103" s="62">
        <v>0.80499999999999994</v>
      </c>
      <c r="EH103" s="93">
        <v>0.84539245768583604</v>
      </c>
      <c r="EI103" s="93">
        <f t="shared" si="109"/>
        <v>1.0501769660693616</v>
      </c>
      <c r="EJ103" s="62">
        <v>0.81</v>
      </c>
      <c r="EK103" s="93">
        <v>0.802383000414158</v>
      </c>
      <c r="EL103" s="93">
        <f t="shared" si="110"/>
        <v>0.99059629680760242</v>
      </c>
      <c r="EM103" s="62">
        <v>0.24</v>
      </c>
      <c r="EN103" s="93">
        <v>0.270260416666667</v>
      </c>
      <c r="EO103" s="93">
        <f t="shared" si="111"/>
        <v>1.126085069444446</v>
      </c>
      <c r="EP103" s="62">
        <v>0.52500000000000002</v>
      </c>
      <c r="EQ103" s="93">
        <v>0.60042697028998404</v>
      </c>
      <c r="ER103" s="93">
        <f t="shared" si="112"/>
        <v>1.1436704195999696</v>
      </c>
      <c r="ES103" s="62">
        <v>0.83750000000000002</v>
      </c>
      <c r="ET103" s="93">
        <v>0.81073892663401304</v>
      </c>
      <c r="EU103" s="93">
        <f t="shared" si="113"/>
        <v>0.96804647956300061</v>
      </c>
      <c r="EV103" s="62">
        <v>0.49249999999999999</v>
      </c>
      <c r="EW103" s="93">
        <v>0.35782199137248</v>
      </c>
      <c r="EX103" s="93">
        <f t="shared" si="114"/>
        <v>0.72654211446188832</v>
      </c>
      <c r="EY103" s="62">
        <v>0.66500000000000004</v>
      </c>
      <c r="EZ103" s="93">
        <v>0.64120477163382295</v>
      </c>
      <c r="FA103" s="93">
        <f t="shared" si="115"/>
        <v>0.96421770170499688</v>
      </c>
      <c r="FB103" s="62">
        <v>0.92</v>
      </c>
      <c r="FC103" s="93">
        <v>0.78165374677002597</v>
      </c>
      <c r="FD103" s="93">
        <f t="shared" si="116"/>
        <v>0.84962363779350647</v>
      </c>
      <c r="FE103" s="62">
        <v>0.28999999999999998</v>
      </c>
      <c r="FF103" s="93">
        <v>0.338802083333333</v>
      </c>
      <c r="FG103" s="93">
        <f t="shared" si="117"/>
        <v>1.1682830459770104</v>
      </c>
      <c r="FH103" s="62">
        <v>0.60499999999999998</v>
      </c>
      <c r="FI103" s="93">
        <v>0.41309059384482</v>
      </c>
      <c r="FJ103" s="93">
        <f t="shared" si="118"/>
        <v>0.68279436999143805</v>
      </c>
      <c r="FK103" s="54">
        <v>0.84751864232450502</v>
      </c>
      <c r="FL103" s="93">
        <v>0.78309320126069304</v>
      </c>
      <c r="FM103" s="93">
        <f t="shared" si="119"/>
        <v>0.92398345257974368</v>
      </c>
      <c r="FN103" s="54">
        <v>0.61009999999999998</v>
      </c>
      <c r="FO103" s="93">
        <v>0.70470664087685397</v>
      </c>
      <c r="FP103" s="93">
        <f t="shared" si="120"/>
        <v>1.1550674330058253</v>
      </c>
      <c r="FQ103" s="63">
        <v>2223</v>
      </c>
      <c r="FR103" s="8">
        <v>1755</v>
      </c>
      <c r="FS103" s="54">
        <f t="shared" si="121"/>
        <v>0.78947368421052633</v>
      </c>
      <c r="FT103" s="63">
        <v>750</v>
      </c>
      <c r="FU103" s="8">
        <v>496</v>
      </c>
      <c r="FV103" s="54">
        <f t="shared" si="122"/>
        <v>0.66133333333333333</v>
      </c>
      <c r="FW103" s="63">
        <v>2973</v>
      </c>
      <c r="FX103" s="8">
        <v>2251</v>
      </c>
      <c r="FY103" s="54">
        <f t="shared" si="123"/>
        <v>0.75714766229397912</v>
      </c>
      <c r="FZ103" s="63">
        <v>20117</v>
      </c>
      <c r="GA103" s="8">
        <v>30306</v>
      </c>
      <c r="GB103" s="54">
        <f t="shared" si="124"/>
        <v>1.5064870507530943</v>
      </c>
      <c r="GC103" s="63">
        <v>23090</v>
      </c>
      <c r="GD103" s="8">
        <v>32557</v>
      </c>
      <c r="GE103" s="54">
        <f t="shared" si="125"/>
        <v>1.4100043308791685</v>
      </c>
      <c r="GF103" s="63">
        <v>1101</v>
      </c>
      <c r="GG103" s="8">
        <v>1108</v>
      </c>
      <c r="GH103" s="299">
        <f t="shared" si="126"/>
        <v>1.0063578564940963</v>
      </c>
      <c r="GI103" s="8">
        <v>5878</v>
      </c>
      <c r="GJ103" s="8">
        <v>6799</v>
      </c>
      <c r="GK103" s="93">
        <f t="shared" si="127"/>
        <v>1.156685947601225</v>
      </c>
      <c r="GL103" s="8">
        <v>549</v>
      </c>
      <c r="GM103" s="8">
        <v>1028</v>
      </c>
      <c r="GN103" s="93">
        <f t="shared" si="128"/>
        <v>1.872495446265938</v>
      </c>
    </row>
    <row r="104" spans="1:196" s="1" customFormat="1" ht="15" customHeight="1" x14ac:dyDescent="0.6">
      <c r="A104" s="16">
        <v>68</v>
      </c>
      <c r="B104" s="17" t="s">
        <v>541</v>
      </c>
      <c r="C104" s="18">
        <v>9545</v>
      </c>
      <c r="D104" s="17" t="s">
        <v>665</v>
      </c>
      <c r="E104" s="8">
        <v>1084</v>
      </c>
      <c r="F104" s="8">
        <v>924</v>
      </c>
      <c r="G104" s="351">
        <f t="shared" si="129"/>
        <v>0.85239852398523985</v>
      </c>
      <c r="H104" s="8">
        <v>1210</v>
      </c>
      <c r="I104" s="8">
        <v>1503</v>
      </c>
      <c r="J104" s="351">
        <f t="shared" si="68"/>
        <v>1.2421487603305785</v>
      </c>
      <c r="K104" s="8">
        <v>0</v>
      </c>
      <c r="L104" s="8">
        <v>0</v>
      </c>
      <c r="M104" s="351" t="str">
        <f t="shared" si="69"/>
        <v>N/A</v>
      </c>
      <c r="N104" s="8">
        <v>32</v>
      </c>
      <c r="O104" s="8">
        <v>44</v>
      </c>
      <c r="P104" s="354">
        <f t="shared" si="70"/>
        <v>1.375</v>
      </c>
      <c r="Q104" s="8">
        <v>0</v>
      </c>
      <c r="R104" s="8">
        <v>0</v>
      </c>
      <c r="S104" s="354" t="str">
        <f t="shared" si="71"/>
        <v>N/A</v>
      </c>
      <c r="T104" s="8">
        <v>2326</v>
      </c>
      <c r="U104" s="8">
        <v>2471</v>
      </c>
      <c r="V104" s="351">
        <f t="shared" si="66"/>
        <v>1.0623387790197765</v>
      </c>
      <c r="W104" s="8">
        <v>2326</v>
      </c>
      <c r="X104" s="8">
        <v>2471</v>
      </c>
      <c r="Y104" s="351">
        <f t="shared" si="72"/>
        <v>1.0623387790197765</v>
      </c>
      <c r="Z104" s="8">
        <v>163</v>
      </c>
      <c r="AA104" s="8">
        <v>177</v>
      </c>
      <c r="AB104" s="351">
        <f t="shared" si="73"/>
        <v>1.0858895705521472</v>
      </c>
      <c r="AC104" s="8">
        <v>0</v>
      </c>
      <c r="AD104" s="8">
        <v>0</v>
      </c>
      <c r="AE104" s="354" t="str">
        <f t="shared" si="74"/>
        <v>N/A</v>
      </c>
      <c r="AF104" s="8">
        <v>0</v>
      </c>
      <c r="AG104" s="8">
        <v>0</v>
      </c>
      <c r="AH104" s="354" t="str">
        <f t="shared" si="75"/>
        <v>N/A</v>
      </c>
      <c r="AI104" s="8">
        <v>163</v>
      </c>
      <c r="AJ104" s="8">
        <v>177</v>
      </c>
      <c r="AK104" s="351">
        <f t="shared" si="76"/>
        <v>1.0858895705521472</v>
      </c>
      <c r="AL104" s="8">
        <v>75</v>
      </c>
      <c r="AM104" s="8">
        <v>53</v>
      </c>
      <c r="AN104" s="351">
        <f t="shared" si="77"/>
        <v>0.70666666666666667</v>
      </c>
      <c r="AO104" s="8">
        <v>63</v>
      </c>
      <c r="AP104" s="8">
        <v>77</v>
      </c>
      <c r="AQ104" s="354">
        <f t="shared" si="78"/>
        <v>1.2222222222222223</v>
      </c>
      <c r="AR104" s="8">
        <v>0</v>
      </c>
      <c r="AS104" s="8">
        <v>0</v>
      </c>
      <c r="AT104" s="354" t="str">
        <f t="shared" si="79"/>
        <v>N/A</v>
      </c>
      <c r="AU104" s="8">
        <v>138</v>
      </c>
      <c r="AV104" s="8">
        <v>130</v>
      </c>
      <c r="AW104" s="351">
        <f t="shared" si="80"/>
        <v>0.94202898550724634</v>
      </c>
      <c r="AX104" s="8">
        <v>1342</v>
      </c>
      <c r="AY104" s="8">
        <v>1382</v>
      </c>
      <c r="AZ104" s="351">
        <f t="shared" si="81"/>
        <v>1.0298062593144561</v>
      </c>
      <c r="BA104" s="8">
        <v>500</v>
      </c>
      <c r="BB104" s="8">
        <v>539</v>
      </c>
      <c r="BC104" s="351">
        <f t="shared" si="82"/>
        <v>1.0780000000000001</v>
      </c>
      <c r="BD104" s="8">
        <v>208</v>
      </c>
      <c r="BE104" s="8">
        <v>224</v>
      </c>
      <c r="BF104" s="354">
        <f t="shared" si="83"/>
        <v>1.0769230769230769</v>
      </c>
      <c r="BG104" s="8">
        <v>0</v>
      </c>
      <c r="BH104" s="8">
        <v>0</v>
      </c>
      <c r="BI104" s="354" t="str">
        <f t="shared" si="84"/>
        <v>N/A</v>
      </c>
      <c r="BJ104" s="8">
        <v>1350</v>
      </c>
      <c r="BK104" s="8">
        <v>1413</v>
      </c>
      <c r="BL104" s="558">
        <f t="shared" si="67"/>
        <v>1.0466666666666666</v>
      </c>
      <c r="BM104" s="8">
        <v>3400</v>
      </c>
      <c r="BN104" s="8">
        <v>3558</v>
      </c>
      <c r="BO104" s="351">
        <f t="shared" si="85"/>
        <v>1.046470588235294</v>
      </c>
      <c r="BP104" s="8">
        <v>0</v>
      </c>
      <c r="BQ104" s="8">
        <v>0</v>
      </c>
      <c r="BR104" s="351" t="str">
        <f t="shared" si="86"/>
        <v>N/A</v>
      </c>
      <c r="BS104" s="8">
        <v>3701</v>
      </c>
      <c r="BT104" s="8">
        <v>3865</v>
      </c>
      <c r="BU104" s="351">
        <f t="shared" si="87"/>
        <v>1.0443123480140502</v>
      </c>
      <c r="BV104" s="8">
        <v>6027</v>
      </c>
      <c r="BW104" s="8">
        <v>6336</v>
      </c>
      <c r="BX104" s="351">
        <f t="shared" si="88"/>
        <v>1.0512692882030861</v>
      </c>
      <c r="BY104" s="8">
        <v>20800</v>
      </c>
      <c r="BZ104" s="8">
        <v>18400</v>
      </c>
      <c r="CA104" s="357">
        <f t="shared" si="89"/>
        <v>0.88461538461538458</v>
      </c>
      <c r="CB104" s="8">
        <v>7650</v>
      </c>
      <c r="CC104" s="8">
        <v>14196</v>
      </c>
      <c r="CD104" s="357">
        <f t="shared" si="90"/>
        <v>1.8556862745098039</v>
      </c>
      <c r="CE104" s="8">
        <v>3840</v>
      </c>
      <c r="CF104" s="8">
        <v>3840</v>
      </c>
      <c r="CG104" s="357">
        <f t="shared" si="91"/>
        <v>1</v>
      </c>
      <c r="CH104" s="8">
        <v>600</v>
      </c>
      <c r="CI104" s="8">
        <v>623</v>
      </c>
      <c r="CJ104" s="351">
        <f t="shared" si="92"/>
        <v>1.0383333333333333</v>
      </c>
      <c r="CK104" s="8">
        <v>4440</v>
      </c>
      <c r="CL104" s="8">
        <v>4463</v>
      </c>
      <c r="CM104" s="357">
        <f t="shared" si="93"/>
        <v>1.0051801801801801</v>
      </c>
      <c r="CN104" s="8">
        <v>8005</v>
      </c>
      <c r="CO104" s="8">
        <v>8881</v>
      </c>
      <c r="CP104" s="357">
        <f t="shared" si="94"/>
        <v>1.1094316052467208</v>
      </c>
      <c r="CQ104" s="8">
        <v>750</v>
      </c>
      <c r="CR104" s="8">
        <v>883</v>
      </c>
      <c r="CS104" s="357">
        <f t="shared" si="95"/>
        <v>1.1773333333333333</v>
      </c>
      <c r="CT104" s="8">
        <v>41645</v>
      </c>
      <c r="CU104" s="8">
        <v>46823</v>
      </c>
      <c r="CV104" s="357">
        <f t="shared" si="96"/>
        <v>1.1243366550606315</v>
      </c>
      <c r="CW104" s="8">
        <v>47672</v>
      </c>
      <c r="CX104" s="8">
        <v>53159</v>
      </c>
      <c r="CY104" s="357">
        <f t="shared" si="97"/>
        <v>1.1150990099009901</v>
      </c>
      <c r="CZ104" s="8">
        <v>8308</v>
      </c>
      <c r="DA104" s="8">
        <v>9226</v>
      </c>
      <c r="DB104" s="354">
        <f t="shared" si="98"/>
        <v>1.1104959075589793</v>
      </c>
      <c r="DC104" s="8">
        <v>750</v>
      </c>
      <c r="DD104" s="8">
        <v>883</v>
      </c>
      <c r="DE104" s="354">
        <f t="shared" si="99"/>
        <v>1.1773333333333333</v>
      </c>
      <c r="DF104" s="8">
        <v>26350</v>
      </c>
      <c r="DG104" s="8">
        <v>24282</v>
      </c>
      <c r="DH104" s="357">
        <f t="shared" si="100"/>
        <v>0.92151802656546489</v>
      </c>
      <c r="DI104" s="62">
        <v>0.93</v>
      </c>
      <c r="DJ104" s="93">
        <v>0.91130487071557398</v>
      </c>
      <c r="DK104" s="93">
        <f t="shared" si="101"/>
        <v>0.9798977104468537</v>
      </c>
      <c r="DL104" s="62">
        <v>0.83</v>
      </c>
      <c r="DM104" s="93">
        <v>0.91836734693877597</v>
      </c>
      <c r="DN104" s="93">
        <f t="shared" si="102"/>
        <v>1.1064666830587664</v>
      </c>
      <c r="DO104" s="62">
        <v>0.88</v>
      </c>
      <c r="DP104" s="93">
        <v>0.91228978007761996</v>
      </c>
      <c r="DQ104" s="93">
        <f t="shared" si="103"/>
        <v>1.0366929319063862</v>
      </c>
      <c r="DR104" s="62">
        <v>0.91</v>
      </c>
      <c r="DS104" s="93">
        <v>0.90495867768594995</v>
      </c>
      <c r="DT104" s="93">
        <f t="shared" si="104"/>
        <v>0.99446008536917574</v>
      </c>
      <c r="DU104" s="62">
        <v>0.83</v>
      </c>
      <c r="DV104" s="93">
        <v>0.94943446440452395</v>
      </c>
      <c r="DW104" s="93">
        <f t="shared" si="105"/>
        <v>1.1438969450656915</v>
      </c>
      <c r="DX104" s="62">
        <v>0.87</v>
      </c>
      <c r="DY104" s="93">
        <v>0.93201133144475901</v>
      </c>
      <c r="DZ104" s="93">
        <f t="shared" si="106"/>
        <v>1.0712773924652403</v>
      </c>
      <c r="EA104" s="62">
        <v>0.92</v>
      </c>
      <c r="EB104" s="93">
        <v>0.90987424312994902</v>
      </c>
      <c r="EC104" s="93">
        <f t="shared" si="107"/>
        <v>0.98899374253255323</v>
      </c>
      <c r="ED104" s="62">
        <v>0.83</v>
      </c>
      <c r="EE104" s="93">
        <v>0.94123408423114596</v>
      </c>
      <c r="EF104" s="93">
        <f t="shared" si="108"/>
        <v>1.134016968953188</v>
      </c>
      <c r="EG104" s="62">
        <v>0.875</v>
      </c>
      <c r="EH104" s="93">
        <v>0.919981060606061</v>
      </c>
      <c r="EI104" s="93">
        <f t="shared" si="109"/>
        <v>1.0514069264069268</v>
      </c>
      <c r="EJ104" s="62">
        <v>0.75</v>
      </c>
      <c r="EK104" s="93">
        <v>0.74791522596916604</v>
      </c>
      <c r="EL104" s="93">
        <f t="shared" si="110"/>
        <v>0.99722030129222139</v>
      </c>
      <c r="EM104" s="62">
        <v>0.33</v>
      </c>
      <c r="EN104" s="93">
        <v>0.263489208633094</v>
      </c>
      <c r="EO104" s="93">
        <f t="shared" si="111"/>
        <v>0.79845214737301207</v>
      </c>
      <c r="EP104" s="62">
        <v>0.54</v>
      </c>
      <c r="EQ104" s="93">
        <v>0.51782243769087799</v>
      </c>
      <c r="ER104" s="93">
        <f t="shared" si="112"/>
        <v>0.95893044016829254</v>
      </c>
      <c r="ES104" s="62">
        <v>0.83499999999999996</v>
      </c>
      <c r="ET104" s="93">
        <v>0.77199847629601404</v>
      </c>
      <c r="EU104" s="93">
        <f t="shared" si="113"/>
        <v>0.92454907340840009</v>
      </c>
      <c r="EV104" s="62">
        <v>0.57999999999999996</v>
      </c>
      <c r="EW104" s="93">
        <v>0.32048430936496197</v>
      </c>
      <c r="EX104" s="93">
        <f t="shared" si="114"/>
        <v>0.55255915407752065</v>
      </c>
      <c r="EY104" s="62">
        <v>0.70750000000000002</v>
      </c>
      <c r="EZ104" s="93">
        <v>0.56575556349818501</v>
      </c>
      <c r="FA104" s="93">
        <f t="shared" si="115"/>
        <v>0.79965450671121552</v>
      </c>
      <c r="FB104" s="62">
        <v>0.66</v>
      </c>
      <c r="FC104" s="93">
        <v>0.78170144462279301</v>
      </c>
      <c r="FD104" s="93">
        <f t="shared" si="116"/>
        <v>1.1843961282163531</v>
      </c>
      <c r="FE104" s="62">
        <v>0.24</v>
      </c>
      <c r="FF104" s="93">
        <v>0.248958333333333</v>
      </c>
      <c r="FG104" s="93">
        <f t="shared" si="117"/>
        <v>1.0373263888888875</v>
      </c>
      <c r="FH104" s="62">
        <v>0.45</v>
      </c>
      <c r="FI104" s="93">
        <v>0.323325117633878</v>
      </c>
      <c r="FJ104" s="93">
        <f t="shared" si="118"/>
        <v>0.71850026140861778</v>
      </c>
      <c r="FK104" s="54">
        <v>0.9</v>
      </c>
      <c r="FL104" s="93">
        <v>0.75612399739865599</v>
      </c>
      <c r="FM104" s="93">
        <f t="shared" si="119"/>
        <v>0.84013777488739549</v>
      </c>
      <c r="FN104" s="54">
        <v>0.61009999999999998</v>
      </c>
      <c r="FO104" s="93">
        <v>0.881087202718007</v>
      </c>
      <c r="FP104" s="93">
        <f t="shared" si="120"/>
        <v>1.444168501422729</v>
      </c>
      <c r="FQ104" s="63">
        <v>1727</v>
      </c>
      <c r="FR104" s="8">
        <v>974</v>
      </c>
      <c r="FS104" s="54">
        <f t="shared" si="121"/>
        <v>0.5639837869137232</v>
      </c>
      <c r="FT104" s="63">
        <v>439</v>
      </c>
      <c r="FU104" s="8">
        <v>133</v>
      </c>
      <c r="FV104" s="54">
        <f t="shared" si="122"/>
        <v>0.30296127562642367</v>
      </c>
      <c r="FW104" s="63">
        <v>2166</v>
      </c>
      <c r="FX104" s="8">
        <v>1107</v>
      </c>
      <c r="FY104" s="54">
        <f t="shared" si="123"/>
        <v>0.5110803324099723</v>
      </c>
      <c r="FZ104" s="63">
        <v>13920</v>
      </c>
      <c r="GA104" s="8">
        <v>24099</v>
      </c>
      <c r="GB104" s="54">
        <f t="shared" si="124"/>
        <v>1.73125</v>
      </c>
      <c r="GC104" s="63">
        <v>16086</v>
      </c>
      <c r="GD104" s="8">
        <v>25206</v>
      </c>
      <c r="GE104" s="54">
        <f t="shared" si="125"/>
        <v>1.5669526296158149</v>
      </c>
      <c r="GF104" s="63">
        <v>616</v>
      </c>
      <c r="GG104" s="8">
        <v>628</v>
      </c>
      <c r="GH104" s="299">
        <f t="shared" si="126"/>
        <v>1.0194805194805194</v>
      </c>
      <c r="GI104" s="8">
        <v>6332</v>
      </c>
      <c r="GJ104" s="8">
        <v>6630</v>
      </c>
      <c r="GK104" s="93">
        <f t="shared" si="127"/>
        <v>1.0470625394819961</v>
      </c>
      <c r="GL104" s="8">
        <v>458</v>
      </c>
      <c r="GM104" s="8">
        <v>778</v>
      </c>
      <c r="GN104" s="93">
        <f t="shared" si="128"/>
        <v>1.6986899563318778</v>
      </c>
    </row>
    <row r="105" spans="1:196" s="1" customFormat="1" ht="15" customHeight="1" x14ac:dyDescent="0.6">
      <c r="A105" s="16">
        <v>68</v>
      </c>
      <c r="B105" s="17" t="s">
        <v>541</v>
      </c>
      <c r="C105" s="18">
        <v>9546</v>
      </c>
      <c r="D105" s="17" t="s">
        <v>666</v>
      </c>
      <c r="E105" s="8">
        <v>1120</v>
      </c>
      <c r="F105" s="8">
        <v>977</v>
      </c>
      <c r="G105" s="351">
        <f t="shared" si="129"/>
        <v>0.87232142857142858</v>
      </c>
      <c r="H105" s="8">
        <v>1047</v>
      </c>
      <c r="I105" s="8">
        <v>1215</v>
      </c>
      <c r="J105" s="351">
        <f t="shared" si="68"/>
        <v>1.1604584527220629</v>
      </c>
      <c r="K105" s="8">
        <v>144</v>
      </c>
      <c r="L105" s="8">
        <v>152</v>
      </c>
      <c r="M105" s="351">
        <f t="shared" si="69"/>
        <v>1.0555555555555556</v>
      </c>
      <c r="N105" s="8">
        <v>106</v>
      </c>
      <c r="O105" s="8">
        <v>51</v>
      </c>
      <c r="P105" s="354">
        <f t="shared" si="70"/>
        <v>0.48113207547169812</v>
      </c>
      <c r="Q105" s="8">
        <v>0</v>
      </c>
      <c r="R105" s="8">
        <v>0</v>
      </c>
      <c r="S105" s="354" t="str">
        <f t="shared" si="71"/>
        <v>N/A</v>
      </c>
      <c r="T105" s="8">
        <v>2417</v>
      </c>
      <c r="U105" s="8">
        <v>2395</v>
      </c>
      <c r="V105" s="351">
        <f t="shared" si="66"/>
        <v>0.990897807199007</v>
      </c>
      <c r="W105" s="8">
        <v>2417</v>
      </c>
      <c r="X105" s="8">
        <v>2395</v>
      </c>
      <c r="Y105" s="351">
        <f t="shared" si="72"/>
        <v>0.990897807199007</v>
      </c>
      <c r="Z105" s="8">
        <v>138</v>
      </c>
      <c r="AA105" s="8">
        <v>64</v>
      </c>
      <c r="AB105" s="351">
        <f t="shared" si="73"/>
        <v>0.46376811594202899</v>
      </c>
      <c r="AC105" s="8">
        <v>55</v>
      </c>
      <c r="AD105" s="8">
        <v>76</v>
      </c>
      <c r="AE105" s="354">
        <f t="shared" si="74"/>
        <v>1.3818181818181818</v>
      </c>
      <c r="AF105" s="8">
        <v>15</v>
      </c>
      <c r="AG105" s="8">
        <v>17</v>
      </c>
      <c r="AH105" s="354">
        <f t="shared" si="75"/>
        <v>1.1333333333333333</v>
      </c>
      <c r="AI105" s="8">
        <v>208</v>
      </c>
      <c r="AJ105" s="8">
        <v>157</v>
      </c>
      <c r="AK105" s="351">
        <f t="shared" si="76"/>
        <v>0.75480769230769229</v>
      </c>
      <c r="AL105" s="8">
        <v>65</v>
      </c>
      <c r="AM105" s="8">
        <v>16</v>
      </c>
      <c r="AN105" s="351">
        <f t="shared" si="77"/>
        <v>0.24615384615384617</v>
      </c>
      <c r="AO105" s="8">
        <v>15</v>
      </c>
      <c r="AP105" s="8">
        <v>20</v>
      </c>
      <c r="AQ105" s="354">
        <f t="shared" si="78"/>
        <v>1.3333333333333333</v>
      </c>
      <c r="AR105" s="8">
        <v>30</v>
      </c>
      <c r="AS105" s="8">
        <v>17</v>
      </c>
      <c r="AT105" s="354">
        <f t="shared" si="79"/>
        <v>0.56666666666666665</v>
      </c>
      <c r="AU105" s="8">
        <v>110</v>
      </c>
      <c r="AV105" s="8">
        <v>53</v>
      </c>
      <c r="AW105" s="351">
        <f t="shared" si="80"/>
        <v>0.48181818181818181</v>
      </c>
      <c r="AX105" s="8">
        <v>1500</v>
      </c>
      <c r="AY105" s="8">
        <v>1322</v>
      </c>
      <c r="AZ105" s="351">
        <f t="shared" si="81"/>
        <v>0.8813333333333333</v>
      </c>
      <c r="BA105" s="8">
        <v>437</v>
      </c>
      <c r="BB105" s="8">
        <v>497</v>
      </c>
      <c r="BC105" s="351">
        <f t="shared" si="82"/>
        <v>1.1372997711670481</v>
      </c>
      <c r="BD105" s="8">
        <v>283</v>
      </c>
      <c r="BE105" s="8">
        <v>284</v>
      </c>
      <c r="BF105" s="354">
        <f t="shared" si="83"/>
        <v>1.0035335689045937</v>
      </c>
      <c r="BG105" s="8">
        <v>30</v>
      </c>
      <c r="BH105" s="8">
        <v>19</v>
      </c>
      <c r="BI105" s="354">
        <f t="shared" si="84"/>
        <v>0.6333333333333333</v>
      </c>
      <c r="BJ105" s="8">
        <v>3293</v>
      </c>
      <c r="BK105" s="8">
        <v>3070</v>
      </c>
      <c r="BL105" s="558">
        <f t="shared" si="67"/>
        <v>0.93228059520194351</v>
      </c>
      <c r="BM105" s="8">
        <v>5543</v>
      </c>
      <c r="BN105" s="8">
        <v>5192</v>
      </c>
      <c r="BO105" s="351">
        <f t="shared" si="85"/>
        <v>0.93667688977088215</v>
      </c>
      <c r="BP105" s="8">
        <v>120</v>
      </c>
      <c r="BQ105" s="8">
        <v>117</v>
      </c>
      <c r="BR105" s="351">
        <f t="shared" si="86"/>
        <v>0.97499999999999998</v>
      </c>
      <c r="BS105" s="8">
        <v>5981</v>
      </c>
      <c r="BT105" s="8">
        <v>5519</v>
      </c>
      <c r="BU105" s="351">
        <f t="shared" si="87"/>
        <v>0.92275539207490387</v>
      </c>
      <c r="BV105" s="8">
        <v>8398</v>
      </c>
      <c r="BW105" s="8">
        <v>7914</v>
      </c>
      <c r="BX105" s="351">
        <f t="shared" si="88"/>
        <v>0.94236723029292691</v>
      </c>
      <c r="BY105" s="8">
        <v>23920</v>
      </c>
      <c r="BZ105" s="8">
        <v>20560</v>
      </c>
      <c r="CA105" s="357">
        <f t="shared" si="89"/>
        <v>0.85953177257525082</v>
      </c>
      <c r="CB105" s="8">
        <v>10710</v>
      </c>
      <c r="CC105" s="8">
        <v>19746</v>
      </c>
      <c r="CD105" s="357">
        <f t="shared" si="90"/>
        <v>1.8436974789915965</v>
      </c>
      <c r="CE105" s="8">
        <v>3840</v>
      </c>
      <c r="CF105" s="8">
        <v>3840</v>
      </c>
      <c r="CG105" s="357">
        <f t="shared" si="91"/>
        <v>1</v>
      </c>
      <c r="CH105" s="8">
        <v>1320</v>
      </c>
      <c r="CI105" s="8">
        <v>2259</v>
      </c>
      <c r="CJ105" s="351">
        <f t="shared" si="92"/>
        <v>1.7113636363636364</v>
      </c>
      <c r="CK105" s="8">
        <v>5160</v>
      </c>
      <c r="CL105" s="8">
        <v>6099</v>
      </c>
      <c r="CM105" s="357">
        <f t="shared" si="93"/>
        <v>1.1819767441860465</v>
      </c>
      <c r="CN105" s="8">
        <v>8005</v>
      </c>
      <c r="CO105" s="8">
        <v>8802</v>
      </c>
      <c r="CP105" s="357">
        <f t="shared" si="94"/>
        <v>1.0995627732667084</v>
      </c>
      <c r="CQ105" s="8">
        <v>900</v>
      </c>
      <c r="CR105" s="8">
        <v>1863</v>
      </c>
      <c r="CS105" s="357">
        <f t="shared" si="95"/>
        <v>2.0699999999999998</v>
      </c>
      <c r="CT105" s="8">
        <v>48695</v>
      </c>
      <c r="CU105" s="8">
        <v>57070</v>
      </c>
      <c r="CV105" s="357">
        <f t="shared" si="96"/>
        <v>1.1719889105657666</v>
      </c>
      <c r="CW105" s="8">
        <v>57093</v>
      </c>
      <c r="CX105" s="8">
        <v>64984</v>
      </c>
      <c r="CY105" s="357">
        <f t="shared" si="97"/>
        <v>1.1382130909218293</v>
      </c>
      <c r="CZ105" s="8">
        <v>8464</v>
      </c>
      <c r="DA105" s="8">
        <v>9233</v>
      </c>
      <c r="DB105" s="354">
        <f t="shared" si="98"/>
        <v>1.0908553875236295</v>
      </c>
      <c r="DC105" s="8">
        <v>975</v>
      </c>
      <c r="DD105" s="8">
        <v>1916</v>
      </c>
      <c r="DE105" s="354">
        <f t="shared" si="99"/>
        <v>1.9651282051282051</v>
      </c>
      <c r="DF105" s="8">
        <v>29244</v>
      </c>
      <c r="DG105" s="8">
        <v>26112</v>
      </c>
      <c r="DH105" s="357">
        <f t="shared" si="100"/>
        <v>0.89290110791957322</v>
      </c>
      <c r="DI105" s="62">
        <v>0.89</v>
      </c>
      <c r="DJ105" s="93">
        <v>0.90422142572680198</v>
      </c>
      <c r="DK105" s="93">
        <f t="shared" si="101"/>
        <v>1.0159791300301146</v>
      </c>
      <c r="DL105" s="62">
        <v>0.74</v>
      </c>
      <c r="DM105" s="93">
        <v>0.85513078470824899</v>
      </c>
      <c r="DN105" s="93">
        <f t="shared" si="102"/>
        <v>1.1555821414976337</v>
      </c>
      <c r="DO105" s="62">
        <v>0.81499999999999995</v>
      </c>
      <c r="DP105" s="93">
        <v>0.89980068853053097</v>
      </c>
      <c r="DQ105" s="93">
        <f t="shared" si="103"/>
        <v>1.1040499245773387</v>
      </c>
      <c r="DR105" s="62">
        <v>0.83</v>
      </c>
      <c r="DS105" s="93">
        <v>0.94915254237288105</v>
      </c>
      <c r="DT105" s="93">
        <f t="shared" si="104"/>
        <v>1.1435572799673266</v>
      </c>
      <c r="DU105" s="62">
        <v>0.71</v>
      </c>
      <c r="DV105" s="93">
        <v>0.90205761316872402</v>
      </c>
      <c r="DW105" s="93">
        <f t="shared" si="105"/>
        <v>1.2705036805193297</v>
      </c>
      <c r="DX105" s="62">
        <v>0.77</v>
      </c>
      <c r="DY105" s="93">
        <v>0.92526096033402905</v>
      </c>
      <c r="DZ105" s="93">
        <f t="shared" si="106"/>
        <v>1.2016376108234144</v>
      </c>
      <c r="EA105" s="62">
        <v>0.86</v>
      </c>
      <c r="EB105" s="93">
        <v>0.91277007416962297</v>
      </c>
      <c r="EC105" s="93">
        <f t="shared" si="107"/>
        <v>1.0613605513600268</v>
      </c>
      <c r="ED105" s="62">
        <v>0.72499999999999998</v>
      </c>
      <c r="EE105" s="93">
        <v>0.88843457943925197</v>
      </c>
      <c r="EF105" s="93">
        <f t="shared" si="108"/>
        <v>1.2254270061231063</v>
      </c>
      <c r="EG105" s="62">
        <v>0.79249999999999998</v>
      </c>
      <c r="EH105" s="93">
        <v>0.90750568612585303</v>
      </c>
      <c r="EI105" s="93">
        <f t="shared" si="109"/>
        <v>1.1451175850168493</v>
      </c>
      <c r="EJ105" s="62">
        <v>0.87</v>
      </c>
      <c r="EK105" s="93">
        <v>0.89161310070401001</v>
      </c>
      <c r="EL105" s="93">
        <f t="shared" si="110"/>
        <v>1.0248426444873677</v>
      </c>
      <c r="EM105" s="62">
        <v>0.31</v>
      </c>
      <c r="EN105" s="93">
        <v>0.25602459016393397</v>
      </c>
      <c r="EO105" s="93">
        <f t="shared" si="111"/>
        <v>0.82588577472236768</v>
      </c>
      <c r="EP105" s="62">
        <v>0.59</v>
      </c>
      <c r="EQ105" s="93">
        <v>0.61987033467671304</v>
      </c>
      <c r="ER105" s="93">
        <f t="shared" si="112"/>
        <v>1.0506276858927339</v>
      </c>
      <c r="ES105" s="62">
        <v>0.86499999999999999</v>
      </c>
      <c r="ET105" s="93">
        <v>0.89498868079851801</v>
      </c>
      <c r="EU105" s="93">
        <f t="shared" si="113"/>
        <v>1.0346689951427954</v>
      </c>
      <c r="EV105" s="62">
        <v>0.51749999999999996</v>
      </c>
      <c r="EW105" s="93">
        <v>0.29748774509803899</v>
      </c>
      <c r="EX105" s="93">
        <f t="shared" si="114"/>
        <v>0.57485554608316713</v>
      </c>
      <c r="EY105" s="62">
        <v>0.69124999999999992</v>
      </c>
      <c r="EZ105" s="93">
        <v>0.65489966761048901</v>
      </c>
      <c r="FA105" s="93">
        <f t="shared" si="115"/>
        <v>0.94741362402964058</v>
      </c>
      <c r="FB105" s="62">
        <v>0.69</v>
      </c>
      <c r="FC105" s="93">
        <v>0.79991146525011103</v>
      </c>
      <c r="FD105" s="93">
        <f t="shared" si="116"/>
        <v>1.1592919786233493</v>
      </c>
      <c r="FE105" s="62">
        <v>0.23</v>
      </c>
      <c r="FF105" s="93">
        <v>0.30885416666666698</v>
      </c>
      <c r="FG105" s="93">
        <f t="shared" si="117"/>
        <v>1.3428442028985521</v>
      </c>
      <c r="FH105" s="62">
        <v>0.45999999999999996</v>
      </c>
      <c r="FI105" s="93">
        <v>0.49073618626004301</v>
      </c>
      <c r="FJ105" s="93">
        <f t="shared" si="118"/>
        <v>1.066817796217485</v>
      </c>
      <c r="FK105" s="54">
        <v>0.9</v>
      </c>
      <c r="FL105" s="93">
        <v>0.86407451532546298</v>
      </c>
      <c r="FM105" s="93">
        <f t="shared" si="119"/>
        <v>0.96008279480606995</v>
      </c>
      <c r="FN105" s="54">
        <v>0.61009999999999998</v>
      </c>
      <c r="FO105" s="93">
        <v>0.89144050104384098</v>
      </c>
      <c r="FP105" s="93">
        <f t="shared" si="120"/>
        <v>1.4611383396883151</v>
      </c>
      <c r="FQ105" s="63">
        <v>2316</v>
      </c>
      <c r="FR105" s="8">
        <v>1762</v>
      </c>
      <c r="FS105" s="54">
        <f t="shared" si="121"/>
        <v>0.76079447322970639</v>
      </c>
      <c r="FT105" s="63">
        <v>483</v>
      </c>
      <c r="FU105" s="8">
        <v>282</v>
      </c>
      <c r="FV105" s="54">
        <f t="shared" si="122"/>
        <v>0.58385093167701863</v>
      </c>
      <c r="FW105" s="63">
        <v>2799</v>
      </c>
      <c r="FX105" s="8">
        <v>2044</v>
      </c>
      <c r="FY105" s="54">
        <f t="shared" si="123"/>
        <v>0.73026080743122546</v>
      </c>
      <c r="FZ105" s="63">
        <v>18527</v>
      </c>
      <c r="GA105" s="8">
        <v>29309</v>
      </c>
      <c r="GB105" s="54">
        <f t="shared" si="124"/>
        <v>1.5819614616505639</v>
      </c>
      <c r="GC105" s="63">
        <v>21326</v>
      </c>
      <c r="GD105" s="8">
        <v>31353</v>
      </c>
      <c r="GE105" s="54">
        <f t="shared" si="125"/>
        <v>1.4701772484291475</v>
      </c>
      <c r="GF105" s="63">
        <v>1233</v>
      </c>
      <c r="GG105" s="8">
        <v>1235</v>
      </c>
      <c r="GH105" s="299">
        <f t="shared" si="126"/>
        <v>1.0016220600162207</v>
      </c>
      <c r="GI105" s="8">
        <v>6298</v>
      </c>
      <c r="GJ105" s="8">
        <v>4673</v>
      </c>
      <c r="GK105" s="93">
        <f t="shared" si="127"/>
        <v>0.74198158145442994</v>
      </c>
      <c r="GL105" s="8">
        <v>549</v>
      </c>
      <c r="GM105" s="8">
        <v>1268</v>
      </c>
      <c r="GN105" s="93">
        <f t="shared" si="128"/>
        <v>2.3096539162112935</v>
      </c>
    </row>
    <row r="106" spans="1:196" s="1" customFormat="1" ht="15" customHeight="1" x14ac:dyDescent="0.6">
      <c r="A106" s="16">
        <v>70</v>
      </c>
      <c r="B106" s="17" t="s">
        <v>542</v>
      </c>
      <c r="C106" s="18">
        <v>9542</v>
      </c>
      <c r="D106" s="17" t="s">
        <v>667</v>
      </c>
      <c r="E106" s="8">
        <v>1275</v>
      </c>
      <c r="F106" s="8">
        <v>1370</v>
      </c>
      <c r="G106" s="351">
        <f t="shared" si="129"/>
        <v>1.0745098039215686</v>
      </c>
      <c r="H106" s="8">
        <v>455</v>
      </c>
      <c r="I106" s="8">
        <v>487</v>
      </c>
      <c r="J106" s="351">
        <f t="shared" si="68"/>
        <v>1.0703296703296703</v>
      </c>
      <c r="K106" s="8">
        <v>0</v>
      </c>
      <c r="L106" s="8">
        <v>0</v>
      </c>
      <c r="M106" s="351" t="str">
        <f t="shared" si="69"/>
        <v>N/A</v>
      </c>
      <c r="N106" s="8">
        <v>0</v>
      </c>
      <c r="O106" s="8">
        <v>0</v>
      </c>
      <c r="P106" s="354" t="str">
        <f t="shared" si="70"/>
        <v>N/A</v>
      </c>
      <c r="Q106" s="8">
        <v>0</v>
      </c>
      <c r="R106" s="8">
        <v>0</v>
      </c>
      <c r="S106" s="354" t="str">
        <f t="shared" si="71"/>
        <v>N/A</v>
      </c>
      <c r="T106" s="8">
        <v>1730</v>
      </c>
      <c r="U106" s="8">
        <v>1857</v>
      </c>
      <c r="V106" s="351">
        <f t="shared" si="66"/>
        <v>1.0734104046242774</v>
      </c>
      <c r="W106" s="8">
        <v>1730</v>
      </c>
      <c r="X106" s="8">
        <v>1857</v>
      </c>
      <c r="Y106" s="351">
        <f t="shared" si="72"/>
        <v>1.0734104046242774</v>
      </c>
      <c r="Z106" s="8">
        <v>150</v>
      </c>
      <c r="AA106" s="8">
        <v>120</v>
      </c>
      <c r="AB106" s="351">
        <f t="shared" si="73"/>
        <v>0.8</v>
      </c>
      <c r="AC106" s="8">
        <v>30</v>
      </c>
      <c r="AD106" s="8">
        <v>27</v>
      </c>
      <c r="AE106" s="354">
        <f t="shared" si="74"/>
        <v>0.9</v>
      </c>
      <c r="AF106" s="8">
        <v>0</v>
      </c>
      <c r="AG106" s="8">
        <v>0</v>
      </c>
      <c r="AH106" s="354" t="str">
        <f t="shared" si="75"/>
        <v>N/A</v>
      </c>
      <c r="AI106" s="8">
        <v>180</v>
      </c>
      <c r="AJ106" s="8">
        <v>147</v>
      </c>
      <c r="AK106" s="351">
        <f t="shared" si="76"/>
        <v>0.81666666666666665</v>
      </c>
      <c r="AL106" s="8">
        <v>0</v>
      </c>
      <c r="AM106" s="8">
        <v>0</v>
      </c>
      <c r="AN106" s="351" t="str">
        <f t="shared" si="77"/>
        <v>N/A</v>
      </c>
      <c r="AO106" s="8">
        <v>15</v>
      </c>
      <c r="AP106" s="8">
        <v>16</v>
      </c>
      <c r="AQ106" s="354">
        <f t="shared" si="78"/>
        <v>1.0666666666666667</v>
      </c>
      <c r="AR106" s="8">
        <v>0</v>
      </c>
      <c r="AS106" s="8">
        <v>0</v>
      </c>
      <c r="AT106" s="354" t="str">
        <f t="shared" si="79"/>
        <v>N/A</v>
      </c>
      <c r="AU106" s="8">
        <v>15</v>
      </c>
      <c r="AV106" s="8">
        <v>16</v>
      </c>
      <c r="AW106" s="351">
        <f t="shared" si="80"/>
        <v>1.0666666666666667</v>
      </c>
      <c r="AX106" s="8">
        <v>3620</v>
      </c>
      <c r="AY106" s="8">
        <v>3404</v>
      </c>
      <c r="AZ106" s="351">
        <f t="shared" si="81"/>
        <v>0.94033149171270713</v>
      </c>
      <c r="BA106" s="8">
        <v>398</v>
      </c>
      <c r="BB106" s="8">
        <v>442</v>
      </c>
      <c r="BC106" s="351">
        <f t="shared" si="82"/>
        <v>1.1105527638190955</v>
      </c>
      <c r="BD106" s="8">
        <v>858</v>
      </c>
      <c r="BE106" s="8">
        <v>865</v>
      </c>
      <c r="BF106" s="354">
        <f t="shared" si="83"/>
        <v>1.008158508158508</v>
      </c>
      <c r="BG106" s="8">
        <v>82</v>
      </c>
      <c r="BH106" s="8">
        <v>82</v>
      </c>
      <c r="BI106" s="354">
        <f t="shared" si="84"/>
        <v>1</v>
      </c>
      <c r="BJ106" s="8">
        <v>10487</v>
      </c>
      <c r="BK106" s="8">
        <v>10782</v>
      </c>
      <c r="BL106" s="558">
        <f t="shared" si="67"/>
        <v>1.0281300657957471</v>
      </c>
      <c r="BM106" s="8">
        <v>15445</v>
      </c>
      <c r="BN106" s="8">
        <v>15575</v>
      </c>
      <c r="BO106" s="351">
        <f t="shared" si="85"/>
        <v>1.008416963418582</v>
      </c>
      <c r="BP106" s="8">
        <v>0</v>
      </c>
      <c r="BQ106" s="8">
        <v>0</v>
      </c>
      <c r="BR106" s="351" t="str">
        <f t="shared" si="86"/>
        <v>N/A</v>
      </c>
      <c r="BS106" s="8">
        <v>15640</v>
      </c>
      <c r="BT106" s="8">
        <v>15738</v>
      </c>
      <c r="BU106" s="351">
        <f t="shared" si="87"/>
        <v>1.0062659846547315</v>
      </c>
      <c r="BV106" s="8">
        <v>17370</v>
      </c>
      <c r="BW106" s="8">
        <v>17595</v>
      </c>
      <c r="BX106" s="351">
        <f t="shared" si="88"/>
        <v>1.0129533678756477</v>
      </c>
      <c r="BY106" s="8">
        <v>13920</v>
      </c>
      <c r="BZ106" s="8">
        <v>13920</v>
      </c>
      <c r="CA106" s="357">
        <f t="shared" si="89"/>
        <v>1</v>
      </c>
      <c r="CB106" s="8">
        <v>41150</v>
      </c>
      <c r="CC106" s="8">
        <v>60053</v>
      </c>
      <c r="CD106" s="357">
        <f t="shared" si="90"/>
        <v>1.4593681652490886</v>
      </c>
      <c r="CE106" s="8">
        <v>3840</v>
      </c>
      <c r="CF106" s="8">
        <v>3840</v>
      </c>
      <c r="CG106" s="357">
        <f t="shared" si="91"/>
        <v>1</v>
      </c>
      <c r="CH106" s="8">
        <v>650</v>
      </c>
      <c r="CI106" s="8">
        <v>668</v>
      </c>
      <c r="CJ106" s="351">
        <f t="shared" si="92"/>
        <v>1.0276923076923077</v>
      </c>
      <c r="CK106" s="8">
        <v>4490</v>
      </c>
      <c r="CL106" s="8">
        <v>4508</v>
      </c>
      <c r="CM106" s="357">
        <f t="shared" si="93"/>
        <v>1.0040089086859689</v>
      </c>
      <c r="CN106" s="8">
        <v>20239</v>
      </c>
      <c r="CO106" s="8">
        <v>23549</v>
      </c>
      <c r="CP106" s="357">
        <f t="shared" si="94"/>
        <v>1.1635456297247888</v>
      </c>
      <c r="CQ106" s="8">
        <v>1230</v>
      </c>
      <c r="CR106" s="8">
        <v>2116</v>
      </c>
      <c r="CS106" s="357">
        <f t="shared" si="95"/>
        <v>1.7203252032520324</v>
      </c>
      <c r="CT106" s="8">
        <v>81029</v>
      </c>
      <c r="CU106" s="8">
        <v>104146</v>
      </c>
      <c r="CV106" s="357">
        <f t="shared" si="96"/>
        <v>1.2852929198188303</v>
      </c>
      <c r="CW106" s="8">
        <v>98399</v>
      </c>
      <c r="CX106" s="8">
        <v>121741</v>
      </c>
      <c r="CY106" s="357">
        <f t="shared" si="97"/>
        <v>1.2372178579050601</v>
      </c>
      <c r="CZ106" s="8">
        <v>21142</v>
      </c>
      <c r="DA106" s="8">
        <v>24457</v>
      </c>
      <c r="DB106" s="354">
        <f t="shared" si="98"/>
        <v>1.156796897171507</v>
      </c>
      <c r="DC106" s="8">
        <v>1312</v>
      </c>
      <c r="DD106" s="8">
        <v>2198</v>
      </c>
      <c r="DE106" s="354">
        <f t="shared" si="99"/>
        <v>1.6753048780487805</v>
      </c>
      <c r="DF106" s="8">
        <v>18613</v>
      </c>
      <c r="DG106" s="8">
        <v>18689</v>
      </c>
      <c r="DH106" s="357">
        <f t="shared" si="100"/>
        <v>1.0040831676785043</v>
      </c>
      <c r="DI106" s="62">
        <v>0.87</v>
      </c>
      <c r="DJ106" s="93">
        <v>0.90121600418409997</v>
      </c>
      <c r="DK106" s="93">
        <f t="shared" si="101"/>
        <v>1.0358804645794253</v>
      </c>
      <c r="DL106" s="62">
        <v>0.84</v>
      </c>
      <c r="DM106" s="93">
        <v>0.95248868778280604</v>
      </c>
      <c r="DN106" s="93">
        <f t="shared" si="102"/>
        <v>1.1339151045033407</v>
      </c>
      <c r="DO106" s="62">
        <v>0.85499999999999998</v>
      </c>
      <c r="DP106" s="93">
        <v>0.902655991866819</v>
      </c>
      <c r="DQ106" s="93">
        <f t="shared" si="103"/>
        <v>1.055738002183414</v>
      </c>
      <c r="DR106" s="62">
        <v>0.94</v>
      </c>
      <c r="DS106" s="93">
        <v>0.94087591240875901</v>
      </c>
      <c r="DT106" s="93">
        <f t="shared" si="104"/>
        <v>1.0009318217114458</v>
      </c>
      <c r="DU106" s="62">
        <v>0.95</v>
      </c>
      <c r="DV106" s="93">
        <v>0.43326488706365501</v>
      </c>
      <c r="DW106" s="93">
        <f t="shared" si="105"/>
        <v>0.45606830217226846</v>
      </c>
      <c r="DX106" s="62">
        <v>0.94499999999999995</v>
      </c>
      <c r="DY106" s="93">
        <v>0.80775444264943397</v>
      </c>
      <c r="DZ106" s="93">
        <f t="shared" si="106"/>
        <v>0.85476660597823706</v>
      </c>
      <c r="EA106" s="62">
        <v>0.90500000000000003</v>
      </c>
      <c r="EB106" s="93">
        <v>0.90447617904716204</v>
      </c>
      <c r="EC106" s="93">
        <f t="shared" si="107"/>
        <v>0.99942119231730608</v>
      </c>
      <c r="ED106" s="62">
        <v>0.89500000000000002</v>
      </c>
      <c r="EE106" s="93">
        <v>0.68030139935414402</v>
      </c>
      <c r="EF106" s="93">
        <f t="shared" si="108"/>
        <v>0.76011329536775862</v>
      </c>
      <c r="EG106" s="62">
        <v>0.9</v>
      </c>
      <c r="EH106" s="93">
        <v>0.89263995453253797</v>
      </c>
      <c r="EI106" s="93">
        <f t="shared" si="109"/>
        <v>0.99182217170281994</v>
      </c>
      <c r="EJ106" s="62">
        <v>0.91</v>
      </c>
      <c r="EK106" s="93">
        <v>0.90944134466232995</v>
      </c>
      <c r="EL106" s="93">
        <f t="shared" si="110"/>
        <v>0.99938609303552739</v>
      </c>
      <c r="EM106" s="62">
        <v>0.28000000000000003</v>
      </c>
      <c r="EN106" s="93">
        <v>0.169594594594595</v>
      </c>
      <c r="EO106" s="93">
        <f t="shared" si="111"/>
        <v>0.60569498069498207</v>
      </c>
      <c r="EP106" s="62">
        <v>0.59499999999999997</v>
      </c>
      <c r="EQ106" s="93">
        <v>0.78327540183972499</v>
      </c>
      <c r="ER106" s="93">
        <f t="shared" si="112"/>
        <v>1.3164292467894538</v>
      </c>
      <c r="ES106" s="62">
        <v>0.90749999999999997</v>
      </c>
      <c r="ET106" s="93">
        <v>0.90863835733416098</v>
      </c>
      <c r="EU106" s="93">
        <f t="shared" si="113"/>
        <v>1.0012543882470093</v>
      </c>
      <c r="EV106" s="62">
        <v>0.58750000000000002</v>
      </c>
      <c r="EW106" s="93">
        <v>0.194981004869174</v>
      </c>
      <c r="EX106" s="93">
        <f t="shared" si="114"/>
        <v>0.33188256147944506</v>
      </c>
      <c r="EY106" s="62">
        <v>0.74750000000000005</v>
      </c>
      <c r="EZ106" s="93">
        <v>0.79908165696026801</v>
      </c>
      <c r="FA106" s="93">
        <f t="shared" si="115"/>
        <v>1.0690055611508602</v>
      </c>
      <c r="FB106" s="62">
        <v>0.98</v>
      </c>
      <c r="FC106" s="93">
        <v>0.99550898203592797</v>
      </c>
      <c r="FD106" s="93">
        <f t="shared" si="116"/>
        <v>1.015825491873396</v>
      </c>
      <c r="FE106" s="62">
        <v>0.24</v>
      </c>
      <c r="FF106" s="93">
        <v>0.25703124999999999</v>
      </c>
      <c r="FG106" s="93">
        <f t="shared" si="117"/>
        <v>1.0709635416666667</v>
      </c>
      <c r="FH106" s="62">
        <v>0.61</v>
      </c>
      <c r="FI106" s="93">
        <v>0.36645962732919202</v>
      </c>
      <c r="FJ106" s="93">
        <f t="shared" si="118"/>
        <v>0.60075348742490498</v>
      </c>
      <c r="FK106" s="54">
        <v>0.9</v>
      </c>
      <c r="FL106" s="93">
        <v>0.94353354867727002</v>
      </c>
      <c r="FM106" s="93">
        <f t="shared" si="119"/>
        <v>1.0483706096414112</v>
      </c>
      <c r="FN106" s="54">
        <v>0.61009999999999998</v>
      </c>
      <c r="FO106" s="93">
        <v>0.94722474977252002</v>
      </c>
      <c r="FP106" s="93">
        <f t="shared" si="120"/>
        <v>1.5525729384896247</v>
      </c>
      <c r="FQ106" s="63">
        <v>6021</v>
      </c>
      <c r="FR106" s="8">
        <v>4855</v>
      </c>
      <c r="FS106" s="54">
        <f t="shared" si="121"/>
        <v>0.80634446105298119</v>
      </c>
      <c r="FT106" s="63">
        <v>752</v>
      </c>
      <c r="FU106" s="8">
        <v>381</v>
      </c>
      <c r="FV106" s="54">
        <f t="shared" si="122"/>
        <v>0.50664893617021278</v>
      </c>
      <c r="FW106" s="63">
        <v>6773</v>
      </c>
      <c r="FX106" s="8">
        <v>5236</v>
      </c>
      <c r="FY106" s="54">
        <f t="shared" si="123"/>
        <v>0.77306954082385948</v>
      </c>
      <c r="FZ106" s="63">
        <v>42904</v>
      </c>
      <c r="GA106" s="8">
        <v>80961</v>
      </c>
      <c r="GB106" s="54">
        <f t="shared" si="124"/>
        <v>1.8870268506432966</v>
      </c>
      <c r="GC106" s="63">
        <v>49677</v>
      </c>
      <c r="GD106" s="8">
        <v>86197</v>
      </c>
      <c r="GE106" s="54">
        <f t="shared" si="125"/>
        <v>1.7351490629466353</v>
      </c>
      <c r="GF106" s="63">
        <v>3657</v>
      </c>
      <c r="GG106" s="8">
        <v>3834</v>
      </c>
      <c r="GH106" s="299">
        <f t="shared" si="126"/>
        <v>1.0484003281378178</v>
      </c>
      <c r="GI106" s="8">
        <v>17671</v>
      </c>
      <c r="GJ106" s="8">
        <v>21041</v>
      </c>
      <c r="GK106" s="93">
        <f t="shared" si="127"/>
        <v>1.1907079395619942</v>
      </c>
      <c r="GL106" s="8">
        <v>732</v>
      </c>
      <c r="GM106" s="8">
        <v>1704</v>
      </c>
      <c r="GN106" s="93">
        <f t="shared" si="128"/>
        <v>2.3278688524590163</v>
      </c>
    </row>
    <row r="107" spans="1:196" s="1" customFormat="1" ht="15" customHeight="1" x14ac:dyDescent="0.6">
      <c r="A107" s="16">
        <v>73</v>
      </c>
      <c r="B107" s="17" t="s">
        <v>543</v>
      </c>
      <c r="C107" s="18">
        <v>9123</v>
      </c>
      <c r="D107" s="17" t="s">
        <v>668</v>
      </c>
      <c r="E107" s="8">
        <v>1511</v>
      </c>
      <c r="F107" s="8">
        <v>1551</v>
      </c>
      <c r="G107" s="351">
        <f t="shared" si="129"/>
        <v>1.0264725347452019</v>
      </c>
      <c r="H107" s="8">
        <v>1429</v>
      </c>
      <c r="I107" s="8">
        <v>1646</v>
      </c>
      <c r="J107" s="351">
        <f t="shared" si="68"/>
        <v>1.1518544436669</v>
      </c>
      <c r="K107" s="8">
        <v>0</v>
      </c>
      <c r="L107" s="8">
        <v>0</v>
      </c>
      <c r="M107" s="351" t="str">
        <f t="shared" si="69"/>
        <v>N/A</v>
      </c>
      <c r="N107" s="8">
        <v>62</v>
      </c>
      <c r="O107" s="8">
        <v>61</v>
      </c>
      <c r="P107" s="354">
        <f t="shared" si="70"/>
        <v>0.9838709677419355</v>
      </c>
      <c r="Q107" s="8">
        <v>0</v>
      </c>
      <c r="R107" s="8">
        <v>0</v>
      </c>
      <c r="S107" s="354" t="str">
        <f t="shared" si="71"/>
        <v>N/A</v>
      </c>
      <c r="T107" s="8">
        <v>3002</v>
      </c>
      <c r="U107" s="8">
        <v>3258</v>
      </c>
      <c r="V107" s="351">
        <f t="shared" ref="V107:V129" si="130">IF(T107=0,"N/A",U107/T107)</f>
        <v>1.0852764823451033</v>
      </c>
      <c r="W107" s="8">
        <v>3002</v>
      </c>
      <c r="X107" s="8">
        <v>3258</v>
      </c>
      <c r="Y107" s="351">
        <f t="shared" si="72"/>
        <v>1.0852764823451033</v>
      </c>
      <c r="Z107" s="8">
        <v>413</v>
      </c>
      <c r="AA107" s="8">
        <v>359</v>
      </c>
      <c r="AB107" s="351">
        <f t="shared" si="73"/>
        <v>0.86924939467312345</v>
      </c>
      <c r="AC107" s="8">
        <v>185</v>
      </c>
      <c r="AD107" s="8">
        <v>206</v>
      </c>
      <c r="AE107" s="354">
        <f t="shared" si="74"/>
        <v>1.1135135135135135</v>
      </c>
      <c r="AF107" s="8">
        <v>15</v>
      </c>
      <c r="AG107" s="8">
        <v>42</v>
      </c>
      <c r="AH107" s="354">
        <f t="shared" si="75"/>
        <v>2.8</v>
      </c>
      <c r="AI107" s="8">
        <v>613</v>
      </c>
      <c r="AJ107" s="8">
        <v>607</v>
      </c>
      <c r="AK107" s="351">
        <f t="shared" si="76"/>
        <v>0.9902120717781403</v>
      </c>
      <c r="AL107" s="8">
        <v>275</v>
      </c>
      <c r="AM107" s="8">
        <v>230</v>
      </c>
      <c r="AN107" s="351">
        <f t="shared" si="77"/>
        <v>0.83636363636363631</v>
      </c>
      <c r="AO107" s="8">
        <v>15</v>
      </c>
      <c r="AP107" s="8">
        <v>26</v>
      </c>
      <c r="AQ107" s="354">
        <f t="shared" si="78"/>
        <v>1.7333333333333334</v>
      </c>
      <c r="AR107" s="8">
        <v>15</v>
      </c>
      <c r="AS107" s="8">
        <v>19</v>
      </c>
      <c r="AT107" s="354">
        <f t="shared" si="79"/>
        <v>1.2666666666666666</v>
      </c>
      <c r="AU107" s="8">
        <v>305</v>
      </c>
      <c r="AV107" s="8">
        <v>275</v>
      </c>
      <c r="AW107" s="351">
        <f t="shared" si="80"/>
        <v>0.90163934426229508</v>
      </c>
      <c r="AX107" s="8">
        <v>1164</v>
      </c>
      <c r="AY107" s="8">
        <v>1230</v>
      </c>
      <c r="AZ107" s="351">
        <f t="shared" si="81"/>
        <v>1.0567010309278351</v>
      </c>
      <c r="BA107" s="8">
        <v>285</v>
      </c>
      <c r="BB107" s="8">
        <v>254</v>
      </c>
      <c r="BC107" s="351">
        <f t="shared" si="82"/>
        <v>0.89122807017543859</v>
      </c>
      <c r="BD107" s="8">
        <v>267</v>
      </c>
      <c r="BE107" s="8">
        <v>264</v>
      </c>
      <c r="BF107" s="354">
        <f t="shared" si="83"/>
        <v>0.9887640449438202</v>
      </c>
      <c r="BG107" s="8">
        <v>0</v>
      </c>
      <c r="BH107" s="8">
        <v>0</v>
      </c>
      <c r="BI107" s="354" t="str">
        <f t="shared" si="84"/>
        <v>N/A</v>
      </c>
      <c r="BJ107" s="8">
        <v>4756</v>
      </c>
      <c r="BK107" s="8">
        <v>4306</v>
      </c>
      <c r="BL107" s="558">
        <f t="shared" ref="BL107:BL129" si="131">IF(BJ107=0,"N/A",BK107/BJ107)</f>
        <v>0.90538267451640031</v>
      </c>
      <c r="BM107" s="8">
        <v>6472</v>
      </c>
      <c r="BN107" s="8">
        <v>6054</v>
      </c>
      <c r="BO107" s="351">
        <f t="shared" si="85"/>
        <v>0.93541409147095178</v>
      </c>
      <c r="BP107" s="8">
        <v>0</v>
      </c>
      <c r="BQ107" s="8">
        <v>0</v>
      </c>
      <c r="BR107" s="351" t="str">
        <f t="shared" si="86"/>
        <v>N/A</v>
      </c>
      <c r="BS107" s="8">
        <v>7390</v>
      </c>
      <c r="BT107" s="8">
        <v>6936</v>
      </c>
      <c r="BU107" s="351">
        <f t="shared" si="87"/>
        <v>0.93856562922868747</v>
      </c>
      <c r="BV107" s="8">
        <v>10392</v>
      </c>
      <c r="BW107" s="8">
        <v>10194</v>
      </c>
      <c r="BX107" s="351">
        <f t="shared" si="88"/>
        <v>0.98094688221709003</v>
      </c>
      <c r="BY107" s="8">
        <v>174240</v>
      </c>
      <c r="BZ107" s="8">
        <v>141599</v>
      </c>
      <c r="CA107" s="357">
        <f t="shared" si="89"/>
        <v>0.81266643709825526</v>
      </c>
      <c r="CB107" s="8">
        <v>62275</v>
      </c>
      <c r="CC107" s="8">
        <v>64326</v>
      </c>
      <c r="CD107" s="357">
        <f t="shared" si="90"/>
        <v>1.032934564431955</v>
      </c>
      <c r="CE107" s="8">
        <v>10240</v>
      </c>
      <c r="CF107" s="8">
        <v>9280</v>
      </c>
      <c r="CG107" s="357">
        <f t="shared" si="91"/>
        <v>0.90625</v>
      </c>
      <c r="CH107" s="8">
        <v>0</v>
      </c>
      <c r="CI107" s="8">
        <v>0</v>
      </c>
      <c r="CJ107" s="351" t="str">
        <f t="shared" si="92"/>
        <v>N/A</v>
      </c>
      <c r="CK107" s="8">
        <v>10240</v>
      </c>
      <c r="CL107" s="8">
        <v>9280</v>
      </c>
      <c r="CM107" s="357">
        <f t="shared" si="93"/>
        <v>0.90625</v>
      </c>
      <c r="CN107" s="8">
        <v>11411</v>
      </c>
      <c r="CO107" s="8">
        <v>16226</v>
      </c>
      <c r="CP107" s="357">
        <f t="shared" si="94"/>
        <v>1.4219612654456226</v>
      </c>
      <c r="CQ107" s="8">
        <v>1305</v>
      </c>
      <c r="CR107" s="8">
        <v>1395</v>
      </c>
      <c r="CS107" s="357">
        <f t="shared" si="95"/>
        <v>1.0689655172413792</v>
      </c>
      <c r="CT107" s="8">
        <v>259471</v>
      </c>
      <c r="CU107" s="8">
        <v>232826</v>
      </c>
      <c r="CV107" s="357">
        <f t="shared" si="96"/>
        <v>0.8973102967190939</v>
      </c>
      <c r="CW107" s="8">
        <v>269863</v>
      </c>
      <c r="CX107" s="8">
        <v>243020</v>
      </c>
      <c r="CY107" s="357">
        <f t="shared" si="97"/>
        <v>0.90053101017923909</v>
      </c>
      <c r="CZ107" s="8">
        <v>11940</v>
      </c>
      <c r="DA107" s="8">
        <v>16783</v>
      </c>
      <c r="DB107" s="354">
        <f t="shared" si="98"/>
        <v>1.4056113902847571</v>
      </c>
      <c r="DC107" s="8">
        <v>1335</v>
      </c>
      <c r="DD107" s="8">
        <v>1456</v>
      </c>
      <c r="DE107" s="354">
        <f t="shared" si="99"/>
        <v>1.0906367041198501</v>
      </c>
      <c r="DF107" s="8">
        <v>186194</v>
      </c>
      <c r="DG107" s="8">
        <v>152779</v>
      </c>
      <c r="DH107" s="357">
        <f t="shared" si="100"/>
        <v>0.82053664457501319</v>
      </c>
      <c r="DI107" s="62">
        <v>0.84</v>
      </c>
      <c r="DJ107" s="93">
        <v>0.88087398982340603</v>
      </c>
      <c r="DK107" s="93">
        <f t="shared" si="101"/>
        <v>1.048659511694531</v>
      </c>
      <c r="DL107" s="62">
        <v>0.96</v>
      </c>
      <c r="DM107" s="93">
        <v>0.94881889763779503</v>
      </c>
      <c r="DN107" s="93">
        <f t="shared" si="102"/>
        <v>0.98835301837270317</v>
      </c>
      <c r="DO107" s="62">
        <v>0.89999999999999991</v>
      </c>
      <c r="DP107" s="93">
        <v>0.88336216839676995</v>
      </c>
      <c r="DQ107" s="93">
        <f t="shared" si="103"/>
        <v>0.9815135204408556</v>
      </c>
      <c r="DR107" s="62">
        <v>0.85</v>
      </c>
      <c r="DS107" s="93">
        <v>0.91749379652605401</v>
      </c>
      <c r="DT107" s="93">
        <f t="shared" si="104"/>
        <v>1.0794044665012401</v>
      </c>
      <c r="DU107" s="62">
        <v>0.93</v>
      </c>
      <c r="DV107" s="93">
        <v>0.93377885783718095</v>
      </c>
      <c r="DW107" s="93">
        <f t="shared" si="105"/>
        <v>1.0040632879969686</v>
      </c>
      <c r="DX107" s="62">
        <v>0.89</v>
      </c>
      <c r="DY107" s="93">
        <v>0.925721301411909</v>
      </c>
      <c r="DZ107" s="93">
        <f t="shared" si="106"/>
        <v>1.0401362937212462</v>
      </c>
      <c r="EA107" s="62">
        <v>0.84499999999999997</v>
      </c>
      <c r="EB107" s="93">
        <v>0.88799131902580197</v>
      </c>
      <c r="EC107" s="93">
        <f t="shared" si="107"/>
        <v>1.0508773006222509</v>
      </c>
      <c r="ED107" s="62">
        <v>0.94500000000000006</v>
      </c>
      <c r="EE107" s="93">
        <v>0.93578947368420995</v>
      </c>
      <c r="EF107" s="93">
        <f t="shared" si="108"/>
        <v>0.99025341130604216</v>
      </c>
      <c r="EG107" s="62">
        <v>0.89500000000000002</v>
      </c>
      <c r="EH107" s="93">
        <v>0.89690013733568796</v>
      </c>
      <c r="EI107" s="93">
        <f t="shared" si="109"/>
        <v>1.0021230584756289</v>
      </c>
      <c r="EJ107" s="62">
        <v>0.92</v>
      </c>
      <c r="EK107" s="93">
        <v>0.98163447106056401</v>
      </c>
      <c r="EL107" s="93">
        <f t="shared" si="110"/>
        <v>1.0669939902832217</v>
      </c>
      <c r="EM107" s="62">
        <v>0.28999999999999998</v>
      </c>
      <c r="EN107" s="93">
        <v>0.227042862161069</v>
      </c>
      <c r="EO107" s="93">
        <f t="shared" si="111"/>
        <v>0.7829064212450656</v>
      </c>
      <c r="EP107" s="62">
        <v>0.60499999999999998</v>
      </c>
      <c r="EQ107" s="93">
        <v>0.49263398417702498</v>
      </c>
      <c r="ER107" s="93">
        <f t="shared" si="112"/>
        <v>0.81427104822648755</v>
      </c>
      <c r="ES107" s="62">
        <v>0.88250000000000006</v>
      </c>
      <c r="ET107" s="93">
        <v>0.97302778116377298</v>
      </c>
      <c r="EU107" s="93">
        <f t="shared" si="113"/>
        <v>1.1025810551430855</v>
      </c>
      <c r="EV107" s="62">
        <v>0.61750000000000005</v>
      </c>
      <c r="EW107" s="93">
        <v>0.23585702223473101</v>
      </c>
      <c r="EX107" s="93">
        <f t="shared" si="114"/>
        <v>0.38195469187810688</v>
      </c>
      <c r="EY107" s="62">
        <v>0.75</v>
      </c>
      <c r="EZ107" s="93">
        <v>0.50959180314377395</v>
      </c>
      <c r="FA107" s="93">
        <f t="shared" si="115"/>
        <v>0.67945573752503197</v>
      </c>
      <c r="FB107" s="62" t="s">
        <v>526</v>
      </c>
      <c r="FC107" s="93">
        <v>0</v>
      </c>
      <c r="FD107" s="93" t="str">
        <f t="shared" si="116"/>
        <v>N/A</v>
      </c>
      <c r="FE107" s="62">
        <v>0.28000000000000003</v>
      </c>
      <c r="FF107" s="93">
        <v>0.37521551724137903</v>
      </c>
      <c r="FG107" s="93">
        <f t="shared" si="117"/>
        <v>1.3400554187192106</v>
      </c>
      <c r="FH107" s="62">
        <v>0.28000000000000003</v>
      </c>
      <c r="FI107" s="93">
        <v>0.37521551724137903</v>
      </c>
      <c r="FJ107" s="93">
        <f t="shared" si="118"/>
        <v>1.3400554187192106</v>
      </c>
      <c r="FK107" s="54">
        <v>0.9</v>
      </c>
      <c r="FL107" s="93">
        <v>0.97253172853482694</v>
      </c>
      <c r="FM107" s="93">
        <f t="shared" si="119"/>
        <v>1.0805908094831411</v>
      </c>
      <c r="FN107" s="54">
        <v>0.61009999999999998</v>
      </c>
      <c r="FO107" s="93">
        <v>0.93131868131868101</v>
      </c>
      <c r="FP107" s="93">
        <f t="shared" si="120"/>
        <v>1.5265016904092461</v>
      </c>
      <c r="FQ107" s="63">
        <v>2616</v>
      </c>
      <c r="FR107" s="8">
        <v>2158</v>
      </c>
      <c r="FS107" s="54">
        <f t="shared" si="121"/>
        <v>0.82492354740061158</v>
      </c>
      <c r="FT107" s="63">
        <v>805</v>
      </c>
      <c r="FU107" s="8">
        <v>289</v>
      </c>
      <c r="FV107" s="54">
        <f t="shared" si="122"/>
        <v>0.35900621118012421</v>
      </c>
      <c r="FW107" s="63">
        <v>3421</v>
      </c>
      <c r="FX107" s="8">
        <v>2447</v>
      </c>
      <c r="FY107" s="54">
        <f t="shared" si="123"/>
        <v>0.71528792750657699</v>
      </c>
      <c r="FZ107" s="63">
        <v>110690</v>
      </c>
      <c r="GA107" s="8">
        <v>113913</v>
      </c>
      <c r="GB107" s="54">
        <f t="shared" si="124"/>
        <v>1.0291173547745958</v>
      </c>
      <c r="GC107" s="63">
        <v>114111</v>
      </c>
      <c r="GD107" s="8">
        <v>116360</v>
      </c>
      <c r="GE107" s="54">
        <f t="shared" si="125"/>
        <v>1.0197088799502239</v>
      </c>
      <c r="GF107" s="63">
        <v>1519</v>
      </c>
      <c r="GG107" s="8">
        <v>1557</v>
      </c>
      <c r="GH107" s="299">
        <f t="shared" si="126"/>
        <v>1.0250164581961816</v>
      </c>
      <c r="GI107" s="8">
        <v>9366</v>
      </c>
      <c r="GJ107" s="8">
        <v>15996</v>
      </c>
      <c r="GK107" s="93">
        <f t="shared" si="127"/>
        <v>1.7078795643818065</v>
      </c>
      <c r="GL107" s="8">
        <v>778</v>
      </c>
      <c r="GM107" s="8">
        <v>1241</v>
      </c>
      <c r="GN107" s="93">
        <f t="shared" si="128"/>
        <v>1.5951156812339331</v>
      </c>
    </row>
    <row r="108" spans="1:196" s="1" customFormat="1" ht="15" customHeight="1" x14ac:dyDescent="0.6">
      <c r="A108" s="16">
        <v>73</v>
      </c>
      <c r="B108" s="17" t="s">
        <v>543</v>
      </c>
      <c r="C108" s="18">
        <v>9226</v>
      </c>
      <c r="D108" s="17" t="s">
        <v>669</v>
      </c>
      <c r="E108" s="8">
        <v>4524</v>
      </c>
      <c r="F108" s="8">
        <v>3808</v>
      </c>
      <c r="G108" s="351">
        <f t="shared" si="129"/>
        <v>0.84173297966401417</v>
      </c>
      <c r="H108" s="8">
        <v>3587</v>
      </c>
      <c r="I108" s="8">
        <v>4653</v>
      </c>
      <c r="J108" s="351">
        <f t="shared" si="68"/>
        <v>1.2971842765542236</v>
      </c>
      <c r="K108" s="8">
        <v>215</v>
      </c>
      <c r="L108" s="8">
        <v>178</v>
      </c>
      <c r="M108" s="351">
        <f t="shared" si="69"/>
        <v>0.82790697674418601</v>
      </c>
      <c r="N108" s="8">
        <v>0</v>
      </c>
      <c r="O108" s="8">
        <v>0</v>
      </c>
      <c r="P108" s="354" t="str">
        <f t="shared" si="70"/>
        <v>N/A</v>
      </c>
      <c r="Q108" s="8">
        <v>0</v>
      </c>
      <c r="R108" s="8">
        <v>0</v>
      </c>
      <c r="S108" s="354" t="str">
        <f t="shared" si="71"/>
        <v>N/A</v>
      </c>
      <c r="T108" s="8">
        <v>8326</v>
      </c>
      <c r="U108" s="8">
        <v>8639</v>
      </c>
      <c r="V108" s="351">
        <f t="shared" si="130"/>
        <v>1.0375930819120827</v>
      </c>
      <c r="W108" s="8">
        <v>8326</v>
      </c>
      <c r="X108" s="8">
        <v>8639</v>
      </c>
      <c r="Y108" s="351">
        <f t="shared" si="72"/>
        <v>1.0375930819120827</v>
      </c>
      <c r="Z108" s="8">
        <v>505</v>
      </c>
      <c r="AA108" s="8">
        <v>497</v>
      </c>
      <c r="AB108" s="351">
        <f t="shared" si="73"/>
        <v>0.98415841584158414</v>
      </c>
      <c r="AC108" s="8">
        <v>0</v>
      </c>
      <c r="AD108" s="8">
        <v>0</v>
      </c>
      <c r="AE108" s="354" t="str">
        <f t="shared" si="74"/>
        <v>N/A</v>
      </c>
      <c r="AF108" s="8">
        <v>0</v>
      </c>
      <c r="AG108" s="8">
        <v>0</v>
      </c>
      <c r="AH108" s="354" t="str">
        <f t="shared" si="75"/>
        <v>N/A</v>
      </c>
      <c r="AI108" s="8">
        <v>505</v>
      </c>
      <c r="AJ108" s="8">
        <v>497</v>
      </c>
      <c r="AK108" s="351">
        <f t="shared" si="76"/>
        <v>0.98415841584158414</v>
      </c>
      <c r="AL108" s="8">
        <v>0</v>
      </c>
      <c r="AM108" s="8">
        <v>0</v>
      </c>
      <c r="AN108" s="351" t="str">
        <f t="shared" si="77"/>
        <v>N/A</v>
      </c>
      <c r="AO108" s="8">
        <v>0</v>
      </c>
      <c r="AP108" s="8">
        <v>0</v>
      </c>
      <c r="AQ108" s="354" t="str">
        <f t="shared" si="78"/>
        <v>N/A</v>
      </c>
      <c r="AR108" s="8">
        <v>15</v>
      </c>
      <c r="AS108" s="8">
        <v>22</v>
      </c>
      <c r="AT108" s="354">
        <f t="shared" si="79"/>
        <v>1.4666666666666666</v>
      </c>
      <c r="AU108" s="8">
        <v>15</v>
      </c>
      <c r="AV108" s="8">
        <v>22</v>
      </c>
      <c r="AW108" s="351">
        <f t="shared" si="80"/>
        <v>1.4666666666666666</v>
      </c>
      <c r="AX108" s="8">
        <v>3324</v>
      </c>
      <c r="AY108" s="8">
        <v>3315</v>
      </c>
      <c r="AZ108" s="351">
        <f t="shared" si="81"/>
        <v>0.99729241877256314</v>
      </c>
      <c r="BA108" s="8">
        <v>511</v>
      </c>
      <c r="BB108" s="8">
        <v>520</v>
      </c>
      <c r="BC108" s="351">
        <f t="shared" si="82"/>
        <v>1.0176125244618395</v>
      </c>
      <c r="BD108" s="8">
        <v>224</v>
      </c>
      <c r="BE108" s="8">
        <v>280</v>
      </c>
      <c r="BF108" s="354">
        <f t="shared" si="83"/>
        <v>1.25</v>
      </c>
      <c r="BG108" s="8">
        <v>0</v>
      </c>
      <c r="BH108" s="8">
        <v>0</v>
      </c>
      <c r="BI108" s="354" t="str">
        <f t="shared" si="84"/>
        <v>N/A</v>
      </c>
      <c r="BJ108" s="8">
        <v>4151</v>
      </c>
      <c r="BK108" s="8">
        <v>4152</v>
      </c>
      <c r="BL108" s="558">
        <f t="shared" si="131"/>
        <v>1.0002409058058299</v>
      </c>
      <c r="BM108" s="8">
        <v>8210</v>
      </c>
      <c r="BN108" s="8">
        <v>8267</v>
      </c>
      <c r="BO108" s="351">
        <f t="shared" si="85"/>
        <v>1.0069427527405603</v>
      </c>
      <c r="BP108" s="8">
        <v>0</v>
      </c>
      <c r="BQ108" s="8">
        <v>0</v>
      </c>
      <c r="BR108" s="351" t="str">
        <f t="shared" si="86"/>
        <v>N/A</v>
      </c>
      <c r="BS108" s="8">
        <v>8730</v>
      </c>
      <c r="BT108" s="8">
        <v>8786</v>
      </c>
      <c r="BU108" s="351">
        <f t="shared" si="87"/>
        <v>1.0064146620847652</v>
      </c>
      <c r="BV108" s="8">
        <v>17056</v>
      </c>
      <c r="BW108" s="8">
        <v>17425</v>
      </c>
      <c r="BX108" s="351">
        <f t="shared" si="88"/>
        <v>1.0216346153846154</v>
      </c>
      <c r="BY108" s="8">
        <v>89920</v>
      </c>
      <c r="BZ108" s="8">
        <v>89920</v>
      </c>
      <c r="CA108" s="357">
        <f t="shared" si="89"/>
        <v>1</v>
      </c>
      <c r="CB108" s="8">
        <v>63990</v>
      </c>
      <c r="CC108" s="8">
        <v>66926</v>
      </c>
      <c r="CD108" s="357">
        <f t="shared" si="90"/>
        <v>1.0458821690889202</v>
      </c>
      <c r="CE108" s="8">
        <v>8960</v>
      </c>
      <c r="CF108" s="8">
        <v>8960</v>
      </c>
      <c r="CG108" s="357">
        <f t="shared" si="91"/>
        <v>1</v>
      </c>
      <c r="CH108" s="8">
        <v>1350</v>
      </c>
      <c r="CI108" s="8">
        <v>2012</v>
      </c>
      <c r="CJ108" s="351">
        <f t="shared" si="92"/>
        <v>1.4903703703703703</v>
      </c>
      <c r="CK108" s="8">
        <v>10310</v>
      </c>
      <c r="CL108" s="8">
        <v>10972</v>
      </c>
      <c r="CM108" s="357">
        <f t="shared" si="93"/>
        <v>1.0642095053346265</v>
      </c>
      <c r="CN108" s="8">
        <v>2004</v>
      </c>
      <c r="CO108" s="8">
        <v>5417</v>
      </c>
      <c r="CP108" s="357">
        <f t="shared" si="94"/>
        <v>2.7030938123752497</v>
      </c>
      <c r="CQ108" s="8">
        <v>1275</v>
      </c>
      <c r="CR108" s="8">
        <v>1664</v>
      </c>
      <c r="CS108" s="357">
        <f t="shared" si="95"/>
        <v>1.3050980392156863</v>
      </c>
      <c r="CT108" s="8">
        <v>167499</v>
      </c>
      <c r="CU108" s="8">
        <v>174899</v>
      </c>
      <c r="CV108" s="357">
        <f t="shared" si="96"/>
        <v>1.0441793682350342</v>
      </c>
      <c r="CW108" s="8">
        <v>184555</v>
      </c>
      <c r="CX108" s="8">
        <v>192324</v>
      </c>
      <c r="CY108" s="357">
        <f t="shared" si="97"/>
        <v>1.0420958521849855</v>
      </c>
      <c r="CZ108" s="8">
        <v>2228</v>
      </c>
      <c r="DA108" s="8">
        <v>5697</v>
      </c>
      <c r="DB108" s="354">
        <f t="shared" si="98"/>
        <v>2.5570017953321362</v>
      </c>
      <c r="DC108" s="8">
        <v>1290</v>
      </c>
      <c r="DD108" s="8">
        <v>1686</v>
      </c>
      <c r="DE108" s="354">
        <f t="shared" si="99"/>
        <v>1.3069767441860465</v>
      </c>
      <c r="DF108" s="8">
        <v>102978</v>
      </c>
      <c r="DG108" s="8">
        <v>104053</v>
      </c>
      <c r="DH108" s="357">
        <f t="shared" si="100"/>
        <v>1.0104391229194585</v>
      </c>
      <c r="DI108" s="62">
        <v>0.88</v>
      </c>
      <c r="DJ108" s="93">
        <v>0.84902008226469905</v>
      </c>
      <c r="DK108" s="93">
        <f t="shared" si="101"/>
        <v>0.96479554802806711</v>
      </c>
      <c r="DL108" s="62">
        <v>0.74</v>
      </c>
      <c r="DM108" s="93">
        <v>0.68846153846153801</v>
      </c>
      <c r="DN108" s="93">
        <f t="shared" si="102"/>
        <v>0.93035343035342977</v>
      </c>
      <c r="DO108" s="62">
        <v>0.81</v>
      </c>
      <c r="DP108" s="93">
        <v>0.83951741406783498</v>
      </c>
      <c r="DQ108" s="93">
        <f t="shared" si="103"/>
        <v>1.0364412519355988</v>
      </c>
      <c r="DR108" s="62">
        <v>0.89</v>
      </c>
      <c r="DS108" s="93">
        <v>0.84269944806823904</v>
      </c>
      <c r="DT108" s="93">
        <f t="shared" si="104"/>
        <v>0.94685331243622362</v>
      </c>
      <c r="DU108" s="62">
        <v>0.71</v>
      </c>
      <c r="DV108" s="93">
        <v>0.62884160756501195</v>
      </c>
      <c r="DW108" s="93">
        <f t="shared" si="105"/>
        <v>0.88569240502114366</v>
      </c>
      <c r="DX108" s="62">
        <v>0.8</v>
      </c>
      <c r="DY108" s="93">
        <v>0.72751475865262205</v>
      </c>
      <c r="DZ108" s="93">
        <f t="shared" si="106"/>
        <v>0.90939344831577751</v>
      </c>
      <c r="EA108" s="62">
        <v>0.88500000000000001</v>
      </c>
      <c r="EB108" s="93">
        <v>0.84696376101860904</v>
      </c>
      <c r="EC108" s="93">
        <f t="shared" si="107"/>
        <v>0.95702119889108361</v>
      </c>
      <c r="ED108" s="62">
        <v>0.72499999999999998</v>
      </c>
      <c r="EE108" s="93">
        <v>0.63483471873187702</v>
      </c>
      <c r="EF108" s="93">
        <f t="shared" si="108"/>
        <v>0.87563409480258902</v>
      </c>
      <c r="EG108" s="62">
        <v>0.80499999999999994</v>
      </c>
      <c r="EH108" s="93">
        <v>0.78398852223816295</v>
      </c>
      <c r="EI108" s="93">
        <f t="shared" si="109"/>
        <v>0.97389878538902241</v>
      </c>
      <c r="EJ108" s="62">
        <v>0.84</v>
      </c>
      <c r="EK108" s="93">
        <v>0.84559123377050505</v>
      </c>
      <c r="EL108" s="93">
        <f t="shared" si="110"/>
        <v>1.0066562306791726</v>
      </c>
      <c r="EM108" s="62">
        <v>0.28999999999999998</v>
      </c>
      <c r="EN108" s="93">
        <v>0.236802184466019</v>
      </c>
      <c r="EO108" s="93">
        <f t="shared" si="111"/>
        <v>0.81655925677937591</v>
      </c>
      <c r="EP108" s="62">
        <v>0.56499999999999995</v>
      </c>
      <c r="EQ108" s="93">
        <v>0.501409384844968</v>
      </c>
      <c r="ER108" s="93">
        <f t="shared" si="112"/>
        <v>0.88745023866366024</v>
      </c>
      <c r="ES108" s="62">
        <v>0.86250000000000004</v>
      </c>
      <c r="ET108" s="93">
        <v>0.84578174032241604</v>
      </c>
      <c r="EU108" s="93">
        <f t="shared" si="113"/>
        <v>0.98061651051874321</v>
      </c>
      <c r="EV108" s="62">
        <v>0.50749999999999995</v>
      </c>
      <c r="EW108" s="93">
        <v>0.25659039143513401</v>
      </c>
      <c r="EX108" s="93">
        <f t="shared" si="114"/>
        <v>0.50559683041405723</v>
      </c>
      <c r="EY108" s="62">
        <v>0.68500000000000005</v>
      </c>
      <c r="EZ108" s="93">
        <v>0.52701170940704201</v>
      </c>
      <c r="FA108" s="93">
        <f t="shared" si="115"/>
        <v>0.7693601597183094</v>
      </c>
      <c r="FB108" s="62">
        <v>0.86</v>
      </c>
      <c r="FC108" s="93">
        <v>0.69433399602385704</v>
      </c>
      <c r="FD108" s="93">
        <f t="shared" si="116"/>
        <v>0.80736511165564773</v>
      </c>
      <c r="FE108" s="62">
        <v>0.26</v>
      </c>
      <c r="FF108" s="93">
        <v>0.30055803571428602</v>
      </c>
      <c r="FG108" s="93">
        <f t="shared" si="117"/>
        <v>1.1559924450549461</v>
      </c>
      <c r="FH108" s="62">
        <v>0.56000000000000005</v>
      </c>
      <c r="FI108" s="93">
        <v>0.37276704338315703</v>
      </c>
      <c r="FJ108" s="93">
        <f t="shared" si="118"/>
        <v>0.66565543461278032</v>
      </c>
      <c r="FK108" s="54">
        <v>0.8960187353629977</v>
      </c>
      <c r="FL108" s="93">
        <v>0.95997893628225395</v>
      </c>
      <c r="FM108" s="93">
        <f t="shared" si="119"/>
        <v>1.0713826602000063</v>
      </c>
      <c r="FN108" s="54">
        <v>0.61009999999999998</v>
      </c>
      <c r="FO108" s="93">
        <v>0.924080664294188</v>
      </c>
      <c r="FP108" s="93">
        <f t="shared" si="120"/>
        <v>1.5146380335915228</v>
      </c>
      <c r="FQ108" s="63">
        <v>4067</v>
      </c>
      <c r="FR108" s="8">
        <v>2663</v>
      </c>
      <c r="FS108" s="54">
        <f t="shared" si="121"/>
        <v>0.65478239488566514</v>
      </c>
      <c r="FT108" s="63">
        <v>2042</v>
      </c>
      <c r="FU108" s="8">
        <v>954</v>
      </c>
      <c r="FV108" s="54">
        <f t="shared" si="122"/>
        <v>0.46718903036238979</v>
      </c>
      <c r="FW108" s="63">
        <v>6109</v>
      </c>
      <c r="FX108" s="8">
        <v>3617</v>
      </c>
      <c r="FY108" s="54">
        <f t="shared" si="123"/>
        <v>0.59207726305450969</v>
      </c>
      <c r="FZ108" s="63">
        <v>83320</v>
      </c>
      <c r="GA108" s="8">
        <v>85901</v>
      </c>
      <c r="GB108" s="54">
        <f t="shared" si="124"/>
        <v>1.03097695631301</v>
      </c>
      <c r="GC108" s="63">
        <v>89429</v>
      </c>
      <c r="GD108" s="8">
        <v>89518</v>
      </c>
      <c r="GE108" s="54">
        <f t="shared" si="125"/>
        <v>1.0009952028983886</v>
      </c>
      <c r="GF108" s="63">
        <v>1500</v>
      </c>
      <c r="GG108" s="8">
        <v>1566</v>
      </c>
      <c r="GH108" s="299">
        <f t="shared" si="126"/>
        <v>1.044</v>
      </c>
      <c r="GI108" s="8">
        <v>1441</v>
      </c>
      <c r="GJ108" s="8">
        <v>5064</v>
      </c>
      <c r="GK108" s="93">
        <f t="shared" si="127"/>
        <v>3.5142262317834838</v>
      </c>
      <c r="GL108" s="8">
        <v>778</v>
      </c>
      <c r="GM108" s="8">
        <v>1532</v>
      </c>
      <c r="GN108" s="93">
        <f t="shared" si="128"/>
        <v>1.9691516709511567</v>
      </c>
    </row>
    <row r="109" spans="1:196" s="1" customFormat="1" ht="15" customHeight="1" x14ac:dyDescent="0.6">
      <c r="A109" s="16">
        <v>73</v>
      </c>
      <c r="B109" s="17" t="s">
        <v>543</v>
      </c>
      <c r="C109" s="18">
        <v>9310</v>
      </c>
      <c r="D109" s="17" t="s">
        <v>597</v>
      </c>
      <c r="E109" s="8">
        <v>2826</v>
      </c>
      <c r="F109" s="8">
        <v>2932</v>
      </c>
      <c r="G109" s="351">
        <f t="shared" si="129"/>
        <v>1.0375088464260438</v>
      </c>
      <c r="H109" s="8">
        <v>1760</v>
      </c>
      <c r="I109" s="8">
        <v>1934</v>
      </c>
      <c r="J109" s="351">
        <f t="shared" si="68"/>
        <v>1.0988636363636364</v>
      </c>
      <c r="K109" s="8">
        <v>169</v>
      </c>
      <c r="L109" s="8">
        <v>196</v>
      </c>
      <c r="M109" s="351">
        <f t="shared" si="69"/>
        <v>1.1597633136094674</v>
      </c>
      <c r="N109" s="8">
        <v>0</v>
      </c>
      <c r="O109" s="8">
        <v>0</v>
      </c>
      <c r="P109" s="354" t="str">
        <f t="shared" si="70"/>
        <v>N/A</v>
      </c>
      <c r="Q109" s="8">
        <v>0</v>
      </c>
      <c r="R109" s="8">
        <v>0</v>
      </c>
      <c r="S109" s="354" t="str">
        <f t="shared" si="71"/>
        <v>N/A</v>
      </c>
      <c r="T109" s="8">
        <v>4755</v>
      </c>
      <c r="U109" s="8">
        <v>5062</v>
      </c>
      <c r="V109" s="351">
        <f t="shared" si="130"/>
        <v>1.0645636172450053</v>
      </c>
      <c r="W109" s="8">
        <v>4755</v>
      </c>
      <c r="X109" s="8">
        <v>5062</v>
      </c>
      <c r="Y109" s="351">
        <f t="shared" si="72"/>
        <v>1.0645636172450053</v>
      </c>
      <c r="Z109" s="8">
        <v>114</v>
      </c>
      <c r="AA109" s="8">
        <v>124</v>
      </c>
      <c r="AB109" s="351">
        <f t="shared" si="73"/>
        <v>1.0877192982456141</v>
      </c>
      <c r="AC109" s="8">
        <v>0</v>
      </c>
      <c r="AD109" s="8">
        <v>0</v>
      </c>
      <c r="AE109" s="354" t="str">
        <f t="shared" si="74"/>
        <v>N/A</v>
      </c>
      <c r="AF109" s="8">
        <v>0</v>
      </c>
      <c r="AG109" s="8">
        <v>0</v>
      </c>
      <c r="AH109" s="354" t="str">
        <f t="shared" si="75"/>
        <v>N/A</v>
      </c>
      <c r="AI109" s="8">
        <v>114</v>
      </c>
      <c r="AJ109" s="8">
        <v>124</v>
      </c>
      <c r="AK109" s="351">
        <f t="shared" si="76"/>
        <v>1.0877192982456141</v>
      </c>
      <c r="AL109" s="8">
        <v>45</v>
      </c>
      <c r="AM109" s="8">
        <v>81</v>
      </c>
      <c r="AN109" s="351">
        <f t="shared" si="77"/>
        <v>1.8</v>
      </c>
      <c r="AO109" s="8">
        <v>0</v>
      </c>
      <c r="AP109" s="8">
        <v>15</v>
      </c>
      <c r="AQ109" s="354" t="str">
        <f t="shared" si="78"/>
        <v>N/A</v>
      </c>
      <c r="AR109" s="8">
        <v>15</v>
      </c>
      <c r="AS109" s="8">
        <v>15</v>
      </c>
      <c r="AT109" s="354">
        <f t="shared" si="79"/>
        <v>1</v>
      </c>
      <c r="AU109" s="8">
        <v>60</v>
      </c>
      <c r="AV109" s="8">
        <v>111</v>
      </c>
      <c r="AW109" s="351">
        <f t="shared" si="80"/>
        <v>1.85</v>
      </c>
      <c r="AX109" s="8">
        <v>2111</v>
      </c>
      <c r="AY109" s="8">
        <v>2186</v>
      </c>
      <c r="AZ109" s="351">
        <f t="shared" si="81"/>
        <v>1.035528185693984</v>
      </c>
      <c r="BA109" s="8">
        <v>830</v>
      </c>
      <c r="BB109" s="8">
        <v>865</v>
      </c>
      <c r="BC109" s="351">
        <f t="shared" si="82"/>
        <v>1.0421686746987953</v>
      </c>
      <c r="BD109" s="8">
        <v>140</v>
      </c>
      <c r="BE109" s="8">
        <v>139</v>
      </c>
      <c r="BF109" s="354">
        <f t="shared" si="83"/>
        <v>0.99285714285714288</v>
      </c>
      <c r="BG109" s="8">
        <v>0</v>
      </c>
      <c r="BH109" s="8">
        <v>0</v>
      </c>
      <c r="BI109" s="354" t="str">
        <f t="shared" si="84"/>
        <v>N/A</v>
      </c>
      <c r="BJ109" s="8">
        <v>8462</v>
      </c>
      <c r="BK109" s="8">
        <v>8435</v>
      </c>
      <c r="BL109" s="558">
        <f t="shared" si="131"/>
        <v>0.99680926494918454</v>
      </c>
      <c r="BM109" s="8">
        <v>11543</v>
      </c>
      <c r="BN109" s="8">
        <v>11625</v>
      </c>
      <c r="BO109" s="351">
        <f t="shared" si="85"/>
        <v>1.0071038724768258</v>
      </c>
      <c r="BP109" s="8">
        <v>0</v>
      </c>
      <c r="BQ109" s="8">
        <v>0</v>
      </c>
      <c r="BR109" s="351" t="str">
        <f t="shared" si="86"/>
        <v>N/A</v>
      </c>
      <c r="BS109" s="8">
        <v>11717</v>
      </c>
      <c r="BT109" s="8">
        <v>11860</v>
      </c>
      <c r="BU109" s="351">
        <f t="shared" si="87"/>
        <v>1.0122044892037212</v>
      </c>
      <c r="BV109" s="8">
        <v>16472</v>
      </c>
      <c r="BW109" s="8">
        <v>16922</v>
      </c>
      <c r="BX109" s="351">
        <f t="shared" si="88"/>
        <v>1.0273190869354056</v>
      </c>
      <c r="BY109" s="8">
        <v>51440</v>
      </c>
      <c r="BZ109" s="8">
        <v>51441</v>
      </c>
      <c r="CA109" s="357">
        <f t="shared" si="89"/>
        <v>1.0000194401244169</v>
      </c>
      <c r="CB109" s="8">
        <v>56850</v>
      </c>
      <c r="CC109" s="8">
        <v>70191</v>
      </c>
      <c r="CD109" s="357">
        <f t="shared" si="90"/>
        <v>1.23467018469657</v>
      </c>
      <c r="CE109" s="8">
        <v>10240</v>
      </c>
      <c r="CF109" s="8">
        <v>10240</v>
      </c>
      <c r="CG109" s="357">
        <f t="shared" si="91"/>
        <v>1</v>
      </c>
      <c r="CH109" s="8">
        <v>1320</v>
      </c>
      <c r="CI109" s="8">
        <v>1442</v>
      </c>
      <c r="CJ109" s="351">
        <f t="shared" si="92"/>
        <v>1.0924242424242425</v>
      </c>
      <c r="CK109" s="8">
        <v>11560</v>
      </c>
      <c r="CL109" s="8">
        <v>11682</v>
      </c>
      <c r="CM109" s="357">
        <f t="shared" si="93"/>
        <v>1.0105536332179932</v>
      </c>
      <c r="CN109" s="8">
        <v>4605</v>
      </c>
      <c r="CO109" s="8">
        <v>5663</v>
      </c>
      <c r="CP109" s="357">
        <f t="shared" si="94"/>
        <v>1.2297502714440824</v>
      </c>
      <c r="CQ109" s="8">
        <v>1589</v>
      </c>
      <c r="CR109" s="8">
        <v>2038</v>
      </c>
      <c r="CS109" s="357">
        <f t="shared" si="95"/>
        <v>1.2825676526117056</v>
      </c>
      <c r="CT109" s="8">
        <v>126044</v>
      </c>
      <c r="CU109" s="8">
        <v>141015</v>
      </c>
      <c r="CV109" s="357">
        <f t="shared" si="96"/>
        <v>1.118775982990067</v>
      </c>
      <c r="CW109" s="8">
        <v>142516</v>
      </c>
      <c r="CX109" s="8">
        <v>157937</v>
      </c>
      <c r="CY109" s="357">
        <f t="shared" si="97"/>
        <v>1.1082053944820232</v>
      </c>
      <c r="CZ109" s="8">
        <v>4745</v>
      </c>
      <c r="DA109" s="8">
        <v>5817</v>
      </c>
      <c r="DB109" s="354">
        <f t="shared" si="98"/>
        <v>1.2259220231822971</v>
      </c>
      <c r="DC109" s="8">
        <v>1604</v>
      </c>
      <c r="DD109" s="8">
        <v>2053</v>
      </c>
      <c r="DE109" s="354">
        <f t="shared" si="99"/>
        <v>1.2799251870324189</v>
      </c>
      <c r="DF109" s="8">
        <v>64270</v>
      </c>
      <c r="DG109" s="8">
        <v>64480</v>
      </c>
      <c r="DH109" s="357">
        <f t="shared" si="100"/>
        <v>1.0032674653804263</v>
      </c>
      <c r="DI109" s="62">
        <v>0.82</v>
      </c>
      <c r="DJ109" s="93">
        <v>0.889222373806276</v>
      </c>
      <c r="DK109" s="93">
        <f t="shared" si="101"/>
        <v>1.0844175290320439</v>
      </c>
      <c r="DL109" s="62">
        <v>0.65</v>
      </c>
      <c r="DM109" s="93">
        <v>0.79768786127167601</v>
      </c>
      <c r="DN109" s="93">
        <f t="shared" si="102"/>
        <v>1.2272120942641169</v>
      </c>
      <c r="DO109" s="62">
        <v>0.73499999999999999</v>
      </c>
      <c r="DP109" s="93">
        <v>0.88254637436762196</v>
      </c>
      <c r="DQ109" s="93">
        <f t="shared" si="103"/>
        <v>1.2007433664865605</v>
      </c>
      <c r="DR109" s="62">
        <v>0.88</v>
      </c>
      <c r="DS109" s="93">
        <v>0.90760869565217395</v>
      </c>
      <c r="DT109" s="93">
        <f t="shared" si="104"/>
        <v>1.0313735177865613</v>
      </c>
      <c r="DU109" s="62">
        <v>0.72</v>
      </c>
      <c r="DV109" s="93">
        <v>0.71199586349534605</v>
      </c>
      <c r="DW109" s="93">
        <f t="shared" si="105"/>
        <v>0.98888314374353625</v>
      </c>
      <c r="DX109" s="62">
        <v>0.8</v>
      </c>
      <c r="DY109" s="93">
        <v>0.83287238245752704</v>
      </c>
      <c r="DZ109" s="93">
        <f t="shared" si="106"/>
        <v>1.0410904780719088</v>
      </c>
      <c r="EA109" s="62">
        <v>0.85</v>
      </c>
      <c r="EB109" s="93">
        <v>0.89329462578772201</v>
      </c>
      <c r="EC109" s="93">
        <f t="shared" si="107"/>
        <v>1.0509348538679082</v>
      </c>
      <c r="ED109" s="62">
        <v>0.68500000000000005</v>
      </c>
      <c r="EE109" s="93">
        <v>0.73847802786709504</v>
      </c>
      <c r="EF109" s="93">
        <f t="shared" si="108"/>
        <v>1.0780701136745912</v>
      </c>
      <c r="EG109" s="62">
        <v>0.76750000000000007</v>
      </c>
      <c r="EH109" s="93">
        <v>0.86768703462947605</v>
      </c>
      <c r="EI109" s="93">
        <f t="shared" si="109"/>
        <v>1.130536852937428</v>
      </c>
      <c r="EJ109" s="62">
        <v>0.8</v>
      </c>
      <c r="EK109" s="93">
        <v>0.84211057049940796</v>
      </c>
      <c r="EL109" s="93">
        <f t="shared" si="110"/>
        <v>1.05263821312426</v>
      </c>
      <c r="EM109" s="62">
        <v>0.28000000000000003</v>
      </c>
      <c r="EN109" s="93">
        <v>0.22621228579303199</v>
      </c>
      <c r="EO109" s="93">
        <f t="shared" si="111"/>
        <v>0.80790102068939984</v>
      </c>
      <c r="EP109" s="62">
        <v>0.54</v>
      </c>
      <c r="EQ109" s="93">
        <v>0.57271212282381301</v>
      </c>
      <c r="ER109" s="93">
        <f t="shared" si="112"/>
        <v>1.0605780052292832</v>
      </c>
      <c r="ES109" s="62">
        <v>0.82499999999999996</v>
      </c>
      <c r="ET109" s="93">
        <v>0.84984538343837301</v>
      </c>
      <c r="EU109" s="93">
        <f t="shared" si="113"/>
        <v>1.0301156162889371</v>
      </c>
      <c r="EV109" s="62">
        <v>0.48250000000000004</v>
      </c>
      <c r="EW109" s="93">
        <v>0.248449131513648</v>
      </c>
      <c r="EX109" s="93">
        <f t="shared" si="114"/>
        <v>0.51492047982103206</v>
      </c>
      <c r="EY109" s="62">
        <v>0.65375000000000005</v>
      </c>
      <c r="EZ109" s="93">
        <v>0.604316911173442</v>
      </c>
      <c r="FA109" s="93">
        <f t="shared" si="115"/>
        <v>0.92438533257887867</v>
      </c>
      <c r="FB109" s="62">
        <v>0.85</v>
      </c>
      <c r="FC109" s="93">
        <v>0.82108183079056896</v>
      </c>
      <c r="FD109" s="93">
        <f t="shared" si="116"/>
        <v>0.9659786244594929</v>
      </c>
      <c r="FE109" s="62">
        <v>0.43</v>
      </c>
      <c r="FF109" s="93">
        <v>0.3359375</v>
      </c>
      <c r="FG109" s="93">
        <f t="shared" si="117"/>
        <v>0.78125</v>
      </c>
      <c r="FH109" s="62">
        <v>0.64</v>
      </c>
      <c r="FI109" s="93">
        <v>0.39582263311076898</v>
      </c>
      <c r="FJ109" s="93">
        <f t="shared" si="118"/>
        <v>0.61847286423557657</v>
      </c>
      <c r="FK109" s="54">
        <v>0.9</v>
      </c>
      <c r="FL109" s="93">
        <v>0.83943613546501605</v>
      </c>
      <c r="FM109" s="93">
        <f t="shared" si="119"/>
        <v>0.93270681718335113</v>
      </c>
      <c r="FN109" s="54">
        <v>0.61009999999999998</v>
      </c>
      <c r="FO109" s="93">
        <v>0.88066244520214298</v>
      </c>
      <c r="FP109" s="93">
        <f t="shared" si="120"/>
        <v>1.4434722917589624</v>
      </c>
      <c r="FQ109" s="63">
        <v>4203</v>
      </c>
      <c r="FR109" s="8">
        <v>3991</v>
      </c>
      <c r="FS109" s="54">
        <f t="shared" si="121"/>
        <v>0.94955983821080181</v>
      </c>
      <c r="FT109" s="63">
        <v>1441</v>
      </c>
      <c r="FU109" s="8">
        <v>1010</v>
      </c>
      <c r="FV109" s="54">
        <f t="shared" si="122"/>
        <v>0.70090215128383071</v>
      </c>
      <c r="FW109" s="63">
        <v>5644</v>
      </c>
      <c r="FX109" s="8">
        <v>5001</v>
      </c>
      <c r="FY109" s="54">
        <f t="shared" si="123"/>
        <v>0.88607370659107021</v>
      </c>
      <c r="FZ109" s="63">
        <v>65408</v>
      </c>
      <c r="GA109" s="8">
        <v>79906</v>
      </c>
      <c r="GB109" s="54">
        <f t="shared" si="124"/>
        <v>1.2216548434442269</v>
      </c>
      <c r="GC109" s="63">
        <v>71052</v>
      </c>
      <c r="GD109" s="8">
        <v>84907</v>
      </c>
      <c r="GE109" s="54">
        <f t="shared" si="125"/>
        <v>1.194998029612115</v>
      </c>
      <c r="GF109" s="63">
        <v>2792</v>
      </c>
      <c r="GG109" s="8">
        <v>3232</v>
      </c>
      <c r="GH109" s="299">
        <f t="shared" si="126"/>
        <v>1.157593123209169</v>
      </c>
      <c r="GI109" s="8">
        <v>3811</v>
      </c>
      <c r="GJ109" s="8">
        <v>4699</v>
      </c>
      <c r="GK109" s="93">
        <f t="shared" si="127"/>
        <v>1.233009708737864</v>
      </c>
      <c r="GL109" s="8">
        <v>824</v>
      </c>
      <c r="GM109" s="8">
        <v>1761</v>
      </c>
      <c r="GN109" s="93">
        <f t="shared" si="128"/>
        <v>2.137135922330097</v>
      </c>
    </row>
    <row r="110" spans="1:196" s="1" customFormat="1" ht="15" customHeight="1" x14ac:dyDescent="0.6">
      <c r="A110" s="16">
        <v>76</v>
      </c>
      <c r="B110" s="17" t="s">
        <v>544</v>
      </c>
      <c r="C110" s="18">
        <v>9124</v>
      </c>
      <c r="D110" s="17" t="s">
        <v>670</v>
      </c>
      <c r="E110" s="8">
        <v>3183</v>
      </c>
      <c r="F110" s="8">
        <v>2780</v>
      </c>
      <c r="G110" s="351">
        <f t="shared" si="129"/>
        <v>0.87338988375746152</v>
      </c>
      <c r="H110" s="8">
        <v>1264</v>
      </c>
      <c r="I110" s="8">
        <v>1931</v>
      </c>
      <c r="J110" s="351">
        <f t="shared" si="68"/>
        <v>1.5276898734177216</v>
      </c>
      <c r="K110" s="8">
        <v>145</v>
      </c>
      <c r="L110" s="8">
        <v>60</v>
      </c>
      <c r="M110" s="351">
        <f t="shared" si="69"/>
        <v>0.41379310344827586</v>
      </c>
      <c r="N110" s="8">
        <v>0</v>
      </c>
      <c r="O110" s="8">
        <v>0</v>
      </c>
      <c r="P110" s="354" t="str">
        <f t="shared" si="70"/>
        <v>N/A</v>
      </c>
      <c r="Q110" s="8">
        <v>0</v>
      </c>
      <c r="R110" s="8">
        <v>0</v>
      </c>
      <c r="S110" s="354" t="str">
        <f t="shared" si="71"/>
        <v>N/A</v>
      </c>
      <c r="T110" s="8">
        <v>4592</v>
      </c>
      <c r="U110" s="8">
        <v>4771</v>
      </c>
      <c r="V110" s="351">
        <f t="shared" si="130"/>
        <v>1.0389808362369337</v>
      </c>
      <c r="W110" s="8">
        <v>4592</v>
      </c>
      <c r="X110" s="8">
        <v>4771</v>
      </c>
      <c r="Y110" s="351">
        <f t="shared" si="72"/>
        <v>1.0389808362369337</v>
      </c>
      <c r="Z110" s="8">
        <v>160</v>
      </c>
      <c r="AA110" s="8">
        <v>144</v>
      </c>
      <c r="AB110" s="351">
        <f t="shared" si="73"/>
        <v>0.9</v>
      </c>
      <c r="AC110" s="8">
        <v>15</v>
      </c>
      <c r="AD110" s="8">
        <v>25</v>
      </c>
      <c r="AE110" s="354">
        <f t="shared" si="74"/>
        <v>1.6666666666666667</v>
      </c>
      <c r="AF110" s="8">
        <v>0</v>
      </c>
      <c r="AG110" s="8">
        <v>0</v>
      </c>
      <c r="AH110" s="354" t="str">
        <f t="shared" si="75"/>
        <v>N/A</v>
      </c>
      <c r="AI110" s="8">
        <v>175</v>
      </c>
      <c r="AJ110" s="8">
        <v>169</v>
      </c>
      <c r="AK110" s="351">
        <f t="shared" si="76"/>
        <v>0.96571428571428575</v>
      </c>
      <c r="AL110" s="8">
        <v>104</v>
      </c>
      <c r="AM110" s="8">
        <v>72</v>
      </c>
      <c r="AN110" s="351">
        <f t="shared" si="77"/>
        <v>0.69230769230769229</v>
      </c>
      <c r="AO110" s="8">
        <v>15</v>
      </c>
      <c r="AP110" s="8">
        <v>35</v>
      </c>
      <c r="AQ110" s="354">
        <f t="shared" si="78"/>
        <v>2.3333333333333335</v>
      </c>
      <c r="AR110" s="8">
        <v>90</v>
      </c>
      <c r="AS110" s="8">
        <v>90</v>
      </c>
      <c r="AT110" s="354">
        <f t="shared" si="79"/>
        <v>1</v>
      </c>
      <c r="AU110" s="8">
        <v>209</v>
      </c>
      <c r="AV110" s="8">
        <v>197</v>
      </c>
      <c r="AW110" s="351">
        <f t="shared" si="80"/>
        <v>0.9425837320574163</v>
      </c>
      <c r="AX110" s="8">
        <v>1693</v>
      </c>
      <c r="AY110" s="8">
        <v>1207</v>
      </c>
      <c r="AZ110" s="351">
        <f t="shared" si="81"/>
        <v>0.71293561724748966</v>
      </c>
      <c r="BA110" s="8">
        <v>748</v>
      </c>
      <c r="BB110" s="8">
        <v>728</v>
      </c>
      <c r="BC110" s="351">
        <f t="shared" si="82"/>
        <v>0.9732620320855615</v>
      </c>
      <c r="BD110" s="8">
        <v>561</v>
      </c>
      <c r="BE110" s="8">
        <v>735</v>
      </c>
      <c r="BF110" s="354">
        <f t="shared" si="83"/>
        <v>1.3101604278074865</v>
      </c>
      <c r="BG110" s="8">
        <v>75</v>
      </c>
      <c r="BH110" s="8">
        <v>122</v>
      </c>
      <c r="BI110" s="354">
        <f t="shared" si="84"/>
        <v>1.6266666666666667</v>
      </c>
      <c r="BJ110" s="8">
        <v>9811</v>
      </c>
      <c r="BK110" s="8">
        <v>9740</v>
      </c>
      <c r="BL110" s="558">
        <f t="shared" si="131"/>
        <v>0.99276322495158498</v>
      </c>
      <c r="BM110" s="8">
        <v>12888</v>
      </c>
      <c r="BN110" s="8">
        <v>12532</v>
      </c>
      <c r="BO110" s="351">
        <f t="shared" si="85"/>
        <v>0.97237740533829919</v>
      </c>
      <c r="BP110" s="8">
        <v>0</v>
      </c>
      <c r="BQ110" s="8">
        <v>0</v>
      </c>
      <c r="BR110" s="351" t="str">
        <f t="shared" si="86"/>
        <v>N/A</v>
      </c>
      <c r="BS110" s="8">
        <v>13272</v>
      </c>
      <c r="BT110" s="8">
        <v>12898</v>
      </c>
      <c r="BU110" s="351">
        <f t="shared" si="87"/>
        <v>0.9718203737191079</v>
      </c>
      <c r="BV110" s="8">
        <v>17864</v>
      </c>
      <c r="BW110" s="8">
        <v>17669</v>
      </c>
      <c r="BX110" s="351">
        <f t="shared" si="88"/>
        <v>0.98908419167039852</v>
      </c>
      <c r="BY110" s="8">
        <v>24800</v>
      </c>
      <c r="BZ110" s="8">
        <v>22320</v>
      </c>
      <c r="CA110" s="357">
        <f t="shared" si="89"/>
        <v>0.9</v>
      </c>
      <c r="CB110" s="8">
        <v>16625</v>
      </c>
      <c r="CC110" s="8">
        <v>17322</v>
      </c>
      <c r="CD110" s="357">
        <f t="shared" si="90"/>
        <v>1.0419248120300753</v>
      </c>
      <c r="CE110" s="8">
        <v>2560</v>
      </c>
      <c r="CF110" s="8">
        <v>1920</v>
      </c>
      <c r="CG110" s="357">
        <f t="shared" si="91"/>
        <v>0.75</v>
      </c>
      <c r="CH110" s="8">
        <v>1900</v>
      </c>
      <c r="CI110" s="8">
        <v>1785</v>
      </c>
      <c r="CJ110" s="351">
        <f t="shared" si="92"/>
        <v>0.93947368421052635</v>
      </c>
      <c r="CK110" s="8">
        <v>4460</v>
      </c>
      <c r="CL110" s="8">
        <v>3705</v>
      </c>
      <c r="CM110" s="357">
        <f t="shared" si="93"/>
        <v>0.83071748878923768</v>
      </c>
      <c r="CN110" s="8">
        <v>7711</v>
      </c>
      <c r="CO110" s="8">
        <v>8790</v>
      </c>
      <c r="CP110" s="357">
        <f t="shared" si="94"/>
        <v>1.1399299701724808</v>
      </c>
      <c r="CQ110" s="8">
        <v>1080</v>
      </c>
      <c r="CR110" s="8">
        <v>1938</v>
      </c>
      <c r="CS110" s="357">
        <f t="shared" si="95"/>
        <v>1.7944444444444445</v>
      </c>
      <c r="CT110" s="8">
        <v>54676</v>
      </c>
      <c r="CU110" s="8">
        <v>54075</v>
      </c>
      <c r="CV110" s="357">
        <f t="shared" si="96"/>
        <v>0.98900797424829912</v>
      </c>
      <c r="CW110" s="8">
        <v>72540</v>
      </c>
      <c r="CX110" s="8">
        <v>71744</v>
      </c>
      <c r="CY110" s="357">
        <f t="shared" si="97"/>
        <v>0.98902674386545353</v>
      </c>
      <c r="CZ110" s="8">
        <v>8302</v>
      </c>
      <c r="DA110" s="8">
        <v>9585</v>
      </c>
      <c r="DB110" s="354">
        <f t="shared" si="98"/>
        <v>1.1545410744398941</v>
      </c>
      <c r="DC110" s="8">
        <v>1245</v>
      </c>
      <c r="DD110" s="8">
        <v>2150</v>
      </c>
      <c r="DE110" s="354">
        <f t="shared" si="99"/>
        <v>1.7269076305220883</v>
      </c>
      <c r="DF110" s="8">
        <v>29372</v>
      </c>
      <c r="DG110" s="8">
        <v>26899</v>
      </c>
      <c r="DH110" s="357">
        <f t="shared" si="100"/>
        <v>0.91580416723410052</v>
      </c>
      <c r="DI110" s="62">
        <v>0.87</v>
      </c>
      <c r="DJ110" s="93">
        <v>0.86236647493837304</v>
      </c>
      <c r="DK110" s="93">
        <f t="shared" si="101"/>
        <v>0.9912258332624978</v>
      </c>
      <c r="DL110" s="62">
        <v>0.62</v>
      </c>
      <c r="DM110" s="93">
        <v>0.90109890109890101</v>
      </c>
      <c r="DN110" s="93">
        <f t="shared" si="102"/>
        <v>1.4533853243530661</v>
      </c>
      <c r="DO110" s="62">
        <v>0.745</v>
      </c>
      <c r="DP110" s="93">
        <v>0.86455264382074704</v>
      </c>
      <c r="DQ110" s="93">
        <f t="shared" si="103"/>
        <v>1.1604733474103988</v>
      </c>
      <c r="DR110" s="62">
        <v>0.85</v>
      </c>
      <c r="DS110" s="93">
        <v>0.92042253521126804</v>
      </c>
      <c r="DT110" s="93">
        <f t="shared" si="104"/>
        <v>1.0828500414250213</v>
      </c>
      <c r="DU110" s="62">
        <v>0.62</v>
      </c>
      <c r="DV110" s="93">
        <v>0.90315898498187497</v>
      </c>
      <c r="DW110" s="93">
        <f t="shared" si="105"/>
        <v>1.4567080402933468</v>
      </c>
      <c r="DX110" s="62">
        <v>0.73499999999999999</v>
      </c>
      <c r="DY110" s="93">
        <v>0.91343533850345804</v>
      </c>
      <c r="DZ110" s="93">
        <f t="shared" si="106"/>
        <v>1.2427691680319157</v>
      </c>
      <c r="EA110" s="62">
        <v>0.86</v>
      </c>
      <c r="EB110" s="93">
        <v>0.87335109926715504</v>
      </c>
      <c r="EC110" s="93">
        <f t="shared" si="107"/>
        <v>1.0155245340315757</v>
      </c>
      <c r="ED110" s="62">
        <v>0.62</v>
      </c>
      <c r="EE110" s="93">
        <v>0.90259496051147003</v>
      </c>
      <c r="EF110" s="93">
        <f t="shared" si="108"/>
        <v>1.4557983234055969</v>
      </c>
      <c r="EG110" s="62">
        <v>0.74</v>
      </c>
      <c r="EH110" s="93">
        <v>0.87775199501952605</v>
      </c>
      <c r="EI110" s="93">
        <f t="shared" si="109"/>
        <v>1.1861513446209813</v>
      </c>
      <c r="EJ110" s="62">
        <v>0.85</v>
      </c>
      <c r="EK110" s="93">
        <v>0.82701525054466196</v>
      </c>
      <c r="EL110" s="93">
        <f t="shared" si="110"/>
        <v>0.97295911828783765</v>
      </c>
      <c r="EM110" s="62">
        <v>0.28999999999999998</v>
      </c>
      <c r="EN110" s="93">
        <v>0.20899339933993399</v>
      </c>
      <c r="EO110" s="93">
        <f t="shared" si="111"/>
        <v>0.72066689427563446</v>
      </c>
      <c r="EP110" s="62">
        <v>0.56999999999999995</v>
      </c>
      <c r="EQ110" s="93">
        <v>0.54997688395746602</v>
      </c>
      <c r="ER110" s="93">
        <f t="shared" si="112"/>
        <v>0.96487172624116857</v>
      </c>
      <c r="ES110" s="62">
        <v>0.85499999999999998</v>
      </c>
      <c r="ET110" s="93">
        <v>0.84252425019511601</v>
      </c>
      <c r="EU110" s="93">
        <f t="shared" si="113"/>
        <v>0.9854084797603696</v>
      </c>
      <c r="EV110" s="62">
        <v>0.45499999999999996</v>
      </c>
      <c r="EW110" s="93">
        <v>0.27755678649763899</v>
      </c>
      <c r="EX110" s="93">
        <f t="shared" si="114"/>
        <v>0.61001491537942643</v>
      </c>
      <c r="EY110" s="62">
        <v>0.65500000000000003</v>
      </c>
      <c r="EZ110" s="93">
        <v>0.63070082515611103</v>
      </c>
      <c r="FA110" s="93">
        <f t="shared" si="115"/>
        <v>0.96290202313910078</v>
      </c>
      <c r="FB110" s="62">
        <v>0.98</v>
      </c>
      <c r="FC110" s="93">
        <v>0.90924369747899203</v>
      </c>
      <c r="FD110" s="93">
        <f t="shared" si="116"/>
        <v>0.92779969130509388</v>
      </c>
      <c r="FE110" s="62">
        <v>0.33</v>
      </c>
      <c r="FF110" s="93">
        <v>0.35468749999999999</v>
      </c>
      <c r="FG110" s="93">
        <f t="shared" si="117"/>
        <v>1.074810606060606</v>
      </c>
      <c r="FH110" s="62">
        <v>0.65500000000000003</v>
      </c>
      <c r="FI110" s="93">
        <v>0.62186234817813801</v>
      </c>
      <c r="FJ110" s="93">
        <f t="shared" si="118"/>
        <v>0.94940816515746262</v>
      </c>
      <c r="FK110" s="54">
        <v>0.87039677879372535</v>
      </c>
      <c r="FL110" s="93">
        <v>0.77308294209702699</v>
      </c>
      <c r="FM110" s="93">
        <f t="shared" si="119"/>
        <v>0.88819600546825939</v>
      </c>
      <c r="FN110" s="54">
        <v>0.61009999999999998</v>
      </c>
      <c r="FO110" s="93">
        <v>0.71534883720930198</v>
      </c>
      <c r="FP110" s="93">
        <f t="shared" si="120"/>
        <v>1.1725107969337847</v>
      </c>
      <c r="FQ110" s="63">
        <v>5615</v>
      </c>
      <c r="FR110" s="8">
        <v>4184</v>
      </c>
      <c r="FS110" s="54">
        <f t="shared" si="121"/>
        <v>0.74514692787177206</v>
      </c>
      <c r="FT110" s="63">
        <v>929</v>
      </c>
      <c r="FU110" s="8">
        <v>847</v>
      </c>
      <c r="FV110" s="54">
        <f t="shared" si="122"/>
        <v>0.91173304628632934</v>
      </c>
      <c r="FW110" s="63">
        <v>6544</v>
      </c>
      <c r="FX110" s="8">
        <v>5031</v>
      </c>
      <c r="FY110" s="54">
        <f t="shared" si="123"/>
        <v>0.76879584352078245</v>
      </c>
      <c r="FZ110" s="63">
        <v>24030</v>
      </c>
      <c r="GA110" s="8">
        <v>29418</v>
      </c>
      <c r="GB110" s="54">
        <f t="shared" si="124"/>
        <v>1.2242197253433209</v>
      </c>
      <c r="GC110" s="63">
        <v>30574</v>
      </c>
      <c r="GD110" s="8">
        <v>34449</v>
      </c>
      <c r="GE110" s="54">
        <f t="shared" si="125"/>
        <v>1.1267416759338</v>
      </c>
      <c r="GF110" s="63">
        <v>3775</v>
      </c>
      <c r="GG110" s="8">
        <v>3227</v>
      </c>
      <c r="GH110" s="299">
        <f t="shared" si="126"/>
        <v>0.85483443708609275</v>
      </c>
      <c r="GI110" s="8">
        <v>6245</v>
      </c>
      <c r="GJ110" s="8">
        <v>6881</v>
      </c>
      <c r="GK110" s="93">
        <f t="shared" si="127"/>
        <v>1.1018414731785429</v>
      </c>
      <c r="GL110" s="8">
        <v>641</v>
      </c>
      <c r="GM110" s="8">
        <v>1350</v>
      </c>
      <c r="GN110" s="93">
        <f t="shared" si="128"/>
        <v>2.1060842433697347</v>
      </c>
    </row>
    <row r="111" spans="1:196" s="1" customFormat="1" ht="15" customHeight="1" x14ac:dyDescent="0.6">
      <c r="A111" s="16">
        <v>76</v>
      </c>
      <c r="B111" s="17" t="s">
        <v>544</v>
      </c>
      <c r="C111" s="18">
        <v>9125</v>
      </c>
      <c r="D111" s="17" t="s">
        <v>671</v>
      </c>
      <c r="E111" s="8">
        <v>1913</v>
      </c>
      <c r="F111" s="8">
        <v>1539</v>
      </c>
      <c r="G111" s="351">
        <f t="shared" si="129"/>
        <v>0.80449555671719808</v>
      </c>
      <c r="H111" s="8">
        <v>2494</v>
      </c>
      <c r="I111" s="8">
        <v>2860</v>
      </c>
      <c r="J111" s="351">
        <f t="shared" si="68"/>
        <v>1.1467522052927024</v>
      </c>
      <c r="K111" s="8">
        <v>0</v>
      </c>
      <c r="L111" s="8">
        <v>112</v>
      </c>
      <c r="M111" s="351" t="str">
        <f t="shared" si="69"/>
        <v>N/A</v>
      </c>
      <c r="N111" s="8">
        <v>38</v>
      </c>
      <c r="O111" s="8">
        <v>77</v>
      </c>
      <c r="P111" s="354">
        <f t="shared" si="70"/>
        <v>2.0263157894736841</v>
      </c>
      <c r="Q111" s="8">
        <v>0</v>
      </c>
      <c r="R111" s="8">
        <v>0</v>
      </c>
      <c r="S111" s="354" t="str">
        <f t="shared" si="71"/>
        <v>N/A</v>
      </c>
      <c r="T111" s="8">
        <v>4445</v>
      </c>
      <c r="U111" s="8">
        <v>4588</v>
      </c>
      <c r="V111" s="351">
        <f t="shared" si="130"/>
        <v>1.0321709786276716</v>
      </c>
      <c r="W111" s="8">
        <v>4445</v>
      </c>
      <c r="X111" s="8">
        <v>4588</v>
      </c>
      <c r="Y111" s="351">
        <f t="shared" si="72"/>
        <v>1.0321709786276716</v>
      </c>
      <c r="Z111" s="8">
        <v>255</v>
      </c>
      <c r="AA111" s="8">
        <v>109</v>
      </c>
      <c r="AB111" s="351">
        <f t="shared" si="73"/>
        <v>0.42745098039215684</v>
      </c>
      <c r="AC111" s="8">
        <v>0</v>
      </c>
      <c r="AD111" s="8">
        <v>27</v>
      </c>
      <c r="AE111" s="354" t="str">
        <f t="shared" si="74"/>
        <v>N/A</v>
      </c>
      <c r="AF111" s="8">
        <v>57</v>
      </c>
      <c r="AG111" s="8">
        <v>57</v>
      </c>
      <c r="AH111" s="354">
        <f t="shared" si="75"/>
        <v>1</v>
      </c>
      <c r="AI111" s="8">
        <v>312</v>
      </c>
      <c r="AJ111" s="8">
        <v>193</v>
      </c>
      <c r="AK111" s="351">
        <f t="shared" si="76"/>
        <v>0.61858974358974361</v>
      </c>
      <c r="AL111" s="8">
        <v>238</v>
      </c>
      <c r="AM111" s="8">
        <v>144</v>
      </c>
      <c r="AN111" s="351">
        <f t="shared" si="77"/>
        <v>0.60504201680672265</v>
      </c>
      <c r="AO111" s="8">
        <v>15</v>
      </c>
      <c r="AP111" s="8">
        <v>0</v>
      </c>
      <c r="AQ111" s="354">
        <f t="shared" si="78"/>
        <v>0</v>
      </c>
      <c r="AR111" s="8">
        <v>0</v>
      </c>
      <c r="AS111" s="8">
        <v>0</v>
      </c>
      <c r="AT111" s="354" t="str">
        <f t="shared" si="79"/>
        <v>N/A</v>
      </c>
      <c r="AU111" s="8">
        <v>253</v>
      </c>
      <c r="AV111" s="8">
        <v>144</v>
      </c>
      <c r="AW111" s="351">
        <f t="shared" si="80"/>
        <v>0.56916996047430835</v>
      </c>
      <c r="AX111" s="8">
        <v>1944</v>
      </c>
      <c r="AY111" s="8">
        <v>1787</v>
      </c>
      <c r="AZ111" s="351">
        <f t="shared" si="81"/>
        <v>0.91923868312757206</v>
      </c>
      <c r="BA111" s="8">
        <v>839</v>
      </c>
      <c r="BB111" s="8">
        <v>689</v>
      </c>
      <c r="BC111" s="351">
        <f t="shared" si="82"/>
        <v>0.82121573301549466</v>
      </c>
      <c r="BD111" s="8">
        <v>471</v>
      </c>
      <c r="BE111" s="8">
        <v>450</v>
      </c>
      <c r="BF111" s="354">
        <f t="shared" si="83"/>
        <v>0.95541401273885351</v>
      </c>
      <c r="BG111" s="8">
        <v>20</v>
      </c>
      <c r="BH111" s="8">
        <v>20</v>
      </c>
      <c r="BI111" s="354">
        <f t="shared" si="84"/>
        <v>1</v>
      </c>
      <c r="BJ111" s="8">
        <v>6726</v>
      </c>
      <c r="BK111" s="8">
        <v>6594</v>
      </c>
      <c r="BL111" s="558">
        <f t="shared" si="131"/>
        <v>0.98037466547725249</v>
      </c>
      <c r="BM111" s="8">
        <v>10000</v>
      </c>
      <c r="BN111" s="8">
        <v>9540</v>
      </c>
      <c r="BO111" s="351">
        <f t="shared" si="85"/>
        <v>0.95399999999999996</v>
      </c>
      <c r="BP111" s="8">
        <v>25</v>
      </c>
      <c r="BQ111" s="8">
        <v>0</v>
      </c>
      <c r="BR111" s="351">
        <f t="shared" si="86"/>
        <v>0</v>
      </c>
      <c r="BS111" s="8">
        <v>10590</v>
      </c>
      <c r="BT111" s="8">
        <v>9877</v>
      </c>
      <c r="BU111" s="351">
        <f t="shared" si="87"/>
        <v>0.93267233238904623</v>
      </c>
      <c r="BV111" s="8">
        <v>15035</v>
      </c>
      <c r="BW111" s="8">
        <v>14465</v>
      </c>
      <c r="BX111" s="351">
        <f t="shared" si="88"/>
        <v>0.96208846025939476</v>
      </c>
      <c r="BY111" s="8">
        <v>13600</v>
      </c>
      <c r="BZ111" s="8">
        <v>8400</v>
      </c>
      <c r="CA111" s="357">
        <f t="shared" si="89"/>
        <v>0.61764705882352944</v>
      </c>
      <c r="CB111" s="8">
        <v>14150</v>
      </c>
      <c r="CC111" s="8">
        <v>11298</v>
      </c>
      <c r="CD111" s="357">
        <f t="shared" si="90"/>
        <v>0.79844522968197884</v>
      </c>
      <c r="CE111" s="8">
        <v>3840</v>
      </c>
      <c r="CF111" s="8">
        <v>3040</v>
      </c>
      <c r="CG111" s="357">
        <f t="shared" si="91"/>
        <v>0.79166666666666663</v>
      </c>
      <c r="CH111" s="8">
        <v>550</v>
      </c>
      <c r="CI111" s="8">
        <v>684</v>
      </c>
      <c r="CJ111" s="351">
        <f t="shared" si="92"/>
        <v>1.2436363636363637</v>
      </c>
      <c r="CK111" s="8">
        <v>4390</v>
      </c>
      <c r="CL111" s="8">
        <v>3724</v>
      </c>
      <c r="CM111" s="357">
        <f t="shared" si="93"/>
        <v>0.84829157175398628</v>
      </c>
      <c r="CN111" s="8">
        <v>10348</v>
      </c>
      <c r="CO111" s="8">
        <v>11621</v>
      </c>
      <c r="CP111" s="357">
        <f t="shared" si="94"/>
        <v>1.1230189408581368</v>
      </c>
      <c r="CQ111" s="8">
        <v>510</v>
      </c>
      <c r="CR111" s="8">
        <v>958</v>
      </c>
      <c r="CS111" s="357">
        <f t="shared" si="95"/>
        <v>1.8784313725490196</v>
      </c>
      <c r="CT111" s="8">
        <v>42998</v>
      </c>
      <c r="CU111" s="8">
        <v>36001</v>
      </c>
      <c r="CV111" s="357">
        <f t="shared" si="96"/>
        <v>0.83727150100004655</v>
      </c>
      <c r="CW111" s="8">
        <v>58033</v>
      </c>
      <c r="CX111" s="8">
        <v>50466</v>
      </c>
      <c r="CY111" s="357">
        <f t="shared" si="97"/>
        <v>0.86960867092860961</v>
      </c>
      <c r="CZ111" s="8">
        <v>10872</v>
      </c>
      <c r="DA111" s="8">
        <v>12175</v>
      </c>
      <c r="DB111" s="354">
        <f t="shared" si="98"/>
        <v>1.1198491537895512</v>
      </c>
      <c r="DC111" s="8">
        <v>587</v>
      </c>
      <c r="DD111" s="8">
        <v>1035</v>
      </c>
      <c r="DE111" s="354">
        <f t="shared" si="99"/>
        <v>1.7632027257240204</v>
      </c>
      <c r="DF111" s="8">
        <v>20773</v>
      </c>
      <c r="DG111" s="8">
        <v>14989</v>
      </c>
      <c r="DH111" s="357">
        <f t="shared" si="100"/>
        <v>0.7215616425167285</v>
      </c>
      <c r="DI111" s="62">
        <v>0.84</v>
      </c>
      <c r="DJ111" s="93">
        <v>0.90531127557683899</v>
      </c>
      <c r="DK111" s="93">
        <f t="shared" si="101"/>
        <v>1.077751518543856</v>
      </c>
      <c r="DL111" s="62">
        <v>0.7</v>
      </c>
      <c r="DM111" s="93">
        <v>0.47169811320754701</v>
      </c>
      <c r="DN111" s="93">
        <f t="shared" si="102"/>
        <v>0.67385444743935297</v>
      </c>
      <c r="DO111" s="62">
        <v>0.77</v>
      </c>
      <c r="DP111" s="93">
        <v>0.87506327832337805</v>
      </c>
      <c r="DQ111" s="93">
        <f t="shared" si="103"/>
        <v>1.1364458160043871</v>
      </c>
      <c r="DR111" s="62">
        <v>0.87</v>
      </c>
      <c r="DS111" s="93">
        <v>0.84895833333333304</v>
      </c>
      <c r="DT111" s="93">
        <f t="shared" si="104"/>
        <v>0.97581417624521039</v>
      </c>
      <c r="DU111" s="62">
        <v>0.81</v>
      </c>
      <c r="DV111" s="93">
        <v>0.62447552447552401</v>
      </c>
      <c r="DW111" s="93">
        <f t="shared" si="105"/>
        <v>0.77095743762410363</v>
      </c>
      <c r="DX111" s="62">
        <v>0.84000000000000008</v>
      </c>
      <c r="DY111" s="93">
        <v>0.70902353966870102</v>
      </c>
      <c r="DZ111" s="93">
        <f t="shared" si="106"/>
        <v>0.84407564246273925</v>
      </c>
      <c r="EA111" s="62">
        <v>0.85499999999999998</v>
      </c>
      <c r="EB111" s="93">
        <v>0.89639061927445995</v>
      </c>
      <c r="EC111" s="93">
        <f t="shared" si="107"/>
        <v>1.0484100810227601</v>
      </c>
      <c r="ED111" s="62">
        <v>0.755</v>
      </c>
      <c r="EE111" s="93">
        <v>0.59481544096928696</v>
      </c>
      <c r="EF111" s="93">
        <f t="shared" si="108"/>
        <v>0.78783502115137349</v>
      </c>
      <c r="EG111" s="62">
        <v>0.80499999999999994</v>
      </c>
      <c r="EH111" s="93">
        <v>0.822398893881784</v>
      </c>
      <c r="EI111" s="93">
        <f t="shared" si="109"/>
        <v>1.0216135327724025</v>
      </c>
      <c r="EJ111" s="62">
        <v>0.81</v>
      </c>
      <c r="EK111" s="93">
        <v>0.81356622287366098</v>
      </c>
      <c r="EL111" s="93">
        <f t="shared" si="110"/>
        <v>1.0044027442884702</v>
      </c>
      <c r="EM111" s="62">
        <v>0.27</v>
      </c>
      <c r="EN111" s="93">
        <v>0.29842657342657303</v>
      </c>
      <c r="EO111" s="93">
        <f t="shared" si="111"/>
        <v>1.1052836052836037</v>
      </c>
      <c r="EP111" s="62">
        <v>0.54</v>
      </c>
      <c r="EQ111" s="93">
        <v>0.64987083692119696</v>
      </c>
      <c r="ER111" s="93">
        <f t="shared" si="112"/>
        <v>1.2034645128170314</v>
      </c>
      <c r="ES111" s="62">
        <v>0.83250000000000002</v>
      </c>
      <c r="ET111" s="93">
        <v>0.83905065253544497</v>
      </c>
      <c r="EU111" s="93">
        <f t="shared" si="113"/>
        <v>1.0078686516942281</v>
      </c>
      <c r="EV111" s="62">
        <v>0.51249999999999996</v>
      </c>
      <c r="EW111" s="93">
        <v>0.36860364267129198</v>
      </c>
      <c r="EX111" s="93">
        <f t="shared" si="114"/>
        <v>0.71922661984642344</v>
      </c>
      <c r="EY111" s="62">
        <v>0.67249999999999999</v>
      </c>
      <c r="EZ111" s="93">
        <v>0.69932231601474304</v>
      </c>
      <c r="FA111" s="93">
        <f t="shared" si="115"/>
        <v>1.0398844847802871</v>
      </c>
      <c r="FB111" s="62">
        <v>0.79</v>
      </c>
      <c r="FC111" s="93">
        <v>0.48976608187134502</v>
      </c>
      <c r="FD111" s="93">
        <f t="shared" si="116"/>
        <v>0.61995706565993036</v>
      </c>
      <c r="FE111" s="62">
        <v>0.22</v>
      </c>
      <c r="FF111" s="93">
        <v>0.348355263157895</v>
      </c>
      <c r="FG111" s="93">
        <f t="shared" si="117"/>
        <v>1.5834330143540682</v>
      </c>
      <c r="FH111" s="62">
        <v>0.505</v>
      </c>
      <c r="FI111" s="93">
        <v>0.37432867883995702</v>
      </c>
      <c r="FJ111" s="93">
        <f t="shared" si="118"/>
        <v>0.74124490859397429</v>
      </c>
      <c r="FK111" s="54">
        <v>0.9</v>
      </c>
      <c r="FL111" s="93">
        <v>0.83392197125256695</v>
      </c>
      <c r="FM111" s="93">
        <f t="shared" si="119"/>
        <v>0.9265799680584077</v>
      </c>
      <c r="FN111" s="54">
        <v>0.61009999999999998</v>
      </c>
      <c r="FO111" s="93">
        <v>0.852173913043478</v>
      </c>
      <c r="FP111" s="93">
        <f t="shared" si="120"/>
        <v>1.3967774349180102</v>
      </c>
      <c r="FQ111" s="63">
        <v>3596</v>
      </c>
      <c r="FR111" s="8">
        <v>2942</v>
      </c>
      <c r="FS111" s="54">
        <f t="shared" si="121"/>
        <v>0.81813125695216904</v>
      </c>
      <c r="FT111" s="63">
        <v>658</v>
      </c>
      <c r="FU111" s="8">
        <v>255</v>
      </c>
      <c r="FV111" s="54">
        <f t="shared" si="122"/>
        <v>0.38753799392097266</v>
      </c>
      <c r="FW111" s="63">
        <v>4254</v>
      </c>
      <c r="FX111" s="8">
        <v>3197</v>
      </c>
      <c r="FY111" s="54">
        <f t="shared" si="123"/>
        <v>0.75152797367183832</v>
      </c>
      <c r="FZ111" s="63">
        <v>16414</v>
      </c>
      <c r="GA111" s="8">
        <v>22238</v>
      </c>
      <c r="GB111" s="54">
        <f t="shared" si="124"/>
        <v>1.3548190569026441</v>
      </c>
      <c r="GC111" s="63">
        <v>20668</v>
      </c>
      <c r="GD111" s="8">
        <v>25435</v>
      </c>
      <c r="GE111" s="54">
        <f t="shared" si="125"/>
        <v>1.2306464099090382</v>
      </c>
      <c r="GF111" s="63">
        <v>2109</v>
      </c>
      <c r="GG111" s="8">
        <v>2233</v>
      </c>
      <c r="GH111" s="299">
        <f t="shared" si="126"/>
        <v>1.0587956377430061</v>
      </c>
      <c r="GI111" s="8">
        <v>8541</v>
      </c>
      <c r="GJ111" s="8">
        <v>8402</v>
      </c>
      <c r="GK111" s="93">
        <f t="shared" si="127"/>
        <v>0.98372555906802484</v>
      </c>
      <c r="GL111" s="8">
        <v>311</v>
      </c>
      <c r="GM111" s="8">
        <v>740</v>
      </c>
      <c r="GN111" s="93">
        <f t="shared" si="128"/>
        <v>2.379421221864952</v>
      </c>
    </row>
    <row r="112" spans="1:196" s="1" customFormat="1" ht="15" customHeight="1" x14ac:dyDescent="0.6">
      <c r="A112" s="16">
        <v>76</v>
      </c>
      <c r="B112" s="17" t="s">
        <v>544</v>
      </c>
      <c r="C112" s="18">
        <v>9126</v>
      </c>
      <c r="D112" s="17" t="s">
        <v>672</v>
      </c>
      <c r="E112" s="8">
        <v>528</v>
      </c>
      <c r="F112" s="8">
        <v>653</v>
      </c>
      <c r="G112" s="351">
        <f t="shared" si="129"/>
        <v>1.2367424242424243</v>
      </c>
      <c r="H112" s="8">
        <v>852</v>
      </c>
      <c r="I112" s="8">
        <v>1020</v>
      </c>
      <c r="J112" s="351">
        <f t="shared" si="68"/>
        <v>1.1971830985915493</v>
      </c>
      <c r="K112" s="8">
        <v>0</v>
      </c>
      <c r="L112" s="8">
        <v>0</v>
      </c>
      <c r="M112" s="351" t="str">
        <f t="shared" si="69"/>
        <v>N/A</v>
      </c>
      <c r="N112" s="8">
        <v>36</v>
      </c>
      <c r="O112" s="8">
        <v>37</v>
      </c>
      <c r="P112" s="354">
        <f t="shared" si="70"/>
        <v>1.0277777777777777</v>
      </c>
      <c r="Q112" s="8">
        <v>0</v>
      </c>
      <c r="R112" s="8">
        <v>0</v>
      </c>
      <c r="S112" s="354" t="str">
        <f t="shared" si="71"/>
        <v>N/A</v>
      </c>
      <c r="T112" s="8">
        <v>1416</v>
      </c>
      <c r="U112" s="8">
        <v>1710</v>
      </c>
      <c r="V112" s="351">
        <f t="shared" si="130"/>
        <v>1.2076271186440677</v>
      </c>
      <c r="W112" s="8">
        <v>1416</v>
      </c>
      <c r="X112" s="8">
        <v>1710</v>
      </c>
      <c r="Y112" s="351">
        <f t="shared" si="72"/>
        <v>1.2076271186440677</v>
      </c>
      <c r="Z112" s="8">
        <v>60</v>
      </c>
      <c r="AA112" s="8">
        <v>55</v>
      </c>
      <c r="AB112" s="351">
        <f t="shared" si="73"/>
        <v>0.91666666666666663</v>
      </c>
      <c r="AC112" s="8">
        <v>15</v>
      </c>
      <c r="AD112" s="8">
        <v>25</v>
      </c>
      <c r="AE112" s="354">
        <f t="shared" si="74"/>
        <v>1.6666666666666667</v>
      </c>
      <c r="AF112" s="8">
        <v>81</v>
      </c>
      <c r="AG112" s="8">
        <v>120</v>
      </c>
      <c r="AH112" s="354">
        <f t="shared" si="75"/>
        <v>1.4814814814814814</v>
      </c>
      <c r="AI112" s="8">
        <v>156</v>
      </c>
      <c r="AJ112" s="8">
        <v>200</v>
      </c>
      <c r="AK112" s="351">
        <f t="shared" si="76"/>
        <v>1.2820512820512822</v>
      </c>
      <c r="AL112" s="8">
        <v>60</v>
      </c>
      <c r="AM112" s="8">
        <v>79</v>
      </c>
      <c r="AN112" s="351">
        <f t="shared" si="77"/>
        <v>1.3166666666666667</v>
      </c>
      <c r="AO112" s="8">
        <v>0</v>
      </c>
      <c r="AP112" s="8">
        <v>0</v>
      </c>
      <c r="AQ112" s="354" t="str">
        <f t="shared" si="78"/>
        <v>N/A</v>
      </c>
      <c r="AR112" s="8">
        <v>55</v>
      </c>
      <c r="AS112" s="8">
        <v>64</v>
      </c>
      <c r="AT112" s="354">
        <f t="shared" si="79"/>
        <v>1.1636363636363636</v>
      </c>
      <c r="AU112" s="8">
        <v>115</v>
      </c>
      <c r="AV112" s="8">
        <v>143</v>
      </c>
      <c r="AW112" s="351">
        <f t="shared" si="80"/>
        <v>1.2434782608695651</v>
      </c>
      <c r="AX112" s="8">
        <v>1188</v>
      </c>
      <c r="AY112" s="8">
        <v>1179</v>
      </c>
      <c r="AZ112" s="351">
        <f t="shared" si="81"/>
        <v>0.99242424242424243</v>
      </c>
      <c r="BA112" s="8">
        <v>678</v>
      </c>
      <c r="BB112" s="8">
        <v>655</v>
      </c>
      <c r="BC112" s="351">
        <f t="shared" si="82"/>
        <v>0.96607669616519176</v>
      </c>
      <c r="BD112" s="8">
        <v>258</v>
      </c>
      <c r="BE112" s="8">
        <v>337</v>
      </c>
      <c r="BF112" s="354">
        <f t="shared" si="83"/>
        <v>1.306201550387597</v>
      </c>
      <c r="BG112" s="8">
        <v>16</v>
      </c>
      <c r="BH112" s="8">
        <v>16</v>
      </c>
      <c r="BI112" s="354">
        <f t="shared" si="84"/>
        <v>1</v>
      </c>
      <c r="BJ112" s="8">
        <v>2904</v>
      </c>
      <c r="BK112" s="8">
        <v>2859</v>
      </c>
      <c r="BL112" s="558">
        <f t="shared" si="131"/>
        <v>0.98450413223140498</v>
      </c>
      <c r="BM112" s="8">
        <v>5044</v>
      </c>
      <c r="BN112" s="8">
        <v>5046</v>
      </c>
      <c r="BO112" s="351">
        <f t="shared" si="85"/>
        <v>1.0003965107057891</v>
      </c>
      <c r="BP112" s="8">
        <v>0</v>
      </c>
      <c r="BQ112" s="8">
        <v>0</v>
      </c>
      <c r="BR112" s="351" t="str">
        <f t="shared" si="86"/>
        <v>N/A</v>
      </c>
      <c r="BS112" s="8">
        <v>5315</v>
      </c>
      <c r="BT112" s="8">
        <v>5389</v>
      </c>
      <c r="BU112" s="351">
        <f t="shared" si="87"/>
        <v>1.013922859830668</v>
      </c>
      <c r="BV112" s="8">
        <v>6731</v>
      </c>
      <c r="BW112" s="8">
        <v>7099</v>
      </c>
      <c r="BX112" s="351">
        <f t="shared" si="88"/>
        <v>1.0546724112316148</v>
      </c>
      <c r="BY112" s="8">
        <v>0</v>
      </c>
      <c r="BZ112" s="8">
        <v>0</v>
      </c>
      <c r="CA112" s="357" t="str">
        <f t="shared" si="89"/>
        <v>N/A</v>
      </c>
      <c r="CB112" s="8">
        <v>32150</v>
      </c>
      <c r="CC112" s="8">
        <v>32256</v>
      </c>
      <c r="CD112" s="357">
        <f t="shared" si="90"/>
        <v>1.0032970451010887</v>
      </c>
      <c r="CE112" s="8">
        <v>3840</v>
      </c>
      <c r="CF112" s="8">
        <v>2800</v>
      </c>
      <c r="CG112" s="357">
        <f t="shared" si="91"/>
        <v>0.72916666666666663</v>
      </c>
      <c r="CH112" s="8">
        <v>550</v>
      </c>
      <c r="CI112" s="8">
        <v>1000</v>
      </c>
      <c r="CJ112" s="351">
        <f t="shared" si="92"/>
        <v>1.8181818181818181</v>
      </c>
      <c r="CK112" s="8">
        <v>4390</v>
      </c>
      <c r="CL112" s="8">
        <v>3800</v>
      </c>
      <c r="CM112" s="357">
        <f t="shared" si="93"/>
        <v>0.86560364464692485</v>
      </c>
      <c r="CN112" s="8">
        <v>4791</v>
      </c>
      <c r="CO112" s="8">
        <v>7081</v>
      </c>
      <c r="CP112" s="357">
        <f t="shared" si="94"/>
        <v>1.4779795449801711</v>
      </c>
      <c r="CQ112" s="8">
        <v>405</v>
      </c>
      <c r="CR112" s="8">
        <v>1491</v>
      </c>
      <c r="CS112" s="357">
        <f t="shared" si="95"/>
        <v>3.6814814814814816</v>
      </c>
      <c r="CT112" s="8">
        <v>41736</v>
      </c>
      <c r="CU112" s="8">
        <v>44628</v>
      </c>
      <c r="CV112" s="357">
        <f t="shared" si="96"/>
        <v>1.0692926969522714</v>
      </c>
      <c r="CW112" s="8">
        <v>48467</v>
      </c>
      <c r="CX112" s="8">
        <v>51727</v>
      </c>
      <c r="CY112" s="357">
        <f t="shared" si="97"/>
        <v>1.067262260919801</v>
      </c>
      <c r="CZ112" s="8">
        <v>5100</v>
      </c>
      <c r="DA112" s="8">
        <v>7480</v>
      </c>
      <c r="DB112" s="354">
        <f t="shared" si="98"/>
        <v>1.4666666666666666</v>
      </c>
      <c r="DC112" s="8">
        <v>557</v>
      </c>
      <c r="DD112" s="8">
        <v>1691</v>
      </c>
      <c r="DE112" s="354">
        <f t="shared" si="99"/>
        <v>3.035906642728905</v>
      </c>
      <c r="DF112" s="8">
        <v>5370</v>
      </c>
      <c r="DG112" s="8">
        <v>4475</v>
      </c>
      <c r="DH112" s="357">
        <f t="shared" si="100"/>
        <v>0.83333333333333337</v>
      </c>
      <c r="DI112" s="62">
        <v>0.85</v>
      </c>
      <c r="DJ112" s="93">
        <v>0.89649345162653105</v>
      </c>
      <c r="DK112" s="93">
        <f t="shared" si="101"/>
        <v>1.0546981783841543</v>
      </c>
      <c r="DL112" s="62">
        <v>0.94</v>
      </c>
      <c r="DM112" s="93">
        <v>0.58931297709923702</v>
      </c>
      <c r="DN112" s="93">
        <f t="shared" si="102"/>
        <v>0.62692869904174153</v>
      </c>
      <c r="DO112" s="62">
        <v>0.89500000000000002</v>
      </c>
      <c r="DP112" s="93">
        <v>0.85915754314343995</v>
      </c>
      <c r="DQ112" s="93">
        <f t="shared" si="103"/>
        <v>0.95995256217144131</v>
      </c>
      <c r="DR112" s="62">
        <v>0.96</v>
      </c>
      <c r="DS112" s="93">
        <v>0.926086956521739</v>
      </c>
      <c r="DT112" s="93">
        <f t="shared" si="104"/>
        <v>0.96467391304347816</v>
      </c>
      <c r="DU112" s="62">
        <v>0.89</v>
      </c>
      <c r="DV112" s="93">
        <v>0.64411764705882402</v>
      </c>
      <c r="DW112" s="93">
        <f t="shared" si="105"/>
        <v>0.72372769332452136</v>
      </c>
      <c r="DX112" s="62">
        <v>0.92500000000000004</v>
      </c>
      <c r="DY112" s="93">
        <v>0.75789473684210495</v>
      </c>
      <c r="DZ112" s="93">
        <f t="shared" si="106"/>
        <v>0.81934566145092425</v>
      </c>
      <c r="EA112" s="62">
        <v>0.90500000000000003</v>
      </c>
      <c r="EB112" s="93">
        <v>0.90025811209439499</v>
      </c>
      <c r="EC112" s="93">
        <f t="shared" si="107"/>
        <v>0.9947603448556851</v>
      </c>
      <c r="ED112" s="62">
        <v>0.91500000000000004</v>
      </c>
      <c r="EE112" s="93">
        <v>0.62268656716417903</v>
      </c>
      <c r="EF112" s="93">
        <f t="shared" si="108"/>
        <v>0.68053176739254539</v>
      </c>
      <c r="EG112" s="62">
        <v>0.91</v>
      </c>
      <c r="EH112" s="93">
        <v>0.83476545992393303</v>
      </c>
      <c r="EI112" s="93">
        <f t="shared" si="109"/>
        <v>0.91732468123509125</v>
      </c>
      <c r="EJ112" s="62">
        <v>0.89</v>
      </c>
      <c r="EK112" s="93">
        <v>0.87647030697140704</v>
      </c>
      <c r="EL112" s="93">
        <f t="shared" si="110"/>
        <v>0.98479809772068205</v>
      </c>
      <c r="EM112" s="62" t="s">
        <v>526</v>
      </c>
      <c r="EN112" s="93">
        <v>0.27107142857142902</v>
      </c>
      <c r="EO112" s="93" t="str">
        <f t="shared" si="111"/>
        <v>N/A</v>
      </c>
      <c r="EP112" s="62">
        <v>0.89</v>
      </c>
      <c r="EQ112" s="93">
        <v>0.83848704848973699</v>
      </c>
      <c r="ER112" s="93">
        <f t="shared" si="112"/>
        <v>0.94212027920195163</v>
      </c>
      <c r="ES112" s="62">
        <v>0.89749999999999996</v>
      </c>
      <c r="ET112" s="93">
        <v>0.87920088038601496</v>
      </c>
      <c r="EU112" s="93">
        <f t="shared" si="113"/>
        <v>0.9796110087866462</v>
      </c>
      <c r="EV112" s="62">
        <v>0.91500000000000004</v>
      </c>
      <c r="EW112" s="93">
        <v>0.40268156424580998</v>
      </c>
      <c r="EX112" s="93">
        <f t="shared" si="114"/>
        <v>0.44008914125225135</v>
      </c>
      <c r="EY112" s="62">
        <v>0.90625</v>
      </c>
      <c r="EZ112" s="93">
        <v>0.83797629864480805</v>
      </c>
      <c r="FA112" s="93">
        <f t="shared" si="115"/>
        <v>0.9246635019528916</v>
      </c>
      <c r="FB112" s="62">
        <v>0.79</v>
      </c>
      <c r="FC112" s="93">
        <v>0.71</v>
      </c>
      <c r="FD112" s="93">
        <f t="shared" si="116"/>
        <v>0.89873417721518978</v>
      </c>
      <c r="FE112" s="62">
        <v>0.19</v>
      </c>
      <c r="FF112" s="93">
        <v>0.27107142857142902</v>
      </c>
      <c r="FG112" s="93">
        <f t="shared" si="117"/>
        <v>1.4266917293233106</v>
      </c>
      <c r="FH112" s="62">
        <v>0.49</v>
      </c>
      <c r="FI112" s="93">
        <v>0.38657894736842102</v>
      </c>
      <c r="FJ112" s="93">
        <f t="shared" si="118"/>
        <v>0.78893662728249192</v>
      </c>
      <c r="FK112" s="54">
        <v>0.9</v>
      </c>
      <c r="FL112" s="93">
        <v>0.83970588235294097</v>
      </c>
      <c r="FM112" s="93">
        <f t="shared" si="119"/>
        <v>0.93300653594771221</v>
      </c>
      <c r="FN112" s="54">
        <v>0.61009999999999998</v>
      </c>
      <c r="FO112" s="93">
        <v>0.90774689532820796</v>
      </c>
      <c r="FP112" s="93">
        <f t="shared" si="120"/>
        <v>1.4878657520541025</v>
      </c>
      <c r="FQ112" s="63">
        <v>2130</v>
      </c>
      <c r="FR112" s="8">
        <v>1470</v>
      </c>
      <c r="FS112" s="54">
        <f t="shared" si="121"/>
        <v>0.6901408450704225</v>
      </c>
      <c r="FT112" s="63">
        <v>340</v>
      </c>
      <c r="FU112" s="8">
        <v>146</v>
      </c>
      <c r="FV112" s="54">
        <f t="shared" si="122"/>
        <v>0.42941176470588233</v>
      </c>
      <c r="FW112" s="63">
        <v>2470</v>
      </c>
      <c r="FX112" s="8">
        <v>1616</v>
      </c>
      <c r="FY112" s="54">
        <f t="shared" si="123"/>
        <v>0.65425101214574899</v>
      </c>
      <c r="FZ112" s="63">
        <v>29779</v>
      </c>
      <c r="GA112" s="8">
        <v>37436</v>
      </c>
      <c r="GB112" s="54">
        <f t="shared" si="124"/>
        <v>1.2571275059605762</v>
      </c>
      <c r="GC112" s="63">
        <v>32249</v>
      </c>
      <c r="GD112" s="8">
        <v>39052</v>
      </c>
      <c r="GE112" s="54">
        <f t="shared" si="125"/>
        <v>1.2109522775900028</v>
      </c>
      <c r="GF112" s="63">
        <v>875</v>
      </c>
      <c r="GG112" s="8">
        <v>904</v>
      </c>
      <c r="GH112" s="299">
        <f t="shared" si="126"/>
        <v>1.0331428571428571</v>
      </c>
      <c r="GI112" s="8">
        <v>3878</v>
      </c>
      <c r="GJ112" s="8">
        <v>5769</v>
      </c>
      <c r="GK112" s="93">
        <f t="shared" si="127"/>
        <v>1.4876224858174316</v>
      </c>
      <c r="GL112" s="8">
        <v>247</v>
      </c>
      <c r="GM112" s="8">
        <v>1346</v>
      </c>
      <c r="GN112" s="93">
        <f t="shared" si="128"/>
        <v>5.4493927125506074</v>
      </c>
    </row>
    <row r="113" spans="1:196" s="1" customFormat="1" ht="15" customHeight="1" x14ac:dyDescent="0.6">
      <c r="A113" s="16">
        <v>76</v>
      </c>
      <c r="B113" s="17" t="s">
        <v>544</v>
      </c>
      <c r="C113" s="18">
        <v>9227</v>
      </c>
      <c r="D113" s="17" t="s">
        <v>673</v>
      </c>
      <c r="E113" s="8">
        <v>2448</v>
      </c>
      <c r="F113" s="8">
        <v>2453</v>
      </c>
      <c r="G113" s="351">
        <f t="shared" si="129"/>
        <v>1.0020424836601307</v>
      </c>
      <c r="H113" s="8">
        <v>1401</v>
      </c>
      <c r="I113" s="8">
        <v>1676</v>
      </c>
      <c r="J113" s="351">
        <f t="shared" si="68"/>
        <v>1.1962883654532477</v>
      </c>
      <c r="K113" s="8">
        <v>0</v>
      </c>
      <c r="L113" s="8">
        <v>0</v>
      </c>
      <c r="M113" s="351" t="str">
        <f t="shared" si="69"/>
        <v>N/A</v>
      </c>
      <c r="N113" s="8">
        <v>0</v>
      </c>
      <c r="O113" s="8">
        <v>0</v>
      </c>
      <c r="P113" s="354" t="str">
        <f t="shared" si="70"/>
        <v>N/A</v>
      </c>
      <c r="Q113" s="8">
        <v>0</v>
      </c>
      <c r="R113" s="8">
        <v>0</v>
      </c>
      <c r="S113" s="354" t="str">
        <f t="shared" si="71"/>
        <v>N/A</v>
      </c>
      <c r="T113" s="8">
        <v>3849</v>
      </c>
      <c r="U113" s="8">
        <v>4129</v>
      </c>
      <c r="V113" s="351">
        <f t="shared" si="130"/>
        <v>1.0727461678358015</v>
      </c>
      <c r="W113" s="8">
        <v>3849</v>
      </c>
      <c r="X113" s="8">
        <v>4129</v>
      </c>
      <c r="Y113" s="351">
        <f t="shared" si="72"/>
        <v>1.0727461678358015</v>
      </c>
      <c r="Z113" s="8">
        <v>0</v>
      </c>
      <c r="AA113" s="8">
        <v>586</v>
      </c>
      <c r="AB113" s="351" t="str">
        <f t="shared" si="73"/>
        <v>N/A</v>
      </c>
      <c r="AC113" s="8">
        <v>0</v>
      </c>
      <c r="AD113" s="8">
        <v>0</v>
      </c>
      <c r="AE113" s="354" t="str">
        <f t="shared" si="74"/>
        <v>N/A</v>
      </c>
      <c r="AF113" s="8">
        <v>14</v>
      </c>
      <c r="AG113" s="8">
        <v>14</v>
      </c>
      <c r="AH113" s="354">
        <f t="shared" si="75"/>
        <v>1</v>
      </c>
      <c r="AI113" s="8">
        <v>14</v>
      </c>
      <c r="AJ113" s="8">
        <v>600</v>
      </c>
      <c r="AK113" s="351">
        <f t="shared" si="76"/>
        <v>42.857142857142854</v>
      </c>
      <c r="AL113" s="8">
        <v>0</v>
      </c>
      <c r="AM113" s="8">
        <v>0</v>
      </c>
      <c r="AN113" s="351" t="str">
        <f t="shared" si="77"/>
        <v>N/A</v>
      </c>
      <c r="AO113" s="8">
        <v>0</v>
      </c>
      <c r="AP113" s="8">
        <v>0</v>
      </c>
      <c r="AQ113" s="354" t="str">
        <f t="shared" si="78"/>
        <v>N/A</v>
      </c>
      <c r="AR113" s="8">
        <v>0</v>
      </c>
      <c r="AS113" s="8">
        <v>0</v>
      </c>
      <c r="AT113" s="354" t="str">
        <f t="shared" si="79"/>
        <v>N/A</v>
      </c>
      <c r="AU113" s="8">
        <v>0</v>
      </c>
      <c r="AV113" s="8">
        <v>0</v>
      </c>
      <c r="AW113" s="351" t="str">
        <f t="shared" si="80"/>
        <v>N/A</v>
      </c>
      <c r="AX113" s="8">
        <v>3067</v>
      </c>
      <c r="AY113" s="8">
        <v>2839</v>
      </c>
      <c r="AZ113" s="351">
        <f t="shared" si="81"/>
        <v>0.92566025432018262</v>
      </c>
      <c r="BA113" s="8">
        <v>598</v>
      </c>
      <c r="BB113" s="8">
        <v>526</v>
      </c>
      <c r="BC113" s="351">
        <f t="shared" si="82"/>
        <v>0.87959866220735783</v>
      </c>
      <c r="BD113" s="8">
        <v>0</v>
      </c>
      <c r="BE113" s="8">
        <v>0</v>
      </c>
      <c r="BF113" s="354" t="str">
        <f t="shared" si="83"/>
        <v>N/A</v>
      </c>
      <c r="BG113" s="8">
        <v>0</v>
      </c>
      <c r="BH113" s="8">
        <v>0</v>
      </c>
      <c r="BI113" s="354" t="str">
        <f t="shared" si="84"/>
        <v>N/A</v>
      </c>
      <c r="BJ113" s="8">
        <v>5989</v>
      </c>
      <c r="BK113" s="8">
        <v>6246</v>
      </c>
      <c r="BL113" s="558">
        <f t="shared" si="131"/>
        <v>1.0429120053431291</v>
      </c>
      <c r="BM113" s="8">
        <v>9654</v>
      </c>
      <c r="BN113" s="8">
        <v>9611</v>
      </c>
      <c r="BO113" s="351">
        <f t="shared" si="85"/>
        <v>0.99554588771493679</v>
      </c>
      <c r="BP113" s="8">
        <v>0</v>
      </c>
      <c r="BQ113" s="8">
        <v>0</v>
      </c>
      <c r="BR113" s="351" t="str">
        <f t="shared" si="86"/>
        <v>N/A</v>
      </c>
      <c r="BS113" s="8">
        <v>9668</v>
      </c>
      <c r="BT113" s="8">
        <v>10211</v>
      </c>
      <c r="BU113" s="351">
        <f t="shared" si="87"/>
        <v>1.0561646669424907</v>
      </c>
      <c r="BV113" s="8">
        <v>13517</v>
      </c>
      <c r="BW113" s="8">
        <v>14340</v>
      </c>
      <c r="BX113" s="351">
        <f t="shared" si="88"/>
        <v>1.0608862913368351</v>
      </c>
      <c r="BY113" s="8">
        <v>14080</v>
      </c>
      <c r="BZ113" s="8">
        <v>9520</v>
      </c>
      <c r="CA113" s="357">
        <f t="shared" si="89"/>
        <v>0.67613636363636365</v>
      </c>
      <c r="CB113" s="8">
        <v>13740</v>
      </c>
      <c r="CC113" s="8">
        <v>18084</v>
      </c>
      <c r="CD113" s="357">
        <f t="shared" si="90"/>
        <v>1.3161572052401747</v>
      </c>
      <c r="CE113" s="8">
        <v>3840</v>
      </c>
      <c r="CF113" s="8">
        <v>3840</v>
      </c>
      <c r="CG113" s="357">
        <f t="shared" si="91"/>
        <v>1</v>
      </c>
      <c r="CH113" s="8">
        <v>1920</v>
      </c>
      <c r="CI113" s="8">
        <v>1847</v>
      </c>
      <c r="CJ113" s="351">
        <f t="shared" si="92"/>
        <v>0.96197916666666672</v>
      </c>
      <c r="CK113" s="8">
        <v>5760</v>
      </c>
      <c r="CL113" s="8">
        <v>5687</v>
      </c>
      <c r="CM113" s="357">
        <f t="shared" si="93"/>
        <v>0.98732638888888891</v>
      </c>
      <c r="CN113" s="8">
        <v>234</v>
      </c>
      <c r="CO113" s="8">
        <v>1583</v>
      </c>
      <c r="CP113" s="357">
        <f t="shared" si="94"/>
        <v>6.7649572649572649</v>
      </c>
      <c r="CQ113" s="8">
        <v>345</v>
      </c>
      <c r="CR113" s="8">
        <v>595</v>
      </c>
      <c r="CS113" s="357">
        <f t="shared" si="95"/>
        <v>1.7246376811594204</v>
      </c>
      <c r="CT113" s="8">
        <v>34159</v>
      </c>
      <c r="CU113" s="8">
        <v>35469</v>
      </c>
      <c r="CV113" s="357">
        <f t="shared" si="96"/>
        <v>1.0383500687959248</v>
      </c>
      <c r="CW113" s="8">
        <v>47676</v>
      </c>
      <c r="CX113" s="8">
        <v>49809</v>
      </c>
      <c r="CY113" s="357">
        <f t="shared" si="97"/>
        <v>1.0447394915680845</v>
      </c>
      <c r="CZ113" s="8">
        <v>234</v>
      </c>
      <c r="DA113" s="8">
        <v>1583</v>
      </c>
      <c r="DB113" s="354">
        <f t="shared" si="98"/>
        <v>6.7649572649572649</v>
      </c>
      <c r="DC113" s="8">
        <v>359</v>
      </c>
      <c r="DD113" s="8">
        <v>609</v>
      </c>
      <c r="DE113" s="354">
        <f t="shared" si="99"/>
        <v>1.6963788300835654</v>
      </c>
      <c r="DF113" s="8">
        <v>19919</v>
      </c>
      <c r="DG113" s="8">
        <v>15562</v>
      </c>
      <c r="DH113" s="357">
        <f t="shared" si="100"/>
        <v>0.78126411968472309</v>
      </c>
      <c r="DI113" s="62">
        <v>0.89</v>
      </c>
      <c r="DJ113" s="93">
        <v>0.90696954052658796</v>
      </c>
      <c r="DK113" s="93">
        <f t="shared" si="101"/>
        <v>1.0190668994680763</v>
      </c>
      <c r="DL113" s="62">
        <v>0.62</v>
      </c>
      <c r="DM113" s="93">
        <v>0.72433460076045597</v>
      </c>
      <c r="DN113" s="93">
        <f t="shared" si="102"/>
        <v>1.1682816141297676</v>
      </c>
      <c r="DO113" s="62">
        <v>0.755</v>
      </c>
      <c r="DP113" s="93">
        <v>0.89756145333463899</v>
      </c>
      <c r="DQ113" s="93">
        <f t="shared" si="103"/>
        <v>1.1888231169995218</v>
      </c>
      <c r="DR113" s="62">
        <v>0.76</v>
      </c>
      <c r="DS113" s="93">
        <v>0.88585405625764402</v>
      </c>
      <c r="DT113" s="93">
        <f t="shared" si="104"/>
        <v>1.1655974424442683</v>
      </c>
      <c r="DU113" s="62">
        <v>0.74</v>
      </c>
      <c r="DV113" s="93">
        <v>0.79773269689737503</v>
      </c>
      <c r="DW113" s="93">
        <f t="shared" si="105"/>
        <v>1.0780171579694258</v>
      </c>
      <c r="DX113" s="62">
        <v>0.75</v>
      </c>
      <c r="DY113" s="93">
        <v>0.85008476628723695</v>
      </c>
      <c r="DZ113" s="93">
        <f t="shared" si="106"/>
        <v>1.1334463550496492</v>
      </c>
      <c r="EA113" s="62">
        <v>0.82499999999999996</v>
      </c>
      <c r="EB113" s="93">
        <v>0.90270225737353804</v>
      </c>
      <c r="EC113" s="93">
        <f t="shared" si="107"/>
        <v>1.0941845543921673</v>
      </c>
      <c r="ED113" s="62">
        <v>0.67999999999999994</v>
      </c>
      <c r="EE113" s="93">
        <v>0.78019981834695695</v>
      </c>
      <c r="EF113" s="93">
        <f t="shared" si="108"/>
        <v>1.1473526740396427</v>
      </c>
      <c r="EG113" s="62">
        <v>0.75249999999999995</v>
      </c>
      <c r="EH113" s="93">
        <v>0.88389121338912102</v>
      </c>
      <c r="EI113" s="93">
        <f t="shared" si="109"/>
        <v>1.1746062636400281</v>
      </c>
      <c r="EJ113" s="62">
        <v>0.81</v>
      </c>
      <c r="EK113" s="93">
        <v>0.86150436473834202</v>
      </c>
      <c r="EL113" s="93">
        <f t="shared" si="110"/>
        <v>1.0635856354794346</v>
      </c>
      <c r="EM113" s="62">
        <v>0.23</v>
      </c>
      <c r="EN113" s="93">
        <v>0.16594311377245499</v>
      </c>
      <c r="EO113" s="93">
        <f t="shared" si="111"/>
        <v>0.72149179901067384</v>
      </c>
      <c r="EP113" s="62">
        <v>0.52</v>
      </c>
      <c r="EQ113" s="93">
        <v>0.59950943077053198</v>
      </c>
      <c r="ER113" s="93">
        <f t="shared" si="112"/>
        <v>1.1529027514817922</v>
      </c>
      <c r="ES113" s="62">
        <v>0.8175</v>
      </c>
      <c r="ET113" s="93">
        <v>0.87610593628639</v>
      </c>
      <c r="EU113" s="93">
        <f t="shared" si="113"/>
        <v>1.071689218698948</v>
      </c>
      <c r="EV113" s="62">
        <v>0.45499999999999996</v>
      </c>
      <c r="EW113" s="93">
        <v>0.25285952962344199</v>
      </c>
      <c r="EX113" s="93">
        <f t="shared" si="114"/>
        <v>0.55573522994163083</v>
      </c>
      <c r="EY113" s="62">
        <v>0.63624999999999998</v>
      </c>
      <c r="EZ113" s="93">
        <v>0.68138288261157598</v>
      </c>
      <c r="FA113" s="93">
        <f t="shared" si="115"/>
        <v>1.070935768348253</v>
      </c>
      <c r="FB113" s="62">
        <v>0.78</v>
      </c>
      <c r="FC113" s="93">
        <v>0.79913373037357904</v>
      </c>
      <c r="FD113" s="93">
        <f t="shared" si="116"/>
        <v>1.0245304235558705</v>
      </c>
      <c r="FE113" s="62">
        <v>0.23</v>
      </c>
      <c r="FF113" s="93">
        <v>0.20390625000000001</v>
      </c>
      <c r="FG113" s="93">
        <f t="shared" si="117"/>
        <v>0.88654891304347827</v>
      </c>
      <c r="FH113" s="62">
        <v>0.505</v>
      </c>
      <c r="FI113" s="93">
        <v>0.397221733778794</v>
      </c>
      <c r="FJ113" s="93">
        <f t="shared" si="118"/>
        <v>0.78657769065107719</v>
      </c>
      <c r="FK113" s="54">
        <v>0.89330024813895781</v>
      </c>
      <c r="FL113" s="93">
        <v>0.94061907770056896</v>
      </c>
      <c r="FM113" s="93">
        <f t="shared" si="119"/>
        <v>1.0529708008703591</v>
      </c>
      <c r="FN113" s="54">
        <v>0.61009999999999998</v>
      </c>
      <c r="FO113" s="93">
        <v>0.80459770114942497</v>
      </c>
      <c r="FP113" s="93">
        <f t="shared" si="120"/>
        <v>1.3187964286992706</v>
      </c>
      <c r="FQ113" s="63">
        <v>4185</v>
      </c>
      <c r="FR113" s="8">
        <v>3164</v>
      </c>
      <c r="FS113" s="54">
        <f t="shared" si="121"/>
        <v>0.75603345280764633</v>
      </c>
      <c r="FT113" s="63">
        <v>595</v>
      </c>
      <c r="FU113" s="8">
        <v>399</v>
      </c>
      <c r="FV113" s="54">
        <f t="shared" si="122"/>
        <v>0.6705882352941176</v>
      </c>
      <c r="FW113" s="63">
        <v>4780</v>
      </c>
      <c r="FX113" s="8">
        <v>3563</v>
      </c>
      <c r="FY113" s="54">
        <f t="shared" si="123"/>
        <v>0.74539748953974894</v>
      </c>
      <c r="FZ113" s="63">
        <v>16748</v>
      </c>
      <c r="GA113" s="8">
        <v>20728</v>
      </c>
      <c r="GB113" s="54">
        <f t="shared" si="124"/>
        <v>1.2376403152615238</v>
      </c>
      <c r="GC113" s="63">
        <v>21528</v>
      </c>
      <c r="GD113" s="8">
        <v>24291</v>
      </c>
      <c r="GE113" s="54">
        <f t="shared" si="125"/>
        <v>1.1283444816053512</v>
      </c>
      <c r="GF113" s="63">
        <v>2341</v>
      </c>
      <c r="GG113" s="8">
        <v>2231</v>
      </c>
      <c r="GH113" s="299">
        <f t="shared" si="126"/>
        <v>0.95301153353267831</v>
      </c>
      <c r="GI113" s="8">
        <v>121</v>
      </c>
      <c r="GJ113" s="8">
        <v>1415</v>
      </c>
      <c r="GK113" s="93">
        <f t="shared" si="127"/>
        <v>11.694214876033058</v>
      </c>
      <c r="GL113" s="8">
        <v>210</v>
      </c>
      <c r="GM113" s="8">
        <v>467</v>
      </c>
      <c r="GN113" s="93">
        <f t="shared" si="128"/>
        <v>2.2238095238095239</v>
      </c>
    </row>
    <row r="114" spans="1:196" s="1" customFormat="1" ht="15" customHeight="1" x14ac:dyDescent="0.6">
      <c r="A114" s="16">
        <v>76</v>
      </c>
      <c r="B114" s="17" t="s">
        <v>544</v>
      </c>
      <c r="C114" s="18">
        <v>9228</v>
      </c>
      <c r="D114" s="17" t="s">
        <v>674</v>
      </c>
      <c r="E114" s="8">
        <v>1916</v>
      </c>
      <c r="F114" s="8">
        <v>2063</v>
      </c>
      <c r="G114" s="351">
        <f t="shared" si="129"/>
        <v>1.076722338204593</v>
      </c>
      <c r="H114" s="8">
        <v>1562</v>
      </c>
      <c r="I114" s="8">
        <v>1704</v>
      </c>
      <c r="J114" s="351">
        <f t="shared" si="68"/>
        <v>1.0909090909090908</v>
      </c>
      <c r="K114" s="8">
        <v>0</v>
      </c>
      <c r="L114" s="8">
        <v>20</v>
      </c>
      <c r="M114" s="351" t="str">
        <f t="shared" si="69"/>
        <v>N/A</v>
      </c>
      <c r="N114" s="8">
        <v>0</v>
      </c>
      <c r="O114" s="8">
        <v>0</v>
      </c>
      <c r="P114" s="354" t="str">
        <f t="shared" si="70"/>
        <v>N/A</v>
      </c>
      <c r="Q114" s="8">
        <v>0</v>
      </c>
      <c r="R114" s="8">
        <v>0</v>
      </c>
      <c r="S114" s="354" t="str">
        <f t="shared" si="71"/>
        <v>N/A</v>
      </c>
      <c r="T114" s="8">
        <v>3478</v>
      </c>
      <c r="U114" s="8">
        <v>3787</v>
      </c>
      <c r="V114" s="351">
        <f t="shared" si="130"/>
        <v>1.0888441633122483</v>
      </c>
      <c r="W114" s="8">
        <v>3478</v>
      </c>
      <c r="X114" s="8">
        <v>3787</v>
      </c>
      <c r="Y114" s="351">
        <f t="shared" si="72"/>
        <v>1.0888441633122483</v>
      </c>
      <c r="Z114" s="8">
        <v>312</v>
      </c>
      <c r="AA114" s="8">
        <v>472</v>
      </c>
      <c r="AB114" s="351">
        <f t="shared" si="73"/>
        <v>1.5128205128205128</v>
      </c>
      <c r="AC114" s="8">
        <v>0</v>
      </c>
      <c r="AD114" s="8">
        <v>0</v>
      </c>
      <c r="AE114" s="354" t="str">
        <f t="shared" si="74"/>
        <v>N/A</v>
      </c>
      <c r="AF114" s="8">
        <v>15</v>
      </c>
      <c r="AG114" s="8">
        <v>16</v>
      </c>
      <c r="AH114" s="354">
        <f t="shared" si="75"/>
        <v>1.0666666666666667</v>
      </c>
      <c r="AI114" s="8">
        <v>327</v>
      </c>
      <c r="AJ114" s="8">
        <v>488</v>
      </c>
      <c r="AK114" s="351">
        <f t="shared" si="76"/>
        <v>1.4923547400611621</v>
      </c>
      <c r="AL114" s="8">
        <v>0</v>
      </c>
      <c r="AM114" s="8">
        <v>0</v>
      </c>
      <c r="AN114" s="351" t="str">
        <f t="shared" si="77"/>
        <v>N/A</v>
      </c>
      <c r="AO114" s="8">
        <v>0</v>
      </c>
      <c r="AP114" s="8">
        <v>0</v>
      </c>
      <c r="AQ114" s="354" t="str">
        <f t="shared" si="78"/>
        <v>N/A</v>
      </c>
      <c r="AR114" s="8">
        <v>45</v>
      </c>
      <c r="AS114" s="8">
        <v>44</v>
      </c>
      <c r="AT114" s="354">
        <f t="shared" si="79"/>
        <v>0.97777777777777775</v>
      </c>
      <c r="AU114" s="8">
        <v>45</v>
      </c>
      <c r="AV114" s="8">
        <v>44</v>
      </c>
      <c r="AW114" s="351">
        <f t="shared" si="80"/>
        <v>0.97777777777777775</v>
      </c>
      <c r="AX114" s="8">
        <v>2755</v>
      </c>
      <c r="AY114" s="8">
        <v>3001</v>
      </c>
      <c r="AZ114" s="351">
        <f t="shared" si="81"/>
        <v>1.0892921960072595</v>
      </c>
      <c r="BA114" s="8">
        <v>446</v>
      </c>
      <c r="BB114" s="8">
        <v>473</v>
      </c>
      <c r="BC114" s="351">
        <f t="shared" si="82"/>
        <v>1.0605381165919283</v>
      </c>
      <c r="BD114" s="8">
        <v>15</v>
      </c>
      <c r="BE114" s="8">
        <v>15</v>
      </c>
      <c r="BF114" s="354">
        <f t="shared" si="83"/>
        <v>1</v>
      </c>
      <c r="BG114" s="8">
        <v>0</v>
      </c>
      <c r="BH114" s="8">
        <v>0</v>
      </c>
      <c r="BI114" s="354" t="str">
        <f t="shared" si="84"/>
        <v>N/A</v>
      </c>
      <c r="BJ114" s="8">
        <v>1365</v>
      </c>
      <c r="BK114" s="8">
        <v>1231</v>
      </c>
      <c r="BL114" s="558">
        <f t="shared" si="131"/>
        <v>0.90183150183150185</v>
      </c>
      <c r="BM114" s="8">
        <v>4581</v>
      </c>
      <c r="BN114" s="8">
        <v>4720</v>
      </c>
      <c r="BO114" s="351">
        <f t="shared" si="85"/>
        <v>1.0303427199301463</v>
      </c>
      <c r="BP114" s="8">
        <v>0</v>
      </c>
      <c r="BQ114" s="8">
        <v>0</v>
      </c>
      <c r="BR114" s="351" t="str">
        <f t="shared" si="86"/>
        <v>N/A</v>
      </c>
      <c r="BS114" s="8">
        <v>4953</v>
      </c>
      <c r="BT114" s="8">
        <v>5252</v>
      </c>
      <c r="BU114" s="351">
        <f t="shared" si="87"/>
        <v>1.0603674540682415</v>
      </c>
      <c r="BV114" s="8">
        <v>8431</v>
      </c>
      <c r="BW114" s="8">
        <v>9039</v>
      </c>
      <c r="BX114" s="351">
        <f t="shared" si="88"/>
        <v>1.0721148143755188</v>
      </c>
      <c r="BY114" s="8">
        <v>6400</v>
      </c>
      <c r="BZ114" s="8">
        <v>5439</v>
      </c>
      <c r="CA114" s="357">
        <f t="shared" si="89"/>
        <v>0.84984375000000001</v>
      </c>
      <c r="CB114" s="8">
        <v>14070</v>
      </c>
      <c r="CC114" s="8">
        <v>18247</v>
      </c>
      <c r="CD114" s="357">
        <f t="shared" si="90"/>
        <v>1.2968727789623311</v>
      </c>
      <c r="CE114" s="8">
        <v>3840</v>
      </c>
      <c r="CF114" s="8">
        <v>3840</v>
      </c>
      <c r="CG114" s="357">
        <f t="shared" si="91"/>
        <v>1</v>
      </c>
      <c r="CH114" s="8">
        <v>1260</v>
      </c>
      <c r="CI114" s="8">
        <v>1822</v>
      </c>
      <c r="CJ114" s="351">
        <f t="shared" si="92"/>
        <v>1.446031746031746</v>
      </c>
      <c r="CK114" s="8">
        <v>5100</v>
      </c>
      <c r="CL114" s="8">
        <v>5662</v>
      </c>
      <c r="CM114" s="357">
        <f t="shared" si="93"/>
        <v>1.1101960784313725</v>
      </c>
      <c r="CN114" s="8">
        <v>773</v>
      </c>
      <c r="CO114" s="8">
        <v>738</v>
      </c>
      <c r="CP114" s="357">
        <f t="shared" si="94"/>
        <v>0.95472186287192751</v>
      </c>
      <c r="CQ114" s="8">
        <v>285</v>
      </c>
      <c r="CR114" s="8">
        <v>1055</v>
      </c>
      <c r="CS114" s="357">
        <f t="shared" si="95"/>
        <v>3.7017543859649122</v>
      </c>
      <c r="CT114" s="8">
        <v>26628</v>
      </c>
      <c r="CU114" s="8">
        <v>31141</v>
      </c>
      <c r="CV114" s="357">
        <f t="shared" si="96"/>
        <v>1.1694832507135346</v>
      </c>
      <c r="CW114" s="8">
        <v>35059</v>
      </c>
      <c r="CX114" s="8">
        <v>40180</v>
      </c>
      <c r="CY114" s="357">
        <f t="shared" si="97"/>
        <v>1.1460680567044126</v>
      </c>
      <c r="CZ114" s="8">
        <v>788</v>
      </c>
      <c r="DA114" s="8">
        <v>753</v>
      </c>
      <c r="DB114" s="354">
        <f t="shared" si="98"/>
        <v>0.95558375634517767</v>
      </c>
      <c r="DC114" s="8">
        <v>345</v>
      </c>
      <c r="DD114" s="8">
        <v>1115</v>
      </c>
      <c r="DE114" s="354">
        <f t="shared" si="99"/>
        <v>3.2318840579710146</v>
      </c>
      <c r="DF114" s="8">
        <v>12248</v>
      </c>
      <c r="DG114" s="8">
        <v>11456</v>
      </c>
      <c r="DH114" s="357">
        <f t="shared" si="100"/>
        <v>0.93533638145003262</v>
      </c>
      <c r="DI114" s="62">
        <v>0.82</v>
      </c>
      <c r="DJ114" s="93">
        <v>0.75936388365766905</v>
      </c>
      <c r="DK114" s="93">
        <f t="shared" si="101"/>
        <v>0.92605351665569402</v>
      </c>
      <c r="DL114" s="62">
        <v>0.75</v>
      </c>
      <c r="DM114" s="93">
        <v>0.852008456659619</v>
      </c>
      <c r="DN114" s="93">
        <f t="shared" si="102"/>
        <v>1.1360112755461587</v>
      </c>
      <c r="DO114" s="62">
        <v>0.78499999999999992</v>
      </c>
      <c r="DP114" s="93">
        <v>0.76770753998476804</v>
      </c>
      <c r="DQ114" s="93">
        <f t="shared" si="103"/>
        <v>0.97797138851562815</v>
      </c>
      <c r="DR114" s="62">
        <v>0.81</v>
      </c>
      <c r="DS114" s="93">
        <v>0.80652904464714403</v>
      </c>
      <c r="DT114" s="93">
        <f t="shared" si="104"/>
        <v>0.99571486993474567</v>
      </c>
      <c r="DU114" s="62">
        <v>0.84</v>
      </c>
      <c r="DV114" s="93">
        <v>0.60152582159624401</v>
      </c>
      <c r="DW114" s="93">
        <f t="shared" si="105"/>
        <v>0.71610216856695719</v>
      </c>
      <c r="DX114" s="62">
        <v>0.82499999999999996</v>
      </c>
      <c r="DY114" s="93">
        <v>0.71428571428571397</v>
      </c>
      <c r="DZ114" s="93">
        <f t="shared" si="106"/>
        <v>0.86580086580086546</v>
      </c>
      <c r="EA114" s="62">
        <v>0.81499999999999995</v>
      </c>
      <c r="EB114" s="93">
        <v>0.77368114252404496</v>
      </c>
      <c r="EC114" s="93">
        <f t="shared" si="107"/>
        <v>0.94930201536692638</v>
      </c>
      <c r="ED114" s="62">
        <v>0.79499999999999993</v>
      </c>
      <c r="EE114" s="93">
        <v>0.65594855305466204</v>
      </c>
      <c r="EF114" s="93">
        <f t="shared" si="108"/>
        <v>0.82509251956561269</v>
      </c>
      <c r="EG114" s="62">
        <v>0.80499999999999994</v>
      </c>
      <c r="EH114" s="93">
        <v>0.74532581037725398</v>
      </c>
      <c r="EI114" s="93">
        <f t="shared" si="109"/>
        <v>0.92587057189721</v>
      </c>
      <c r="EJ114" s="62">
        <v>0.8</v>
      </c>
      <c r="EK114" s="93">
        <v>0.80006403805690196</v>
      </c>
      <c r="EL114" s="93">
        <f t="shared" si="110"/>
        <v>1.0000800475711273</v>
      </c>
      <c r="EM114" s="62">
        <v>0.22</v>
      </c>
      <c r="EN114" s="93">
        <v>0.16499622804181499</v>
      </c>
      <c r="EO114" s="93">
        <f t="shared" si="111"/>
        <v>0.74998285473552273</v>
      </c>
      <c r="EP114" s="62">
        <v>0.51</v>
      </c>
      <c r="EQ114" s="93">
        <v>0.61083459105359506</v>
      </c>
      <c r="ER114" s="93">
        <f t="shared" si="112"/>
        <v>1.1977148844188139</v>
      </c>
      <c r="ES114" s="62">
        <v>0.8075</v>
      </c>
      <c r="ET114" s="93">
        <v>0.79376131458014199</v>
      </c>
      <c r="EU114" s="93">
        <f t="shared" si="113"/>
        <v>0.98298614808686313</v>
      </c>
      <c r="EV114" s="62">
        <v>0.50749999999999995</v>
      </c>
      <c r="EW114" s="93">
        <v>0.25829259776536301</v>
      </c>
      <c r="EX114" s="93">
        <f t="shared" si="114"/>
        <v>0.50895093155736559</v>
      </c>
      <c r="EY114" s="62">
        <v>0.65749999999999997</v>
      </c>
      <c r="EZ114" s="93">
        <v>0.64109009457441501</v>
      </c>
      <c r="FA114" s="93">
        <f t="shared" si="115"/>
        <v>0.97504196893447159</v>
      </c>
      <c r="FB114" s="62">
        <v>0.79</v>
      </c>
      <c r="FC114" s="93">
        <v>0.66026344676180004</v>
      </c>
      <c r="FD114" s="93">
        <f t="shared" si="116"/>
        <v>0.83577651488835447</v>
      </c>
      <c r="FE114" s="62">
        <v>0.26</v>
      </c>
      <c r="FF114" s="93">
        <v>0.239322916666667</v>
      </c>
      <c r="FG114" s="93">
        <f t="shared" si="117"/>
        <v>0.92047275641025761</v>
      </c>
      <c r="FH114" s="62">
        <v>0.52500000000000002</v>
      </c>
      <c r="FI114" s="93">
        <v>0.37477922995407997</v>
      </c>
      <c r="FJ114" s="93">
        <f t="shared" si="118"/>
        <v>0.71386519991253328</v>
      </c>
      <c r="FK114" s="54">
        <v>0.9</v>
      </c>
      <c r="FL114" s="93">
        <v>0.93359893758300105</v>
      </c>
      <c r="FM114" s="93">
        <f t="shared" si="119"/>
        <v>1.0373321528700012</v>
      </c>
      <c r="FN114" s="54">
        <v>0.61009999999999998</v>
      </c>
      <c r="FO114" s="93">
        <v>0.80269058295964102</v>
      </c>
      <c r="FP114" s="93">
        <f t="shared" si="120"/>
        <v>1.3156705178817261</v>
      </c>
      <c r="FQ114" s="63">
        <v>1493</v>
      </c>
      <c r="FR114" s="8">
        <v>1245</v>
      </c>
      <c r="FS114" s="54">
        <f t="shared" si="121"/>
        <v>0.83389149363697257</v>
      </c>
      <c r="FT114" s="63">
        <v>435</v>
      </c>
      <c r="FU114" s="8">
        <v>477</v>
      </c>
      <c r="FV114" s="54">
        <f t="shared" si="122"/>
        <v>1.096551724137931</v>
      </c>
      <c r="FW114" s="63">
        <v>1928</v>
      </c>
      <c r="FX114" s="8">
        <v>1722</v>
      </c>
      <c r="FY114" s="54">
        <f t="shared" si="123"/>
        <v>0.8931535269709544</v>
      </c>
      <c r="FZ114" s="63">
        <v>14657</v>
      </c>
      <c r="GA114" s="8">
        <v>18585</v>
      </c>
      <c r="GB114" s="54">
        <f t="shared" si="124"/>
        <v>1.2679948147642766</v>
      </c>
      <c r="GC114" s="63">
        <v>16585</v>
      </c>
      <c r="GD114" s="8">
        <v>20307</v>
      </c>
      <c r="GE114" s="54">
        <f t="shared" si="125"/>
        <v>1.2244196563159482</v>
      </c>
      <c r="GF114" s="63">
        <v>0</v>
      </c>
      <c r="GG114" s="8">
        <v>651</v>
      </c>
      <c r="GH114" s="299" t="str">
        <f t="shared" si="126"/>
        <v>N/A</v>
      </c>
      <c r="GI114" s="8">
        <v>384</v>
      </c>
      <c r="GJ114" s="8">
        <v>569</v>
      </c>
      <c r="GK114" s="93">
        <f t="shared" si="127"/>
        <v>1.4817708333333333</v>
      </c>
      <c r="GL114" s="8">
        <v>174</v>
      </c>
      <c r="GM114" s="8">
        <v>831</v>
      </c>
      <c r="GN114" s="93">
        <f t="shared" si="128"/>
        <v>4.7758620689655169</v>
      </c>
    </row>
    <row r="115" spans="1:196" s="1" customFormat="1" ht="15" customHeight="1" x14ac:dyDescent="0.6">
      <c r="A115" s="16">
        <v>76</v>
      </c>
      <c r="B115" s="17" t="s">
        <v>544</v>
      </c>
      <c r="C115" s="18">
        <v>9229</v>
      </c>
      <c r="D115" s="17" t="s">
        <v>675</v>
      </c>
      <c r="E115" s="8">
        <v>2116</v>
      </c>
      <c r="F115" s="8">
        <v>2258</v>
      </c>
      <c r="G115" s="351">
        <f t="shared" si="129"/>
        <v>1.0671077504725899</v>
      </c>
      <c r="H115" s="8">
        <v>1004</v>
      </c>
      <c r="I115" s="8">
        <v>1182</v>
      </c>
      <c r="J115" s="351">
        <f t="shared" si="68"/>
        <v>1.1772908366533865</v>
      </c>
      <c r="K115" s="8">
        <v>69</v>
      </c>
      <c r="L115" s="8">
        <v>50</v>
      </c>
      <c r="M115" s="351">
        <f t="shared" si="69"/>
        <v>0.72463768115942029</v>
      </c>
      <c r="N115" s="8">
        <v>0</v>
      </c>
      <c r="O115" s="8">
        <v>0</v>
      </c>
      <c r="P115" s="354" t="str">
        <f t="shared" si="70"/>
        <v>N/A</v>
      </c>
      <c r="Q115" s="8">
        <v>0</v>
      </c>
      <c r="R115" s="8">
        <v>0</v>
      </c>
      <c r="S115" s="354" t="str">
        <f t="shared" si="71"/>
        <v>N/A</v>
      </c>
      <c r="T115" s="8">
        <v>3189</v>
      </c>
      <c r="U115" s="8">
        <v>3490</v>
      </c>
      <c r="V115" s="351">
        <f t="shared" si="130"/>
        <v>1.0943869551583569</v>
      </c>
      <c r="W115" s="8">
        <v>3189</v>
      </c>
      <c r="X115" s="8">
        <v>3490</v>
      </c>
      <c r="Y115" s="351">
        <f t="shared" si="72"/>
        <v>1.0943869551583569</v>
      </c>
      <c r="Z115" s="8">
        <v>388</v>
      </c>
      <c r="AA115" s="8">
        <v>551</v>
      </c>
      <c r="AB115" s="351">
        <f t="shared" si="73"/>
        <v>1.4201030927835052</v>
      </c>
      <c r="AC115" s="8">
        <v>0</v>
      </c>
      <c r="AD115" s="8">
        <v>0</v>
      </c>
      <c r="AE115" s="354" t="str">
        <f t="shared" si="74"/>
        <v>N/A</v>
      </c>
      <c r="AF115" s="8">
        <v>0</v>
      </c>
      <c r="AG115" s="8">
        <v>15</v>
      </c>
      <c r="AH115" s="354" t="str">
        <f t="shared" si="75"/>
        <v>N/A</v>
      </c>
      <c r="AI115" s="8">
        <v>388</v>
      </c>
      <c r="AJ115" s="8">
        <v>566</v>
      </c>
      <c r="AK115" s="351">
        <f t="shared" si="76"/>
        <v>1.4587628865979381</v>
      </c>
      <c r="AL115" s="8">
        <v>0</v>
      </c>
      <c r="AM115" s="8">
        <v>0</v>
      </c>
      <c r="AN115" s="351" t="str">
        <f t="shared" si="77"/>
        <v>N/A</v>
      </c>
      <c r="AO115" s="8">
        <v>0</v>
      </c>
      <c r="AP115" s="8">
        <v>0</v>
      </c>
      <c r="AQ115" s="354" t="str">
        <f t="shared" si="78"/>
        <v>N/A</v>
      </c>
      <c r="AR115" s="8">
        <v>30</v>
      </c>
      <c r="AS115" s="8">
        <v>16</v>
      </c>
      <c r="AT115" s="354">
        <f t="shared" si="79"/>
        <v>0.53333333333333333</v>
      </c>
      <c r="AU115" s="8">
        <v>30</v>
      </c>
      <c r="AV115" s="8">
        <v>16</v>
      </c>
      <c r="AW115" s="351">
        <f t="shared" si="80"/>
        <v>0.53333333333333333</v>
      </c>
      <c r="AX115" s="8">
        <v>1961</v>
      </c>
      <c r="AY115" s="8">
        <v>1961</v>
      </c>
      <c r="AZ115" s="351">
        <f t="shared" si="81"/>
        <v>1</v>
      </c>
      <c r="BA115" s="8">
        <v>473</v>
      </c>
      <c r="BB115" s="8">
        <v>489</v>
      </c>
      <c r="BC115" s="351">
        <f t="shared" si="82"/>
        <v>1.0338266384778012</v>
      </c>
      <c r="BD115" s="8">
        <v>0</v>
      </c>
      <c r="BE115" s="8">
        <v>0</v>
      </c>
      <c r="BF115" s="354" t="str">
        <f t="shared" si="83"/>
        <v>N/A</v>
      </c>
      <c r="BG115" s="8">
        <v>30</v>
      </c>
      <c r="BH115" s="8">
        <v>27</v>
      </c>
      <c r="BI115" s="354">
        <f t="shared" si="84"/>
        <v>0.9</v>
      </c>
      <c r="BJ115" s="8">
        <v>1343</v>
      </c>
      <c r="BK115" s="8">
        <v>1651</v>
      </c>
      <c r="BL115" s="558">
        <f t="shared" si="131"/>
        <v>1.2293373045420699</v>
      </c>
      <c r="BM115" s="8">
        <v>3807</v>
      </c>
      <c r="BN115" s="8">
        <v>4128</v>
      </c>
      <c r="BO115" s="351">
        <f t="shared" si="85"/>
        <v>1.0843183609141056</v>
      </c>
      <c r="BP115" s="8">
        <v>0</v>
      </c>
      <c r="BQ115" s="8">
        <v>0</v>
      </c>
      <c r="BR115" s="351" t="str">
        <f t="shared" si="86"/>
        <v>N/A</v>
      </c>
      <c r="BS115" s="8">
        <v>4225</v>
      </c>
      <c r="BT115" s="8">
        <v>4710</v>
      </c>
      <c r="BU115" s="351">
        <f t="shared" si="87"/>
        <v>1.1147928994082841</v>
      </c>
      <c r="BV115" s="8">
        <v>7414</v>
      </c>
      <c r="BW115" s="8">
        <v>8200</v>
      </c>
      <c r="BX115" s="351">
        <f t="shared" si="88"/>
        <v>1.1060156460749933</v>
      </c>
      <c r="BY115" s="8">
        <v>17280</v>
      </c>
      <c r="BZ115" s="8">
        <v>16050</v>
      </c>
      <c r="CA115" s="357">
        <f t="shared" si="89"/>
        <v>0.92881944444444442</v>
      </c>
      <c r="CB115" s="8">
        <v>15480</v>
      </c>
      <c r="CC115" s="8">
        <v>14271</v>
      </c>
      <c r="CD115" s="357">
        <f t="shared" si="90"/>
        <v>0.92189922480620157</v>
      </c>
      <c r="CE115" s="8">
        <v>3840</v>
      </c>
      <c r="CF115" s="8">
        <v>3840</v>
      </c>
      <c r="CG115" s="357">
        <f t="shared" si="91"/>
        <v>1</v>
      </c>
      <c r="CH115" s="8">
        <v>0</v>
      </c>
      <c r="CI115" s="8">
        <v>137</v>
      </c>
      <c r="CJ115" s="351" t="str">
        <f t="shared" si="92"/>
        <v>N/A</v>
      </c>
      <c r="CK115" s="8">
        <v>3840</v>
      </c>
      <c r="CL115" s="8">
        <v>3977</v>
      </c>
      <c r="CM115" s="357">
        <f t="shared" si="93"/>
        <v>1.0356770833333333</v>
      </c>
      <c r="CN115" s="8">
        <v>0</v>
      </c>
      <c r="CO115" s="8">
        <v>0</v>
      </c>
      <c r="CP115" s="359" t="str">
        <f t="shared" si="94"/>
        <v>N/A</v>
      </c>
      <c r="CQ115" s="8">
        <v>209</v>
      </c>
      <c r="CR115" s="8">
        <v>209</v>
      </c>
      <c r="CS115" s="357">
        <f t="shared" si="95"/>
        <v>1</v>
      </c>
      <c r="CT115" s="8">
        <v>36809</v>
      </c>
      <c r="CU115" s="8">
        <v>34507</v>
      </c>
      <c r="CV115" s="357">
        <f t="shared" si="96"/>
        <v>0.93746094705099292</v>
      </c>
      <c r="CW115" s="8">
        <v>44223</v>
      </c>
      <c r="CX115" s="8">
        <v>42707</v>
      </c>
      <c r="CY115" s="357">
        <f t="shared" si="97"/>
        <v>0.96571919589353961</v>
      </c>
      <c r="CZ115" s="8">
        <v>0</v>
      </c>
      <c r="DA115" s="8">
        <v>0</v>
      </c>
      <c r="DB115" s="354" t="str">
        <f t="shared" si="98"/>
        <v>N/A</v>
      </c>
      <c r="DC115" s="8">
        <v>269</v>
      </c>
      <c r="DD115" s="8">
        <v>267</v>
      </c>
      <c r="DE115" s="354">
        <f t="shared" si="99"/>
        <v>0.99256505576208176</v>
      </c>
      <c r="DF115" s="8">
        <v>22597</v>
      </c>
      <c r="DG115" s="8">
        <v>21561</v>
      </c>
      <c r="DH115" s="357">
        <f t="shared" si="100"/>
        <v>0.95415320617781119</v>
      </c>
      <c r="DI115" s="62">
        <v>0.8</v>
      </c>
      <c r="DJ115" s="93">
        <v>0.78393745557924699</v>
      </c>
      <c r="DK115" s="93">
        <f t="shared" si="101"/>
        <v>0.97992181947405865</v>
      </c>
      <c r="DL115" s="62">
        <v>0.52</v>
      </c>
      <c r="DM115" s="93">
        <v>0.56237218813905898</v>
      </c>
      <c r="DN115" s="93">
        <f t="shared" si="102"/>
        <v>1.081484977190498</v>
      </c>
      <c r="DO115" s="62">
        <v>0.66</v>
      </c>
      <c r="DP115" s="93">
        <v>0.76093418259023304</v>
      </c>
      <c r="DQ115" s="93">
        <f t="shared" si="103"/>
        <v>1.1529305796821712</v>
      </c>
      <c r="DR115" s="62">
        <v>0.81</v>
      </c>
      <c r="DS115" s="93">
        <v>0.84748700173310199</v>
      </c>
      <c r="DT115" s="93">
        <f t="shared" si="104"/>
        <v>1.0462802490532122</v>
      </c>
      <c r="DU115" s="62">
        <v>0.56999999999999995</v>
      </c>
      <c r="DV115" s="93">
        <v>0.57952622673434795</v>
      </c>
      <c r="DW115" s="93">
        <f t="shared" si="105"/>
        <v>1.0167126784813123</v>
      </c>
      <c r="DX115" s="62">
        <v>0.69</v>
      </c>
      <c r="DY115" s="93">
        <v>0.75673352435530095</v>
      </c>
      <c r="DZ115" s="93">
        <f t="shared" si="106"/>
        <v>1.096715252688842</v>
      </c>
      <c r="EA115" s="62">
        <v>0.80500000000000005</v>
      </c>
      <c r="EB115" s="93">
        <v>0.80640220554449404</v>
      </c>
      <c r="EC115" s="93">
        <f t="shared" si="107"/>
        <v>1.0017418702416074</v>
      </c>
      <c r="ED115" s="62">
        <v>0.54499999999999993</v>
      </c>
      <c r="EE115" s="93">
        <v>0.57450628366247802</v>
      </c>
      <c r="EF115" s="93">
        <f t="shared" si="108"/>
        <v>1.0541399700228955</v>
      </c>
      <c r="EG115" s="62">
        <v>0.67500000000000004</v>
      </c>
      <c r="EH115" s="93">
        <v>0.75914634146341498</v>
      </c>
      <c r="EI115" s="93">
        <f t="shared" si="109"/>
        <v>1.1246612466124666</v>
      </c>
      <c r="EJ115" s="62">
        <v>0.82</v>
      </c>
      <c r="EK115" s="93">
        <v>0.73941301224601497</v>
      </c>
      <c r="EL115" s="93">
        <f t="shared" si="110"/>
        <v>0.90172318566587195</v>
      </c>
      <c r="EM115" s="62">
        <v>0.25</v>
      </c>
      <c r="EN115" s="93">
        <v>0.19512317747611899</v>
      </c>
      <c r="EO115" s="93">
        <f t="shared" si="111"/>
        <v>0.78049270990447595</v>
      </c>
      <c r="EP115" s="62">
        <v>0.53499999999999992</v>
      </c>
      <c r="EQ115" s="93">
        <v>0.42568174573275003</v>
      </c>
      <c r="ER115" s="93">
        <f t="shared" si="112"/>
        <v>0.79566681445373844</v>
      </c>
      <c r="ES115" s="62">
        <v>0.8125</v>
      </c>
      <c r="ET115" s="93">
        <v>0.76009647214603204</v>
      </c>
      <c r="EU115" s="93">
        <f t="shared" si="113"/>
        <v>0.9355033503335779</v>
      </c>
      <c r="EV115" s="62">
        <v>0.39749999999999996</v>
      </c>
      <c r="EW115" s="93">
        <v>0.22452576411112601</v>
      </c>
      <c r="EX115" s="93">
        <f t="shared" si="114"/>
        <v>0.56484468958773848</v>
      </c>
      <c r="EY115" s="62">
        <v>0.60499999999999998</v>
      </c>
      <c r="EZ115" s="93">
        <v>0.48970894701102902</v>
      </c>
      <c r="FA115" s="93">
        <f t="shared" si="115"/>
        <v>0.80943627605128765</v>
      </c>
      <c r="FB115" s="62" t="s">
        <v>526</v>
      </c>
      <c r="FC115" s="93">
        <v>0.56204379562043805</v>
      </c>
      <c r="FD115" s="93" t="str">
        <f t="shared" si="116"/>
        <v>N/A</v>
      </c>
      <c r="FE115" s="62">
        <v>0.26</v>
      </c>
      <c r="FF115" s="93">
        <v>0.305729166666667</v>
      </c>
      <c r="FG115" s="93">
        <f t="shared" si="117"/>
        <v>1.1758814102564115</v>
      </c>
      <c r="FH115" s="62">
        <v>0.26</v>
      </c>
      <c r="FI115" s="93">
        <v>0.31455871259743501</v>
      </c>
      <c r="FJ115" s="93">
        <f t="shared" si="118"/>
        <v>1.2098412022978269</v>
      </c>
      <c r="FK115" s="54">
        <v>0</v>
      </c>
      <c r="FL115" s="93">
        <v>0</v>
      </c>
      <c r="FM115" s="93" t="str">
        <f t="shared" si="119"/>
        <v>N/A</v>
      </c>
      <c r="FN115" s="54">
        <v>0.61009999999999998</v>
      </c>
      <c r="FO115" s="93">
        <v>0.72659176029962502</v>
      </c>
      <c r="FP115" s="93">
        <f t="shared" si="120"/>
        <v>1.1909387974096461</v>
      </c>
      <c r="FQ115" s="63">
        <v>1893</v>
      </c>
      <c r="FR115" s="8">
        <v>1613</v>
      </c>
      <c r="FS115" s="54">
        <f t="shared" si="121"/>
        <v>0.85208663497094561</v>
      </c>
      <c r="FT115" s="63">
        <v>468</v>
      </c>
      <c r="FU115" s="8">
        <v>503</v>
      </c>
      <c r="FV115" s="54">
        <f t="shared" si="122"/>
        <v>1.0747863247863247</v>
      </c>
      <c r="FW115" s="63">
        <v>2361</v>
      </c>
      <c r="FX115" s="8">
        <v>2116</v>
      </c>
      <c r="FY115" s="54">
        <f t="shared" si="123"/>
        <v>0.89623041084286315</v>
      </c>
      <c r="FZ115" s="63">
        <v>18012</v>
      </c>
      <c r="GA115" s="8">
        <v>14714</v>
      </c>
      <c r="GB115" s="54">
        <f t="shared" si="124"/>
        <v>0.81689984454807907</v>
      </c>
      <c r="GC115" s="63">
        <v>20373</v>
      </c>
      <c r="GD115" s="8">
        <v>16830</v>
      </c>
      <c r="GE115" s="54">
        <f t="shared" si="125"/>
        <v>0.82609335885731117</v>
      </c>
      <c r="GF115" s="63">
        <v>609</v>
      </c>
      <c r="GG115" s="8">
        <v>628</v>
      </c>
      <c r="GH115" s="299">
        <f t="shared" si="126"/>
        <v>1.0311986863711002</v>
      </c>
      <c r="GI115" s="8">
        <v>0</v>
      </c>
      <c r="GJ115" s="8">
        <v>0</v>
      </c>
      <c r="GK115" s="93" t="str">
        <f t="shared" si="127"/>
        <v>N/A</v>
      </c>
      <c r="GL115" s="8">
        <v>92</v>
      </c>
      <c r="GM115" s="8">
        <v>124</v>
      </c>
      <c r="GN115" s="93">
        <f t="shared" si="128"/>
        <v>1.3478260869565217</v>
      </c>
    </row>
    <row r="116" spans="1:196" s="1" customFormat="1" ht="15" customHeight="1" x14ac:dyDescent="0.6">
      <c r="A116" s="16">
        <v>76</v>
      </c>
      <c r="B116" s="17" t="s">
        <v>544</v>
      </c>
      <c r="C116" s="18">
        <v>9230</v>
      </c>
      <c r="D116" s="17" t="s">
        <v>676</v>
      </c>
      <c r="E116" s="8">
        <v>1593</v>
      </c>
      <c r="F116" s="8">
        <v>1625</v>
      </c>
      <c r="G116" s="351">
        <f t="shared" si="129"/>
        <v>1.0200878844946641</v>
      </c>
      <c r="H116" s="8">
        <v>934</v>
      </c>
      <c r="I116" s="8">
        <v>1033</v>
      </c>
      <c r="J116" s="351">
        <f t="shared" si="68"/>
        <v>1.1059957173447537</v>
      </c>
      <c r="K116" s="8">
        <v>0</v>
      </c>
      <c r="L116" s="8">
        <v>0</v>
      </c>
      <c r="M116" s="351" t="str">
        <f t="shared" si="69"/>
        <v>N/A</v>
      </c>
      <c r="N116" s="8">
        <v>0</v>
      </c>
      <c r="O116" s="8">
        <v>0</v>
      </c>
      <c r="P116" s="354" t="str">
        <f t="shared" si="70"/>
        <v>N/A</v>
      </c>
      <c r="Q116" s="8">
        <v>0</v>
      </c>
      <c r="R116" s="8">
        <v>0</v>
      </c>
      <c r="S116" s="354" t="str">
        <f t="shared" si="71"/>
        <v>N/A</v>
      </c>
      <c r="T116" s="8">
        <v>2527</v>
      </c>
      <c r="U116" s="8">
        <v>2658</v>
      </c>
      <c r="V116" s="351">
        <f t="shared" si="130"/>
        <v>1.0518401266323705</v>
      </c>
      <c r="W116" s="8">
        <v>2527</v>
      </c>
      <c r="X116" s="8">
        <v>2658</v>
      </c>
      <c r="Y116" s="351">
        <f t="shared" si="72"/>
        <v>1.0518401266323705</v>
      </c>
      <c r="Z116" s="8">
        <v>30</v>
      </c>
      <c r="AA116" s="8">
        <v>15</v>
      </c>
      <c r="AB116" s="351">
        <f t="shared" si="73"/>
        <v>0.5</v>
      </c>
      <c r="AC116" s="8">
        <v>0</v>
      </c>
      <c r="AD116" s="8">
        <v>0</v>
      </c>
      <c r="AE116" s="354" t="str">
        <f t="shared" si="74"/>
        <v>N/A</v>
      </c>
      <c r="AF116" s="8">
        <v>0</v>
      </c>
      <c r="AG116" s="8">
        <v>25</v>
      </c>
      <c r="AH116" s="354" t="str">
        <f t="shared" si="75"/>
        <v>N/A</v>
      </c>
      <c r="AI116" s="8">
        <v>30</v>
      </c>
      <c r="AJ116" s="8">
        <v>40</v>
      </c>
      <c r="AK116" s="351">
        <f t="shared" si="76"/>
        <v>1.3333333333333333</v>
      </c>
      <c r="AL116" s="8">
        <v>0</v>
      </c>
      <c r="AM116" s="8">
        <v>0</v>
      </c>
      <c r="AN116" s="351" t="str">
        <f t="shared" si="77"/>
        <v>N/A</v>
      </c>
      <c r="AO116" s="8">
        <v>0</v>
      </c>
      <c r="AP116" s="8">
        <v>0</v>
      </c>
      <c r="AQ116" s="354" t="str">
        <f t="shared" si="78"/>
        <v>N/A</v>
      </c>
      <c r="AR116" s="8">
        <v>30</v>
      </c>
      <c r="AS116" s="8">
        <v>0</v>
      </c>
      <c r="AT116" s="354">
        <f t="shared" si="79"/>
        <v>0</v>
      </c>
      <c r="AU116" s="8">
        <v>30</v>
      </c>
      <c r="AV116" s="8">
        <v>0</v>
      </c>
      <c r="AW116" s="351">
        <f t="shared" si="80"/>
        <v>0</v>
      </c>
      <c r="AX116" s="8">
        <v>602</v>
      </c>
      <c r="AY116" s="8">
        <v>543</v>
      </c>
      <c r="AZ116" s="351">
        <f t="shared" si="81"/>
        <v>0.90199335548172754</v>
      </c>
      <c r="BA116" s="8">
        <v>300</v>
      </c>
      <c r="BB116" s="8">
        <v>282</v>
      </c>
      <c r="BC116" s="351">
        <f t="shared" si="82"/>
        <v>0.94</v>
      </c>
      <c r="BD116" s="8">
        <v>0</v>
      </c>
      <c r="BE116" s="8">
        <v>0</v>
      </c>
      <c r="BF116" s="354" t="str">
        <f t="shared" si="83"/>
        <v>N/A</v>
      </c>
      <c r="BG116" s="8">
        <v>30</v>
      </c>
      <c r="BH116" s="8">
        <v>27</v>
      </c>
      <c r="BI116" s="354">
        <f t="shared" si="84"/>
        <v>0.9</v>
      </c>
      <c r="BJ116" s="8">
        <v>602</v>
      </c>
      <c r="BK116" s="8">
        <v>608</v>
      </c>
      <c r="BL116" s="558">
        <f t="shared" si="131"/>
        <v>1.0099667774086378</v>
      </c>
      <c r="BM116" s="8">
        <v>1534</v>
      </c>
      <c r="BN116" s="8">
        <v>1460</v>
      </c>
      <c r="BO116" s="351">
        <f t="shared" si="85"/>
        <v>0.95176010430247715</v>
      </c>
      <c r="BP116" s="8">
        <v>0</v>
      </c>
      <c r="BQ116" s="8">
        <v>0</v>
      </c>
      <c r="BR116" s="351" t="str">
        <f t="shared" si="86"/>
        <v>N/A</v>
      </c>
      <c r="BS116" s="8">
        <v>1594</v>
      </c>
      <c r="BT116" s="8">
        <v>1500</v>
      </c>
      <c r="BU116" s="351">
        <f t="shared" si="87"/>
        <v>0.94102885821831872</v>
      </c>
      <c r="BV116" s="8">
        <v>4121</v>
      </c>
      <c r="BW116" s="8">
        <v>4158</v>
      </c>
      <c r="BX116" s="351">
        <f t="shared" si="88"/>
        <v>1.0089784033001699</v>
      </c>
      <c r="BY116" s="8">
        <v>15760</v>
      </c>
      <c r="BZ116" s="8">
        <v>11040</v>
      </c>
      <c r="CA116" s="357">
        <f t="shared" si="89"/>
        <v>0.70050761421319796</v>
      </c>
      <c r="CB116" s="8">
        <v>5880</v>
      </c>
      <c r="CC116" s="8">
        <v>8240</v>
      </c>
      <c r="CD116" s="357">
        <f t="shared" si="90"/>
        <v>1.4013605442176871</v>
      </c>
      <c r="CE116" s="8">
        <v>3840</v>
      </c>
      <c r="CF116" s="8">
        <v>2560</v>
      </c>
      <c r="CG116" s="357">
        <f t="shared" si="91"/>
        <v>0.66666666666666663</v>
      </c>
      <c r="CH116" s="8">
        <v>0</v>
      </c>
      <c r="CI116" s="8">
        <v>0</v>
      </c>
      <c r="CJ116" s="351" t="str">
        <f t="shared" si="92"/>
        <v>N/A</v>
      </c>
      <c r="CK116" s="8">
        <v>3840</v>
      </c>
      <c r="CL116" s="8">
        <v>2560</v>
      </c>
      <c r="CM116" s="357">
        <f t="shared" si="93"/>
        <v>0.66666666666666663</v>
      </c>
      <c r="CN116" s="8">
        <v>0</v>
      </c>
      <c r="CO116" s="8">
        <v>369</v>
      </c>
      <c r="CP116" s="359" t="str">
        <f t="shared" si="94"/>
        <v>N/A</v>
      </c>
      <c r="CQ116" s="8">
        <v>284</v>
      </c>
      <c r="CR116" s="8">
        <v>756</v>
      </c>
      <c r="CS116" s="357">
        <f t="shared" si="95"/>
        <v>2.6619718309859155</v>
      </c>
      <c r="CT116" s="8">
        <v>25764</v>
      </c>
      <c r="CU116" s="8">
        <v>22965</v>
      </c>
      <c r="CV116" s="357">
        <f t="shared" si="96"/>
        <v>0.89136003726129487</v>
      </c>
      <c r="CW116" s="8">
        <v>29885</v>
      </c>
      <c r="CX116" s="8">
        <v>27123</v>
      </c>
      <c r="CY116" s="357">
        <f t="shared" si="97"/>
        <v>0.90757905303664044</v>
      </c>
      <c r="CZ116" s="8">
        <v>0</v>
      </c>
      <c r="DA116" s="8">
        <v>369</v>
      </c>
      <c r="DB116" s="354" t="str">
        <f t="shared" si="98"/>
        <v>N/A</v>
      </c>
      <c r="DC116" s="8">
        <v>344</v>
      </c>
      <c r="DD116" s="8">
        <v>808</v>
      </c>
      <c r="DE116" s="354">
        <f t="shared" si="99"/>
        <v>2.3488372093023258</v>
      </c>
      <c r="DF116" s="8">
        <v>20834</v>
      </c>
      <c r="DG116" s="8">
        <v>14915</v>
      </c>
      <c r="DH116" s="357">
        <f t="shared" si="100"/>
        <v>0.71589709129307866</v>
      </c>
      <c r="DI116" s="62">
        <v>0.76</v>
      </c>
      <c r="DJ116" s="93">
        <v>0.94417077175697905</v>
      </c>
      <c r="DK116" s="93">
        <f t="shared" si="101"/>
        <v>1.2423299628381304</v>
      </c>
      <c r="DL116" s="62">
        <v>0.71</v>
      </c>
      <c r="DM116" s="93">
        <v>0.99290780141844004</v>
      </c>
      <c r="DN116" s="93">
        <f t="shared" si="102"/>
        <v>1.3984616921386479</v>
      </c>
      <c r="DO116" s="62">
        <v>0.73499999999999999</v>
      </c>
      <c r="DP116" s="93">
        <v>0.95333333333333303</v>
      </c>
      <c r="DQ116" s="93">
        <f t="shared" si="103"/>
        <v>1.2970521541950109</v>
      </c>
      <c r="DR116" s="62">
        <v>0.74</v>
      </c>
      <c r="DS116" s="93">
        <v>0.91261538461538505</v>
      </c>
      <c r="DT116" s="93">
        <f t="shared" si="104"/>
        <v>1.2332640332640339</v>
      </c>
      <c r="DU116" s="62">
        <v>0.7</v>
      </c>
      <c r="DV116" s="93">
        <v>0.98741529525653404</v>
      </c>
      <c r="DW116" s="93">
        <f t="shared" si="105"/>
        <v>1.4105932789379059</v>
      </c>
      <c r="DX116" s="62">
        <v>0.72</v>
      </c>
      <c r="DY116" s="93">
        <v>0.94168547780285905</v>
      </c>
      <c r="DZ116" s="93">
        <f t="shared" si="106"/>
        <v>1.3078964969484155</v>
      </c>
      <c r="EA116" s="62">
        <v>0.75</v>
      </c>
      <c r="EB116" s="93">
        <v>0.92613436510728098</v>
      </c>
      <c r="EC116" s="93">
        <f t="shared" si="107"/>
        <v>1.2348458201430412</v>
      </c>
      <c r="ED116" s="62">
        <v>0.70499999999999996</v>
      </c>
      <c r="EE116" s="93">
        <v>0.98859315589353602</v>
      </c>
      <c r="EF116" s="93">
        <f t="shared" si="108"/>
        <v>1.4022597955936682</v>
      </c>
      <c r="EG116" s="62">
        <v>0.72750000000000004</v>
      </c>
      <c r="EH116" s="93">
        <v>0.945887445887446</v>
      </c>
      <c r="EI116" s="93">
        <f t="shared" si="109"/>
        <v>1.3001889290549085</v>
      </c>
      <c r="EJ116" s="62">
        <v>0.88</v>
      </c>
      <c r="EK116" s="93">
        <v>0.74682327816337402</v>
      </c>
      <c r="EL116" s="93">
        <f t="shared" si="110"/>
        <v>0.84866281609474314</v>
      </c>
      <c r="EM116" s="62">
        <v>0.23</v>
      </c>
      <c r="EN116" s="93">
        <v>0.186985294117647</v>
      </c>
      <c r="EO116" s="93">
        <f t="shared" si="111"/>
        <v>0.81297953964194347</v>
      </c>
      <c r="EP116" s="62">
        <v>0.55500000000000005</v>
      </c>
      <c r="EQ116" s="93">
        <v>0.41528412802090098</v>
      </c>
      <c r="ER116" s="93">
        <f t="shared" si="112"/>
        <v>0.7482596901277494</v>
      </c>
      <c r="ES116" s="62">
        <v>0.81499999999999995</v>
      </c>
      <c r="ET116" s="93">
        <v>0.78858125819135005</v>
      </c>
      <c r="EU116" s="93">
        <f t="shared" si="113"/>
        <v>0.96758436587895713</v>
      </c>
      <c r="EV116" s="62">
        <v>0.46749999999999997</v>
      </c>
      <c r="EW116" s="93">
        <v>0.25766007375125699</v>
      </c>
      <c r="EX116" s="93">
        <f t="shared" si="114"/>
        <v>0.5511445427834375</v>
      </c>
      <c r="EY116" s="62">
        <v>0.64124999999999999</v>
      </c>
      <c r="EZ116" s="93">
        <v>0.49662647937175097</v>
      </c>
      <c r="FA116" s="93">
        <f t="shared" si="115"/>
        <v>0.77446624463430958</v>
      </c>
      <c r="FB116" s="62" t="s">
        <v>526</v>
      </c>
      <c r="FC116" s="93">
        <v>0</v>
      </c>
      <c r="FD116" s="93" t="str">
        <f t="shared" si="116"/>
        <v>N/A</v>
      </c>
      <c r="FE116" s="62">
        <v>0.22</v>
      </c>
      <c r="FF116" s="93">
        <v>0.24570312499999999</v>
      </c>
      <c r="FG116" s="93">
        <f t="shared" si="117"/>
        <v>1.1168323863636362</v>
      </c>
      <c r="FH116" s="62">
        <v>0.22</v>
      </c>
      <c r="FI116" s="93">
        <v>0.24570312499999999</v>
      </c>
      <c r="FJ116" s="93">
        <f t="shared" si="118"/>
        <v>1.1168323863636362</v>
      </c>
      <c r="FK116" s="54">
        <v>0</v>
      </c>
      <c r="FL116" s="93">
        <v>0.79945799457994604</v>
      </c>
      <c r="FM116" s="93" t="str">
        <f t="shared" si="119"/>
        <v>N/A</v>
      </c>
      <c r="FN116" s="54">
        <v>0.61009999999999998</v>
      </c>
      <c r="FO116" s="93">
        <v>0.56806930693069302</v>
      </c>
      <c r="FP116" s="93">
        <f t="shared" si="120"/>
        <v>0.93110851816209317</v>
      </c>
      <c r="FQ116" s="63">
        <v>429</v>
      </c>
      <c r="FR116" s="8">
        <v>369</v>
      </c>
      <c r="FS116" s="54">
        <f t="shared" si="121"/>
        <v>0.8601398601398601</v>
      </c>
      <c r="FT116" s="63">
        <v>263</v>
      </c>
      <c r="FU116" s="8">
        <v>316</v>
      </c>
      <c r="FV116" s="54">
        <f t="shared" si="122"/>
        <v>1.2015209125475286</v>
      </c>
      <c r="FW116" s="63">
        <v>692</v>
      </c>
      <c r="FX116" s="8">
        <v>685</v>
      </c>
      <c r="FY116" s="54">
        <f t="shared" si="123"/>
        <v>0.98988439306358378</v>
      </c>
      <c r="FZ116" s="63">
        <v>9644</v>
      </c>
      <c r="GA116" s="8">
        <v>9505</v>
      </c>
      <c r="GB116" s="54">
        <f t="shared" si="124"/>
        <v>0.98558689340522609</v>
      </c>
      <c r="GC116" s="63">
        <v>10336</v>
      </c>
      <c r="GD116" s="8">
        <v>10190</v>
      </c>
      <c r="GE116" s="54">
        <f t="shared" si="125"/>
        <v>0.98587461300309598</v>
      </c>
      <c r="GF116" s="63">
        <v>173</v>
      </c>
      <c r="GG116" s="8">
        <v>203</v>
      </c>
      <c r="GH116" s="299">
        <f t="shared" si="126"/>
        <v>1.1734104046242775</v>
      </c>
      <c r="GI116" s="8">
        <v>0</v>
      </c>
      <c r="GJ116" s="8">
        <v>295</v>
      </c>
      <c r="GK116" s="93" t="str">
        <f t="shared" si="127"/>
        <v>N/A</v>
      </c>
      <c r="GL116" s="8">
        <v>137</v>
      </c>
      <c r="GM116" s="8">
        <v>407</v>
      </c>
      <c r="GN116" s="93">
        <f t="shared" si="128"/>
        <v>2.9708029197080292</v>
      </c>
    </row>
    <row r="117" spans="1:196" s="1" customFormat="1" ht="15" customHeight="1" x14ac:dyDescent="0.6">
      <c r="A117" s="16">
        <v>76</v>
      </c>
      <c r="B117" s="17" t="s">
        <v>544</v>
      </c>
      <c r="C117" s="18">
        <v>9311</v>
      </c>
      <c r="D117" s="17" t="s">
        <v>677</v>
      </c>
      <c r="E117" s="8">
        <v>2620</v>
      </c>
      <c r="F117" s="8">
        <v>2853</v>
      </c>
      <c r="G117" s="351">
        <f t="shared" si="129"/>
        <v>1.0889312977099237</v>
      </c>
      <c r="H117" s="8">
        <v>961</v>
      </c>
      <c r="I117" s="8">
        <v>1123</v>
      </c>
      <c r="J117" s="351">
        <f t="shared" si="68"/>
        <v>1.1685744016649324</v>
      </c>
      <c r="K117" s="8">
        <v>258</v>
      </c>
      <c r="L117" s="8">
        <v>239</v>
      </c>
      <c r="M117" s="351">
        <f t="shared" si="69"/>
        <v>0.9263565891472868</v>
      </c>
      <c r="N117" s="8">
        <v>0</v>
      </c>
      <c r="O117" s="8">
        <v>0</v>
      </c>
      <c r="P117" s="354" t="str">
        <f t="shared" si="70"/>
        <v>N/A</v>
      </c>
      <c r="Q117" s="8">
        <v>0</v>
      </c>
      <c r="R117" s="8">
        <v>0</v>
      </c>
      <c r="S117" s="354" t="str">
        <f t="shared" si="71"/>
        <v>N/A</v>
      </c>
      <c r="T117" s="8">
        <v>3839</v>
      </c>
      <c r="U117" s="8">
        <v>4215</v>
      </c>
      <c r="V117" s="351">
        <f t="shared" si="130"/>
        <v>1.0979421724407399</v>
      </c>
      <c r="W117" s="8">
        <v>3839</v>
      </c>
      <c r="X117" s="8">
        <v>4215</v>
      </c>
      <c r="Y117" s="351">
        <f t="shared" si="72"/>
        <v>1.0979421724407399</v>
      </c>
      <c r="Z117" s="8">
        <v>252</v>
      </c>
      <c r="AA117" s="8">
        <v>278</v>
      </c>
      <c r="AB117" s="351">
        <f t="shared" si="73"/>
        <v>1.1031746031746033</v>
      </c>
      <c r="AC117" s="8">
        <v>0</v>
      </c>
      <c r="AD117" s="8">
        <v>0</v>
      </c>
      <c r="AE117" s="354" t="str">
        <f t="shared" si="74"/>
        <v>N/A</v>
      </c>
      <c r="AF117" s="8">
        <v>80</v>
      </c>
      <c r="AG117" s="8">
        <v>56</v>
      </c>
      <c r="AH117" s="354">
        <f t="shared" si="75"/>
        <v>0.7</v>
      </c>
      <c r="AI117" s="8">
        <v>332</v>
      </c>
      <c r="AJ117" s="8">
        <v>334</v>
      </c>
      <c r="AK117" s="351">
        <f t="shared" si="76"/>
        <v>1.0060240963855422</v>
      </c>
      <c r="AL117" s="8">
        <v>189</v>
      </c>
      <c r="AM117" s="8">
        <v>229</v>
      </c>
      <c r="AN117" s="351">
        <f t="shared" si="77"/>
        <v>1.2116402116402116</v>
      </c>
      <c r="AO117" s="8">
        <v>0</v>
      </c>
      <c r="AP117" s="8">
        <v>0</v>
      </c>
      <c r="AQ117" s="354" t="str">
        <f t="shared" si="78"/>
        <v>N/A</v>
      </c>
      <c r="AR117" s="8">
        <v>0</v>
      </c>
      <c r="AS117" s="8">
        <v>0</v>
      </c>
      <c r="AT117" s="354" t="str">
        <f t="shared" si="79"/>
        <v>N/A</v>
      </c>
      <c r="AU117" s="8">
        <v>189</v>
      </c>
      <c r="AV117" s="8">
        <v>229</v>
      </c>
      <c r="AW117" s="351">
        <f t="shared" si="80"/>
        <v>1.2116402116402116</v>
      </c>
      <c r="AX117" s="8">
        <v>2607</v>
      </c>
      <c r="AY117" s="8">
        <v>2520</v>
      </c>
      <c r="AZ117" s="351">
        <f t="shared" si="81"/>
        <v>0.96662830840046032</v>
      </c>
      <c r="BA117" s="8">
        <v>425</v>
      </c>
      <c r="BB117" s="8">
        <v>433</v>
      </c>
      <c r="BC117" s="351">
        <f t="shared" si="82"/>
        <v>1.0188235294117647</v>
      </c>
      <c r="BD117" s="8">
        <v>0</v>
      </c>
      <c r="BE117" s="8">
        <v>0</v>
      </c>
      <c r="BF117" s="354" t="str">
        <f t="shared" si="83"/>
        <v>N/A</v>
      </c>
      <c r="BG117" s="8">
        <v>0</v>
      </c>
      <c r="BH117" s="8">
        <v>0</v>
      </c>
      <c r="BI117" s="354" t="str">
        <f t="shared" si="84"/>
        <v>N/A</v>
      </c>
      <c r="BJ117" s="8">
        <v>7313</v>
      </c>
      <c r="BK117" s="8">
        <v>7007</v>
      </c>
      <c r="BL117" s="558">
        <f t="shared" si="131"/>
        <v>0.95815670723369339</v>
      </c>
      <c r="BM117" s="8">
        <v>10345</v>
      </c>
      <c r="BN117" s="8">
        <v>9960</v>
      </c>
      <c r="BO117" s="351">
        <f t="shared" si="85"/>
        <v>0.96278395360077329</v>
      </c>
      <c r="BP117" s="8">
        <v>0</v>
      </c>
      <c r="BQ117" s="8">
        <v>0</v>
      </c>
      <c r="BR117" s="351" t="str">
        <f t="shared" si="86"/>
        <v>N/A</v>
      </c>
      <c r="BS117" s="8">
        <v>10866</v>
      </c>
      <c r="BT117" s="8">
        <v>10523</v>
      </c>
      <c r="BU117" s="351">
        <f t="shared" si="87"/>
        <v>0.9684336462359654</v>
      </c>
      <c r="BV117" s="8">
        <v>14705</v>
      </c>
      <c r="BW117" s="8">
        <v>14738</v>
      </c>
      <c r="BX117" s="351">
        <f t="shared" si="88"/>
        <v>1.0022441346480788</v>
      </c>
      <c r="BY117" s="8">
        <v>9280</v>
      </c>
      <c r="BZ117" s="8">
        <v>9280</v>
      </c>
      <c r="CA117" s="357">
        <f t="shared" si="89"/>
        <v>1</v>
      </c>
      <c r="CB117" s="8">
        <v>19650</v>
      </c>
      <c r="CC117" s="8">
        <v>21466</v>
      </c>
      <c r="CD117" s="357">
        <f t="shared" si="90"/>
        <v>1.0924173027989821</v>
      </c>
      <c r="CE117" s="8">
        <v>3840</v>
      </c>
      <c r="CF117" s="8">
        <v>3840</v>
      </c>
      <c r="CG117" s="357">
        <f t="shared" si="91"/>
        <v>1</v>
      </c>
      <c r="CH117" s="8">
        <v>1920</v>
      </c>
      <c r="CI117" s="8">
        <v>1952</v>
      </c>
      <c r="CJ117" s="351">
        <f t="shared" si="92"/>
        <v>1.0166666666666666</v>
      </c>
      <c r="CK117" s="8">
        <v>5760</v>
      </c>
      <c r="CL117" s="8">
        <v>5792</v>
      </c>
      <c r="CM117" s="357">
        <f t="shared" si="93"/>
        <v>1.0055555555555555</v>
      </c>
      <c r="CN117" s="8">
        <v>0</v>
      </c>
      <c r="CO117" s="8">
        <v>0</v>
      </c>
      <c r="CP117" s="359" t="str">
        <f t="shared" si="94"/>
        <v>N/A</v>
      </c>
      <c r="CQ117" s="8">
        <v>389</v>
      </c>
      <c r="CR117" s="8">
        <v>1722</v>
      </c>
      <c r="CS117" s="357">
        <f t="shared" si="95"/>
        <v>4.4267352185089974</v>
      </c>
      <c r="CT117" s="8">
        <v>35079</v>
      </c>
      <c r="CU117" s="8">
        <v>38260</v>
      </c>
      <c r="CV117" s="357">
        <f t="shared" si="96"/>
        <v>1.0906810342370079</v>
      </c>
      <c r="CW117" s="8">
        <v>49784</v>
      </c>
      <c r="CX117" s="8">
        <v>52998</v>
      </c>
      <c r="CY117" s="357">
        <f t="shared" si="97"/>
        <v>1.0645588944239113</v>
      </c>
      <c r="CZ117" s="8">
        <v>0</v>
      </c>
      <c r="DA117" s="8">
        <v>0</v>
      </c>
      <c r="DB117" s="354" t="str">
        <f t="shared" si="98"/>
        <v>N/A</v>
      </c>
      <c r="DC117" s="8">
        <v>469</v>
      </c>
      <c r="DD117" s="8">
        <v>1778</v>
      </c>
      <c r="DE117" s="354">
        <f t="shared" si="99"/>
        <v>3.7910447761194028</v>
      </c>
      <c r="DF117" s="8">
        <v>14506</v>
      </c>
      <c r="DG117" s="8">
        <v>14676</v>
      </c>
      <c r="DH117" s="357">
        <f t="shared" si="100"/>
        <v>1.0117192885702468</v>
      </c>
      <c r="DI117" s="62">
        <v>0.89</v>
      </c>
      <c r="DJ117" s="93">
        <v>0.892269573835481</v>
      </c>
      <c r="DK117" s="93">
        <f t="shared" si="101"/>
        <v>1.0025500829612146</v>
      </c>
      <c r="DL117" s="62">
        <v>0.63</v>
      </c>
      <c r="DM117" s="93">
        <v>0.76674364896073899</v>
      </c>
      <c r="DN117" s="93">
        <f t="shared" si="102"/>
        <v>1.2170534110487921</v>
      </c>
      <c r="DO117" s="62">
        <v>0.76</v>
      </c>
      <c r="DP117" s="93">
        <v>0.88710443789793803</v>
      </c>
      <c r="DQ117" s="93">
        <f t="shared" si="103"/>
        <v>1.1672426814446553</v>
      </c>
      <c r="DR117" s="62">
        <v>0.9</v>
      </c>
      <c r="DS117" s="93">
        <v>0.92141009055627399</v>
      </c>
      <c r="DT117" s="93">
        <f t="shared" si="104"/>
        <v>1.0237889895069712</v>
      </c>
      <c r="DU117" s="62">
        <v>0.78</v>
      </c>
      <c r="DV117" s="93">
        <v>0.70881567230632203</v>
      </c>
      <c r="DW117" s="93">
        <f t="shared" si="105"/>
        <v>0.90873804141836156</v>
      </c>
      <c r="DX117" s="62">
        <v>0.84000000000000008</v>
      </c>
      <c r="DY117" s="93">
        <v>0.86476868327402101</v>
      </c>
      <c r="DZ117" s="93">
        <f t="shared" si="106"/>
        <v>1.0294865277071679</v>
      </c>
      <c r="EA117" s="62">
        <v>0.89500000000000002</v>
      </c>
      <c r="EB117" s="93">
        <v>0.89910483993324197</v>
      </c>
      <c r="EC117" s="93">
        <f t="shared" si="107"/>
        <v>1.0045864133332312</v>
      </c>
      <c r="ED117" s="62">
        <v>0.70500000000000007</v>
      </c>
      <c r="EE117" s="93">
        <v>0.72493573264781497</v>
      </c>
      <c r="EF117" s="93">
        <f t="shared" si="108"/>
        <v>1.0282776349614395</v>
      </c>
      <c r="EG117" s="62">
        <v>0.8</v>
      </c>
      <c r="EH117" s="93">
        <v>0.88071651513095395</v>
      </c>
      <c r="EI117" s="93">
        <f t="shared" si="109"/>
        <v>1.1008956439136923</v>
      </c>
      <c r="EJ117" s="62">
        <v>0.85</v>
      </c>
      <c r="EK117" s="93">
        <v>0.86121718377088297</v>
      </c>
      <c r="EL117" s="93">
        <f t="shared" si="110"/>
        <v>1.0131966867892741</v>
      </c>
      <c r="EM117" s="62">
        <v>0.25</v>
      </c>
      <c r="EN117" s="93">
        <v>0.20701219512195099</v>
      </c>
      <c r="EO117" s="93">
        <f t="shared" si="111"/>
        <v>0.82804878048780395</v>
      </c>
      <c r="EP117" s="62">
        <v>0.55000000000000004</v>
      </c>
      <c r="EQ117" s="93">
        <v>0.63687924725561895</v>
      </c>
      <c r="ER117" s="93">
        <f t="shared" si="112"/>
        <v>1.157962267737489</v>
      </c>
      <c r="ES117" s="62">
        <v>0.87250000000000005</v>
      </c>
      <c r="ET117" s="93">
        <v>0.87424977819529304</v>
      </c>
      <c r="EU117" s="93">
        <f t="shared" si="113"/>
        <v>1.0020054764415964</v>
      </c>
      <c r="EV117" s="62">
        <v>0.47750000000000004</v>
      </c>
      <c r="EW117" s="93">
        <v>0.26192423003543203</v>
      </c>
      <c r="EX117" s="93">
        <f t="shared" si="114"/>
        <v>0.5485324189223707</v>
      </c>
      <c r="EY117" s="62">
        <v>0.67500000000000004</v>
      </c>
      <c r="EZ117" s="93">
        <v>0.70468696931959696</v>
      </c>
      <c r="FA117" s="93">
        <f t="shared" si="115"/>
        <v>1.0439806952882917</v>
      </c>
      <c r="FB117" s="62">
        <v>0.61</v>
      </c>
      <c r="FC117" s="93">
        <v>0.72848360655737698</v>
      </c>
      <c r="FD117" s="93">
        <f t="shared" si="116"/>
        <v>1.1942354205858638</v>
      </c>
      <c r="FE117" s="62">
        <v>0.32</v>
      </c>
      <c r="FF117" s="93">
        <v>0.31562499999999999</v>
      </c>
      <c r="FG117" s="93">
        <f t="shared" si="117"/>
        <v>0.986328125</v>
      </c>
      <c r="FH117" s="62">
        <v>0.46499999999999997</v>
      </c>
      <c r="FI117" s="93">
        <v>0.45476519337016602</v>
      </c>
      <c r="FJ117" s="93">
        <f t="shared" si="118"/>
        <v>0.97798966316164737</v>
      </c>
      <c r="FK117" s="54">
        <v>0</v>
      </c>
      <c r="FL117" s="93">
        <v>0</v>
      </c>
      <c r="FM117" s="93" t="str">
        <f t="shared" si="119"/>
        <v>N/A</v>
      </c>
      <c r="FN117" s="54">
        <v>0.61009999999999998</v>
      </c>
      <c r="FO117" s="93">
        <v>0.848706411698538</v>
      </c>
      <c r="FP117" s="93">
        <f t="shared" si="120"/>
        <v>1.3910939382044551</v>
      </c>
      <c r="FQ117" s="63">
        <v>4809</v>
      </c>
      <c r="FR117" s="8">
        <v>3893</v>
      </c>
      <c r="FS117" s="54">
        <f t="shared" si="121"/>
        <v>0.80952380952380953</v>
      </c>
      <c r="FT117" s="63">
        <v>752</v>
      </c>
      <c r="FU117" s="8">
        <v>583</v>
      </c>
      <c r="FV117" s="54">
        <f t="shared" si="122"/>
        <v>0.77526595744680848</v>
      </c>
      <c r="FW117" s="63">
        <v>5561</v>
      </c>
      <c r="FX117" s="8">
        <v>4476</v>
      </c>
      <c r="FY117" s="54">
        <f t="shared" si="123"/>
        <v>0.80489120661751479</v>
      </c>
      <c r="FZ117" s="63">
        <v>21423</v>
      </c>
      <c r="GA117" s="8">
        <v>23563</v>
      </c>
      <c r="GB117" s="54">
        <f t="shared" si="124"/>
        <v>1.0998926387527423</v>
      </c>
      <c r="GC117" s="63">
        <v>26984</v>
      </c>
      <c r="GD117" s="8">
        <v>28039</v>
      </c>
      <c r="GE117" s="54">
        <f t="shared" si="125"/>
        <v>1.0390972428105545</v>
      </c>
      <c r="GF117" s="63">
        <v>2756</v>
      </c>
      <c r="GG117" s="8">
        <v>2780</v>
      </c>
      <c r="GH117" s="299">
        <f t="shared" si="126"/>
        <v>1.0087082728592163</v>
      </c>
      <c r="GI117" s="8">
        <v>0</v>
      </c>
      <c r="GJ117" s="8">
        <v>0</v>
      </c>
      <c r="GK117" s="93" t="str">
        <f t="shared" si="127"/>
        <v>N/A</v>
      </c>
      <c r="GL117" s="8">
        <v>183</v>
      </c>
      <c r="GM117" s="8">
        <v>1251</v>
      </c>
      <c r="GN117" s="93">
        <f t="shared" si="128"/>
        <v>6.8360655737704921</v>
      </c>
    </row>
    <row r="118" spans="1:196" s="1" customFormat="1" ht="15" customHeight="1" x14ac:dyDescent="0.6">
      <c r="A118" s="16">
        <v>76</v>
      </c>
      <c r="B118" s="17" t="s">
        <v>544</v>
      </c>
      <c r="C118" s="18">
        <v>9543</v>
      </c>
      <c r="D118" s="17" t="s">
        <v>678</v>
      </c>
      <c r="E118" s="8">
        <v>1164</v>
      </c>
      <c r="F118" s="8">
        <v>1107</v>
      </c>
      <c r="G118" s="351">
        <f t="shared" si="129"/>
        <v>0.9510309278350515</v>
      </c>
      <c r="H118" s="8">
        <v>1548</v>
      </c>
      <c r="I118" s="8">
        <v>1800</v>
      </c>
      <c r="J118" s="351">
        <f t="shared" si="68"/>
        <v>1.1627906976744187</v>
      </c>
      <c r="K118" s="8">
        <v>0</v>
      </c>
      <c r="L118" s="8">
        <v>0</v>
      </c>
      <c r="M118" s="351" t="str">
        <f t="shared" si="69"/>
        <v>N/A</v>
      </c>
      <c r="N118" s="8">
        <v>0</v>
      </c>
      <c r="O118" s="8">
        <v>0</v>
      </c>
      <c r="P118" s="354" t="str">
        <f t="shared" si="70"/>
        <v>N/A</v>
      </c>
      <c r="Q118" s="8">
        <v>0</v>
      </c>
      <c r="R118" s="8">
        <v>0</v>
      </c>
      <c r="S118" s="354" t="str">
        <f t="shared" si="71"/>
        <v>N/A</v>
      </c>
      <c r="T118" s="8">
        <v>2712</v>
      </c>
      <c r="U118" s="8">
        <v>2907</v>
      </c>
      <c r="V118" s="351">
        <f t="shared" si="130"/>
        <v>1.0719026548672566</v>
      </c>
      <c r="W118" s="8">
        <v>2712</v>
      </c>
      <c r="X118" s="8">
        <v>2907</v>
      </c>
      <c r="Y118" s="351">
        <f t="shared" si="72"/>
        <v>1.0719026548672566</v>
      </c>
      <c r="Z118" s="8">
        <v>79</v>
      </c>
      <c r="AA118" s="8">
        <v>68</v>
      </c>
      <c r="AB118" s="351">
        <f t="shared" si="73"/>
        <v>0.86075949367088611</v>
      </c>
      <c r="AC118" s="8">
        <v>15</v>
      </c>
      <c r="AD118" s="8">
        <v>19</v>
      </c>
      <c r="AE118" s="354">
        <f t="shared" si="74"/>
        <v>1.2666666666666666</v>
      </c>
      <c r="AF118" s="8">
        <v>45</v>
      </c>
      <c r="AG118" s="8">
        <v>67</v>
      </c>
      <c r="AH118" s="354">
        <f t="shared" si="75"/>
        <v>1.4888888888888889</v>
      </c>
      <c r="AI118" s="8">
        <v>139</v>
      </c>
      <c r="AJ118" s="8">
        <v>154</v>
      </c>
      <c r="AK118" s="351">
        <f t="shared" si="76"/>
        <v>1.1079136690647482</v>
      </c>
      <c r="AL118" s="8">
        <v>30</v>
      </c>
      <c r="AM118" s="8">
        <v>28</v>
      </c>
      <c r="AN118" s="351">
        <f t="shared" si="77"/>
        <v>0.93333333333333335</v>
      </c>
      <c r="AO118" s="8">
        <v>0</v>
      </c>
      <c r="AP118" s="8">
        <v>0</v>
      </c>
      <c r="AQ118" s="354" t="str">
        <f t="shared" si="78"/>
        <v>N/A</v>
      </c>
      <c r="AR118" s="8">
        <v>0</v>
      </c>
      <c r="AS118" s="8">
        <v>0</v>
      </c>
      <c r="AT118" s="354" t="str">
        <f t="shared" si="79"/>
        <v>N/A</v>
      </c>
      <c r="AU118" s="8">
        <v>30</v>
      </c>
      <c r="AV118" s="8">
        <v>28</v>
      </c>
      <c r="AW118" s="351">
        <f t="shared" si="80"/>
        <v>0.93333333333333335</v>
      </c>
      <c r="AX118" s="8">
        <v>966</v>
      </c>
      <c r="AY118" s="8">
        <v>833</v>
      </c>
      <c r="AZ118" s="351">
        <f t="shared" si="81"/>
        <v>0.8623188405797102</v>
      </c>
      <c r="BA118" s="8">
        <v>504</v>
      </c>
      <c r="BB118" s="8">
        <v>525</v>
      </c>
      <c r="BC118" s="351">
        <f t="shared" si="82"/>
        <v>1.0416666666666667</v>
      </c>
      <c r="BD118" s="8">
        <v>137</v>
      </c>
      <c r="BE118" s="8">
        <v>206</v>
      </c>
      <c r="BF118" s="354">
        <f t="shared" si="83"/>
        <v>1.5036496350364963</v>
      </c>
      <c r="BG118" s="8">
        <v>30</v>
      </c>
      <c r="BH118" s="8">
        <v>55</v>
      </c>
      <c r="BI118" s="354">
        <f t="shared" si="84"/>
        <v>1.8333333333333333</v>
      </c>
      <c r="BJ118" s="8">
        <v>4162</v>
      </c>
      <c r="BK118" s="8">
        <v>3586</v>
      </c>
      <c r="BL118" s="558">
        <f t="shared" si="131"/>
        <v>0.86160499759730902</v>
      </c>
      <c r="BM118" s="8">
        <v>5799</v>
      </c>
      <c r="BN118" s="8">
        <v>5205</v>
      </c>
      <c r="BO118" s="351">
        <f t="shared" si="85"/>
        <v>0.8975685463010864</v>
      </c>
      <c r="BP118" s="8">
        <v>30</v>
      </c>
      <c r="BQ118" s="8">
        <v>22</v>
      </c>
      <c r="BR118" s="351">
        <f t="shared" si="86"/>
        <v>0.73333333333333328</v>
      </c>
      <c r="BS118" s="8">
        <v>5998</v>
      </c>
      <c r="BT118" s="8">
        <v>5409</v>
      </c>
      <c r="BU118" s="351">
        <f t="shared" si="87"/>
        <v>0.90180060020006669</v>
      </c>
      <c r="BV118" s="8">
        <v>8710</v>
      </c>
      <c r="BW118" s="8">
        <v>8316</v>
      </c>
      <c r="BX118" s="351">
        <f t="shared" si="88"/>
        <v>0.95476463834672787</v>
      </c>
      <c r="BY118" s="8">
        <v>22720</v>
      </c>
      <c r="BZ118" s="8">
        <v>15600</v>
      </c>
      <c r="CA118" s="357">
        <f t="shared" si="89"/>
        <v>0.68661971830985913</v>
      </c>
      <c r="CB118" s="8">
        <v>12930</v>
      </c>
      <c r="CC118" s="8">
        <v>9585</v>
      </c>
      <c r="CD118" s="357">
        <f t="shared" si="90"/>
        <v>0.74129930394431554</v>
      </c>
      <c r="CE118" s="8">
        <v>3840</v>
      </c>
      <c r="CF118" s="8">
        <v>3040</v>
      </c>
      <c r="CG118" s="357">
        <f t="shared" si="91"/>
        <v>0.79166666666666663</v>
      </c>
      <c r="CH118" s="8">
        <v>570</v>
      </c>
      <c r="CI118" s="8">
        <v>432</v>
      </c>
      <c r="CJ118" s="351">
        <f t="shared" si="92"/>
        <v>0.75789473684210529</v>
      </c>
      <c r="CK118" s="8">
        <v>4410</v>
      </c>
      <c r="CL118" s="8">
        <v>3472</v>
      </c>
      <c r="CM118" s="357">
        <f t="shared" si="93"/>
        <v>0.78730158730158728</v>
      </c>
      <c r="CN118" s="8">
        <v>6775</v>
      </c>
      <c r="CO118" s="8">
        <v>7539</v>
      </c>
      <c r="CP118" s="357">
        <f t="shared" si="94"/>
        <v>1.1127675276752766</v>
      </c>
      <c r="CQ118" s="8">
        <v>600</v>
      </c>
      <c r="CR118" s="8">
        <v>1554</v>
      </c>
      <c r="CS118" s="357">
        <f t="shared" si="95"/>
        <v>2.59</v>
      </c>
      <c r="CT118" s="8">
        <v>47435</v>
      </c>
      <c r="CU118" s="8">
        <v>37750</v>
      </c>
      <c r="CV118" s="357">
        <f t="shared" si="96"/>
        <v>0.79582586697586166</v>
      </c>
      <c r="CW118" s="8">
        <v>56145</v>
      </c>
      <c r="CX118" s="8">
        <v>46066</v>
      </c>
      <c r="CY118" s="357">
        <f t="shared" si="97"/>
        <v>0.82048267877816372</v>
      </c>
      <c r="CZ118" s="8">
        <v>6927</v>
      </c>
      <c r="DA118" s="8">
        <v>7764</v>
      </c>
      <c r="DB118" s="354">
        <f t="shared" si="98"/>
        <v>1.1208315288003465</v>
      </c>
      <c r="DC118" s="8">
        <v>675</v>
      </c>
      <c r="DD118" s="8">
        <v>1676</v>
      </c>
      <c r="DE118" s="354">
        <f t="shared" si="99"/>
        <v>2.4829629629629628</v>
      </c>
      <c r="DF118" s="8">
        <v>28612</v>
      </c>
      <c r="DG118" s="8">
        <v>20965</v>
      </c>
      <c r="DH118" s="357">
        <f t="shared" si="100"/>
        <v>0.7327345169858801</v>
      </c>
      <c r="DI118" s="62">
        <v>0.97</v>
      </c>
      <c r="DJ118" s="93">
        <v>0.93488943488943499</v>
      </c>
      <c r="DK118" s="93">
        <f t="shared" si="101"/>
        <v>0.96380354112312883</v>
      </c>
      <c r="DL118" s="62">
        <v>0.89</v>
      </c>
      <c r="DM118" s="93">
        <v>0.82857142857142796</v>
      </c>
      <c r="DN118" s="93">
        <f t="shared" si="102"/>
        <v>0.93097913322632353</v>
      </c>
      <c r="DO118" s="62">
        <v>0.92999999999999994</v>
      </c>
      <c r="DP118" s="93">
        <v>0.924570160843039</v>
      </c>
      <c r="DQ118" s="93">
        <f t="shared" si="103"/>
        <v>0.99416146327208499</v>
      </c>
      <c r="DR118" s="62">
        <v>0.92</v>
      </c>
      <c r="DS118" s="93">
        <v>0.91056910569105698</v>
      </c>
      <c r="DT118" s="93">
        <f t="shared" si="104"/>
        <v>0.98974902792506192</v>
      </c>
      <c r="DU118" s="62">
        <v>0.93</v>
      </c>
      <c r="DV118" s="93">
        <v>0.93055555555555503</v>
      </c>
      <c r="DW118" s="93">
        <f t="shared" si="105"/>
        <v>1.0005973715651129</v>
      </c>
      <c r="DX118" s="62">
        <v>0.92500000000000004</v>
      </c>
      <c r="DY118" s="93">
        <v>0.92294461644306802</v>
      </c>
      <c r="DZ118" s="93">
        <f t="shared" si="106"/>
        <v>0.99777796372223571</v>
      </c>
      <c r="EA118" s="62">
        <v>0.94500000000000006</v>
      </c>
      <c r="EB118" s="93">
        <v>0.93039559339008504</v>
      </c>
      <c r="EC118" s="93">
        <f t="shared" si="107"/>
        <v>0.98454560147098935</v>
      </c>
      <c r="ED118" s="62">
        <v>0.91</v>
      </c>
      <c r="EE118" s="93">
        <v>0.90752688172042995</v>
      </c>
      <c r="EF118" s="93">
        <f t="shared" si="108"/>
        <v>0.99728228760486803</v>
      </c>
      <c r="EG118" s="62">
        <v>0.92749999999999999</v>
      </c>
      <c r="EH118" s="93">
        <v>0.92400192400192405</v>
      </c>
      <c r="EI118" s="93">
        <f t="shared" si="109"/>
        <v>0.99622848948994502</v>
      </c>
      <c r="EJ118" s="62">
        <v>0.9</v>
      </c>
      <c r="EK118" s="93">
        <v>0.873521716378859</v>
      </c>
      <c r="EL118" s="93">
        <f t="shared" si="110"/>
        <v>0.97057968486539892</v>
      </c>
      <c r="EM118" s="62">
        <v>0.28000000000000003</v>
      </c>
      <c r="EN118" s="93">
        <v>0.23336909871244599</v>
      </c>
      <c r="EO118" s="93">
        <f t="shared" si="111"/>
        <v>0.83346106683016419</v>
      </c>
      <c r="EP118" s="62">
        <v>0.59000000000000008</v>
      </c>
      <c r="EQ118" s="93">
        <v>0.557430463576159</v>
      </c>
      <c r="ER118" s="93">
        <f t="shared" si="112"/>
        <v>0.94479739589179479</v>
      </c>
      <c r="ES118" s="62">
        <v>0.9225000000000001</v>
      </c>
      <c r="ET118" s="93">
        <v>0.88709613162822198</v>
      </c>
      <c r="EU118" s="93">
        <f t="shared" si="113"/>
        <v>0.96162182290322151</v>
      </c>
      <c r="EV118" s="62">
        <v>0.59499999999999997</v>
      </c>
      <c r="EW118" s="93">
        <v>0.30813260195564002</v>
      </c>
      <c r="EX118" s="93">
        <f t="shared" si="114"/>
        <v>0.51786991925317649</v>
      </c>
      <c r="EY118" s="62">
        <v>0.75875000000000004</v>
      </c>
      <c r="EZ118" s="93">
        <v>0.62360526201536903</v>
      </c>
      <c r="FA118" s="93">
        <f t="shared" si="115"/>
        <v>0.82188502407297392</v>
      </c>
      <c r="FB118" s="62">
        <v>0.79</v>
      </c>
      <c r="FC118" s="93">
        <v>0.75462962962962998</v>
      </c>
      <c r="FD118" s="93">
        <f t="shared" si="116"/>
        <v>0.9552273792780126</v>
      </c>
      <c r="FE118" s="62">
        <v>0.38</v>
      </c>
      <c r="FF118" s="93">
        <v>0.36743421052631597</v>
      </c>
      <c r="FG118" s="93">
        <f t="shared" si="117"/>
        <v>0.96693213296398939</v>
      </c>
      <c r="FH118" s="62">
        <v>0.58499999999999996</v>
      </c>
      <c r="FI118" s="93">
        <v>0.41561059907834103</v>
      </c>
      <c r="FJ118" s="93">
        <f t="shared" si="118"/>
        <v>0.71044546850998469</v>
      </c>
      <c r="FK118" s="54">
        <v>0.84080126515550868</v>
      </c>
      <c r="FL118" s="93">
        <v>0.90520350334878896</v>
      </c>
      <c r="FM118" s="93">
        <f t="shared" si="119"/>
        <v>1.0765962669922586</v>
      </c>
      <c r="FN118" s="54">
        <v>0.61009999999999998</v>
      </c>
      <c r="FO118" s="93">
        <v>0.92959427207637202</v>
      </c>
      <c r="FP118" s="93">
        <f t="shared" si="120"/>
        <v>1.5236752533623539</v>
      </c>
      <c r="FQ118" s="63">
        <v>2241</v>
      </c>
      <c r="FR118" s="8">
        <v>1784</v>
      </c>
      <c r="FS118" s="54">
        <f t="shared" si="121"/>
        <v>0.79607318161535034</v>
      </c>
      <c r="FT118" s="63">
        <v>822</v>
      </c>
      <c r="FU118" s="8">
        <v>242</v>
      </c>
      <c r="FV118" s="54">
        <f t="shared" si="122"/>
        <v>0.2944038929440389</v>
      </c>
      <c r="FW118" s="63">
        <v>3063</v>
      </c>
      <c r="FX118" s="8">
        <v>2026</v>
      </c>
      <c r="FY118" s="54">
        <f t="shared" si="123"/>
        <v>0.66144302970943525</v>
      </c>
      <c r="FZ118" s="63">
        <v>19908</v>
      </c>
      <c r="GA118" s="8">
        <v>21143</v>
      </c>
      <c r="GB118" s="54">
        <f t="shared" si="124"/>
        <v>1.0620353626682741</v>
      </c>
      <c r="GC118" s="63">
        <v>22971</v>
      </c>
      <c r="GD118" s="8">
        <v>23169</v>
      </c>
      <c r="GE118" s="54">
        <f t="shared" si="125"/>
        <v>1.0086195637978321</v>
      </c>
      <c r="GF118" s="63">
        <v>1513</v>
      </c>
      <c r="GG118" s="8">
        <v>1489</v>
      </c>
      <c r="GH118" s="299">
        <f t="shared" si="126"/>
        <v>0.98413747521480499</v>
      </c>
      <c r="GI118" s="8">
        <v>4811</v>
      </c>
      <c r="GJ118" s="8">
        <v>6936</v>
      </c>
      <c r="GK118" s="93">
        <f t="shared" si="127"/>
        <v>1.441696113074205</v>
      </c>
      <c r="GL118" s="8">
        <v>366</v>
      </c>
      <c r="GM118" s="8">
        <v>1482</v>
      </c>
      <c r="GN118" s="93">
        <f t="shared" si="128"/>
        <v>4.0491803278688527</v>
      </c>
    </row>
    <row r="119" spans="1:196" s="1" customFormat="1" ht="15" customHeight="1" x14ac:dyDescent="0.6">
      <c r="A119" s="16">
        <v>76</v>
      </c>
      <c r="B119" s="17" t="s">
        <v>544</v>
      </c>
      <c r="C119" s="18">
        <v>9544</v>
      </c>
      <c r="D119" s="17" t="s">
        <v>679</v>
      </c>
      <c r="E119" s="8">
        <v>2640</v>
      </c>
      <c r="F119" s="8">
        <v>2704</v>
      </c>
      <c r="G119" s="351">
        <f t="shared" si="129"/>
        <v>1.0242424242424242</v>
      </c>
      <c r="H119" s="8">
        <v>870</v>
      </c>
      <c r="I119" s="8">
        <v>1009</v>
      </c>
      <c r="J119" s="351">
        <f t="shared" si="68"/>
        <v>1.1597701149425288</v>
      </c>
      <c r="K119" s="8">
        <v>0</v>
      </c>
      <c r="L119" s="8">
        <v>0</v>
      </c>
      <c r="M119" s="351" t="str">
        <f t="shared" si="69"/>
        <v>N/A</v>
      </c>
      <c r="N119" s="8">
        <v>0</v>
      </c>
      <c r="O119" s="8">
        <v>0</v>
      </c>
      <c r="P119" s="354" t="str">
        <f t="shared" si="70"/>
        <v>N/A</v>
      </c>
      <c r="Q119" s="8">
        <v>0</v>
      </c>
      <c r="R119" s="8">
        <v>0</v>
      </c>
      <c r="S119" s="354" t="str">
        <f t="shared" si="71"/>
        <v>N/A</v>
      </c>
      <c r="T119" s="8">
        <v>3510</v>
      </c>
      <c r="U119" s="8">
        <v>3713</v>
      </c>
      <c r="V119" s="351">
        <f t="shared" si="130"/>
        <v>1.0578347578347578</v>
      </c>
      <c r="W119" s="8">
        <v>3510</v>
      </c>
      <c r="X119" s="8">
        <v>3713</v>
      </c>
      <c r="Y119" s="351">
        <f t="shared" si="72"/>
        <v>1.0578347578347578</v>
      </c>
      <c r="Z119" s="8">
        <v>0</v>
      </c>
      <c r="AA119" s="8">
        <v>16</v>
      </c>
      <c r="AB119" s="351" t="str">
        <f t="shared" si="73"/>
        <v>N/A</v>
      </c>
      <c r="AC119" s="8">
        <v>15</v>
      </c>
      <c r="AD119" s="8">
        <v>0</v>
      </c>
      <c r="AE119" s="354">
        <f t="shared" si="74"/>
        <v>0</v>
      </c>
      <c r="AF119" s="8">
        <v>0</v>
      </c>
      <c r="AG119" s="8">
        <v>0</v>
      </c>
      <c r="AH119" s="354" t="str">
        <f t="shared" si="75"/>
        <v>N/A</v>
      </c>
      <c r="AI119" s="8">
        <v>15</v>
      </c>
      <c r="AJ119" s="8">
        <v>16</v>
      </c>
      <c r="AK119" s="351">
        <f t="shared" si="76"/>
        <v>1.0666666666666667</v>
      </c>
      <c r="AL119" s="8">
        <v>30</v>
      </c>
      <c r="AM119" s="8">
        <v>41</v>
      </c>
      <c r="AN119" s="351">
        <f t="shared" si="77"/>
        <v>1.3666666666666667</v>
      </c>
      <c r="AO119" s="8">
        <v>47</v>
      </c>
      <c r="AP119" s="8">
        <v>14</v>
      </c>
      <c r="AQ119" s="354">
        <f t="shared" si="78"/>
        <v>0.2978723404255319</v>
      </c>
      <c r="AR119" s="8">
        <v>39</v>
      </c>
      <c r="AS119" s="8">
        <v>79</v>
      </c>
      <c r="AT119" s="354">
        <f t="shared" si="79"/>
        <v>2.0256410256410255</v>
      </c>
      <c r="AU119" s="8">
        <v>116</v>
      </c>
      <c r="AV119" s="8">
        <v>134</v>
      </c>
      <c r="AW119" s="351">
        <f t="shared" si="80"/>
        <v>1.1551724137931034</v>
      </c>
      <c r="AX119" s="8">
        <v>2623</v>
      </c>
      <c r="AY119" s="8">
        <v>2547</v>
      </c>
      <c r="AZ119" s="351">
        <f t="shared" si="81"/>
        <v>0.97102554327106372</v>
      </c>
      <c r="BA119" s="8">
        <v>644</v>
      </c>
      <c r="BB119" s="8">
        <v>633</v>
      </c>
      <c r="BC119" s="351">
        <f t="shared" si="82"/>
        <v>0.98291925465838514</v>
      </c>
      <c r="BD119" s="8">
        <v>291</v>
      </c>
      <c r="BE119" s="8">
        <v>285</v>
      </c>
      <c r="BF119" s="354">
        <f t="shared" si="83"/>
        <v>0.97938144329896903</v>
      </c>
      <c r="BG119" s="8">
        <v>0</v>
      </c>
      <c r="BH119" s="8">
        <v>0</v>
      </c>
      <c r="BI119" s="354" t="str">
        <f t="shared" si="84"/>
        <v>N/A</v>
      </c>
      <c r="BJ119" s="8">
        <v>5115</v>
      </c>
      <c r="BK119" s="8">
        <v>4963</v>
      </c>
      <c r="BL119" s="558">
        <f t="shared" si="131"/>
        <v>0.97028347996089936</v>
      </c>
      <c r="BM119" s="8">
        <v>8673</v>
      </c>
      <c r="BN119" s="8">
        <v>8428</v>
      </c>
      <c r="BO119" s="351">
        <f t="shared" si="85"/>
        <v>0.97175141242937857</v>
      </c>
      <c r="BP119" s="8">
        <v>0</v>
      </c>
      <c r="BQ119" s="8">
        <v>0</v>
      </c>
      <c r="BR119" s="351" t="str">
        <f t="shared" si="86"/>
        <v>N/A</v>
      </c>
      <c r="BS119" s="8">
        <v>8804</v>
      </c>
      <c r="BT119" s="8">
        <v>8578</v>
      </c>
      <c r="BU119" s="351">
        <f t="shared" si="87"/>
        <v>0.97432985006815087</v>
      </c>
      <c r="BV119" s="8">
        <v>12314</v>
      </c>
      <c r="BW119" s="8">
        <v>12291</v>
      </c>
      <c r="BX119" s="351">
        <f t="shared" si="88"/>
        <v>0.99813220724378759</v>
      </c>
      <c r="BY119" s="8">
        <v>18880</v>
      </c>
      <c r="BZ119" s="8">
        <v>13040</v>
      </c>
      <c r="CA119" s="357">
        <f t="shared" si="89"/>
        <v>0.69067796610169496</v>
      </c>
      <c r="CB119" s="8">
        <v>22230</v>
      </c>
      <c r="CC119" s="8">
        <v>31179</v>
      </c>
      <c r="CD119" s="357">
        <f t="shared" si="90"/>
        <v>1.4025641025641025</v>
      </c>
      <c r="CE119" s="8">
        <v>5120</v>
      </c>
      <c r="CF119" s="8">
        <v>3520</v>
      </c>
      <c r="CG119" s="357">
        <f t="shared" si="91"/>
        <v>0.6875</v>
      </c>
      <c r="CH119" s="8">
        <v>4510</v>
      </c>
      <c r="CI119" s="8">
        <v>2883</v>
      </c>
      <c r="CJ119" s="351">
        <f t="shared" si="92"/>
        <v>0.63924611973392464</v>
      </c>
      <c r="CK119" s="8">
        <v>9630</v>
      </c>
      <c r="CL119" s="8">
        <v>6403</v>
      </c>
      <c r="CM119" s="357">
        <f t="shared" si="93"/>
        <v>0.66490134994807892</v>
      </c>
      <c r="CN119" s="8">
        <v>8931</v>
      </c>
      <c r="CO119" s="8">
        <v>11066</v>
      </c>
      <c r="CP119" s="357">
        <f t="shared" si="94"/>
        <v>1.2390549770462433</v>
      </c>
      <c r="CQ119" s="8">
        <v>450</v>
      </c>
      <c r="CR119" s="8">
        <v>352</v>
      </c>
      <c r="CS119" s="357">
        <f t="shared" si="95"/>
        <v>0.78222222222222226</v>
      </c>
      <c r="CT119" s="8">
        <v>60121</v>
      </c>
      <c r="CU119" s="8">
        <v>62040</v>
      </c>
      <c r="CV119" s="357">
        <f t="shared" si="96"/>
        <v>1.031918963423762</v>
      </c>
      <c r="CW119" s="8">
        <v>72435</v>
      </c>
      <c r="CX119" s="8">
        <v>74331</v>
      </c>
      <c r="CY119" s="357">
        <f t="shared" si="97"/>
        <v>1.0261751915510458</v>
      </c>
      <c r="CZ119" s="8">
        <v>9284</v>
      </c>
      <c r="DA119" s="8">
        <v>11365</v>
      </c>
      <c r="DB119" s="354">
        <f t="shared" si="98"/>
        <v>1.2241490736751399</v>
      </c>
      <c r="DC119" s="8">
        <v>489</v>
      </c>
      <c r="DD119" s="8">
        <v>431</v>
      </c>
      <c r="DE119" s="354">
        <f t="shared" si="99"/>
        <v>0.88139059304703471</v>
      </c>
      <c r="DF119" s="8">
        <v>25514</v>
      </c>
      <c r="DG119" s="8">
        <v>18202</v>
      </c>
      <c r="DH119" s="357">
        <f t="shared" si="100"/>
        <v>0.71341224425805438</v>
      </c>
      <c r="DI119" s="62">
        <v>0.9</v>
      </c>
      <c r="DJ119" s="93">
        <v>0.91780994336060395</v>
      </c>
      <c r="DK119" s="93">
        <f t="shared" si="101"/>
        <v>1.0197888259562267</v>
      </c>
      <c r="DL119" s="62">
        <v>0.67</v>
      </c>
      <c r="DM119" s="93">
        <v>0.66192733017377603</v>
      </c>
      <c r="DN119" s="93">
        <f t="shared" si="102"/>
        <v>0.98795123906533733</v>
      </c>
      <c r="DO119" s="62">
        <v>0.78500000000000003</v>
      </c>
      <c r="DP119" s="93">
        <v>0.89892748892515695</v>
      </c>
      <c r="DQ119" s="93">
        <f t="shared" si="103"/>
        <v>1.1451305591403274</v>
      </c>
      <c r="DR119" s="62">
        <v>0.9</v>
      </c>
      <c r="DS119" s="93">
        <v>0.93528106508875697</v>
      </c>
      <c r="DT119" s="93">
        <f t="shared" si="104"/>
        <v>1.0392011834319521</v>
      </c>
      <c r="DU119" s="62">
        <v>0.77</v>
      </c>
      <c r="DV119" s="93">
        <v>0.79682854311199203</v>
      </c>
      <c r="DW119" s="93">
        <f t="shared" si="105"/>
        <v>1.0348422637818078</v>
      </c>
      <c r="DX119" s="62">
        <v>0.83499999999999996</v>
      </c>
      <c r="DY119" s="93">
        <v>0.89765688122811704</v>
      </c>
      <c r="DZ119" s="93">
        <f t="shared" si="106"/>
        <v>1.0750381811115175</v>
      </c>
      <c r="EA119" s="62">
        <v>0.9</v>
      </c>
      <c r="EB119" s="93">
        <v>0.92224622030237602</v>
      </c>
      <c r="EC119" s="93">
        <f t="shared" si="107"/>
        <v>1.0247180225581956</v>
      </c>
      <c r="ED119" s="62">
        <v>0.72</v>
      </c>
      <c r="EE119" s="93">
        <v>0.74482338611449395</v>
      </c>
      <c r="EF119" s="93">
        <f t="shared" si="108"/>
        <v>1.0344769251590193</v>
      </c>
      <c r="EG119" s="62">
        <v>0.81</v>
      </c>
      <c r="EH119" s="93">
        <v>0.89854364982507495</v>
      </c>
      <c r="EI119" s="93">
        <f t="shared" si="109"/>
        <v>1.1093131479321912</v>
      </c>
      <c r="EJ119" s="62">
        <v>0.83</v>
      </c>
      <c r="EK119" s="93">
        <v>0.73682937554969197</v>
      </c>
      <c r="EL119" s="93">
        <f t="shared" si="110"/>
        <v>0.88774623560203858</v>
      </c>
      <c r="EM119" s="62">
        <v>0.25</v>
      </c>
      <c r="EN119" s="93">
        <v>0.20048309178744</v>
      </c>
      <c r="EO119" s="93">
        <f t="shared" si="111"/>
        <v>0.80193236714976002</v>
      </c>
      <c r="EP119" s="62">
        <v>0.54</v>
      </c>
      <c r="EQ119" s="93">
        <v>0.59366537717601497</v>
      </c>
      <c r="ER119" s="93">
        <f t="shared" si="112"/>
        <v>1.0993803281037313</v>
      </c>
      <c r="ES119" s="62">
        <v>0.86499999999999999</v>
      </c>
      <c r="ET119" s="93">
        <v>0.772007340234104</v>
      </c>
      <c r="EU119" s="93">
        <f t="shared" si="113"/>
        <v>0.89249403495272139</v>
      </c>
      <c r="EV119" s="62">
        <v>0.48499999999999999</v>
      </c>
      <c r="EW119" s="93">
        <v>0.24958795736732201</v>
      </c>
      <c r="EX119" s="93">
        <f t="shared" si="114"/>
        <v>0.51461434508726189</v>
      </c>
      <c r="EY119" s="62">
        <v>0.67500000000000004</v>
      </c>
      <c r="EZ119" s="93">
        <v>0.64407851367531699</v>
      </c>
      <c r="FA119" s="93">
        <f t="shared" si="115"/>
        <v>0.95419039063009914</v>
      </c>
      <c r="FB119" s="62">
        <v>0.76</v>
      </c>
      <c r="FC119" s="93">
        <v>0.431148109608047</v>
      </c>
      <c r="FD119" s="93">
        <f t="shared" si="116"/>
        <v>0.56730014422111452</v>
      </c>
      <c r="FE119" s="62">
        <v>0.27</v>
      </c>
      <c r="FF119" s="93">
        <v>0.24488636363636401</v>
      </c>
      <c r="FG119" s="93">
        <f t="shared" si="117"/>
        <v>0.90698653198653334</v>
      </c>
      <c r="FH119" s="62">
        <v>0.51500000000000001</v>
      </c>
      <c r="FI119" s="93">
        <v>0.32875214743089198</v>
      </c>
      <c r="FJ119" s="93">
        <f t="shared" si="118"/>
        <v>0.63835368433182904</v>
      </c>
      <c r="FK119" s="54">
        <v>0.9</v>
      </c>
      <c r="FL119" s="93">
        <v>0.79375274967003995</v>
      </c>
      <c r="FM119" s="93">
        <f t="shared" si="119"/>
        <v>0.88194749963337771</v>
      </c>
      <c r="FN119" s="54">
        <v>0.61009999999999998</v>
      </c>
      <c r="FO119" s="93">
        <v>0.89559164733178598</v>
      </c>
      <c r="FP119" s="93">
        <f t="shared" si="120"/>
        <v>1.467942382120613</v>
      </c>
      <c r="FQ119" s="63">
        <v>3548</v>
      </c>
      <c r="FR119" s="8">
        <v>2847</v>
      </c>
      <c r="FS119" s="54">
        <f t="shared" si="121"/>
        <v>0.80242390078917702</v>
      </c>
      <c r="FT119" s="63">
        <v>700</v>
      </c>
      <c r="FU119" s="8">
        <v>608</v>
      </c>
      <c r="FV119" s="54">
        <f t="shared" si="122"/>
        <v>0.86857142857142855</v>
      </c>
      <c r="FW119" s="63">
        <v>4248</v>
      </c>
      <c r="FX119" s="8">
        <v>3455</v>
      </c>
      <c r="FY119" s="54">
        <f t="shared" si="123"/>
        <v>0.81332391713747643</v>
      </c>
      <c r="FZ119" s="63">
        <v>27981</v>
      </c>
      <c r="GA119" s="8">
        <v>39312</v>
      </c>
      <c r="GB119" s="54">
        <f t="shared" si="124"/>
        <v>1.4049533612093921</v>
      </c>
      <c r="GC119" s="63">
        <v>32229</v>
      </c>
      <c r="GD119" s="8">
        <v>42767</v>
      </c>
      <c r="GE119" s="54">
        <f t="shared" si="125"/>
        <v>1.3269726023146855</v>
      </c>
      <c r="GF119" s="63">
        <v>1949</v>
      </c>
      <c r="GG119" s="8">
        <v>1991</v>
      </c>
      <c r="GH119" s="299">
        <f t="shared" si="126"/>
        <v>1.0215495125705489</v>
      </c>
      <c r="GI119" s="8">
        <v>7170</v>
      </c>
      <c r="GJ119" s="8">
        <v>8699</v>
      </c>
      <c r="GK119" s="93">
        <f t="shared" si="127"/>
        <v>1.2132496513249651</v>
      </c>
      <c r="GL119" s="8">
        <v>275</v>
      </c>
      <c r="GM119" s="8">
        <v>322</v>
      </c>
      <c r="GN119" s="93">
        <f t="shared" si="128"/>
        <v>1.1709090909090909</v>
      </c>
    </row>
    <row r="120" spans="1:196" s="1" customFormat="1" ht="15" customHeight="1" x14ac:dyDescent="0.6">
      <c r="A120" s="16">
        <v>81</v>
      </c>
      <c r="B120" s="17" t="s">
        <v>545</v>
      </c>
      <c r="C120" s="18">
        <v>9530</v>
      </c>
      <c r="D120" s="17" t="s">
        <v>680</v>
      </c>
      <c r="E120" s="8">
        <v>745</v>
      </c>
      <c r="F120" s="8">
        <v>785</v>
      </c>
      <c r="G120" s="351">
        <f t="shared" si="129"/>
        <v>1.0536912751677852</v>
      </c>
      <c r="H120" s="8">
        <v>0</v>
      </c>
      <c r="I120" s="8">
        <v>108</v>
      </c>
      <c r="J120" s="351" t="str">
        <f t="shared" si="68"/>
        <v>N/A</v>
      </c>
      <c r="K120" s="8">
        <v>0</v>
      </c>
      <c r="L120" s="8">
        <v>0</v>
      </c>
      <c r="M120" s="351" t="str">
        <f t="shared" si="69"/>
        <v>N/A</v>
      </c>
      <c r="N120" s="8">
        <v>37</v>
      </c>
      <c r="O120" s="8">
        <v>39</v>
      </c>
      <c r="P120" s="354">
        <f t="shared" si="70"/>
        <v>1.0540540540540539</v>
      </c>
      <c r="Q120" s="8">
        <v>0</v>
      </c>
      <c r="R120" s="8">
        <v>0</v>
      </c>
      <c r="S120" s="354" t="str">
        <f t="shared" si="71"/>
        <v>N/A</v>
      </c>
      <c r="T120" s="8">
        <v>782</v>
      </c>
      <c r="U120" s="8">
        <v>932</v>
      </c>
      <c r="V120" s="351">
        <f t="shared" si="130"/>
        <v>1.1918158567774937</v>
      </c>
      <c r="W120" s="8">
        <v>782</v>
      </c>
      <c r="X120" s="8">
        <v>932</v>
      </c>
      <c r="Y120" s="351">
        <f t="shared" si="72"/>
        <v>1.1918158567774937</v>
      </c>
      <c r="Z120" s="8">
        <v>75</v>
      </c>
      <c r="AA120" s="8">
        <v>91</v>
      </c>
      <c r="AB120" s="351">
        <f t="shared" si="73"/>
        <v>1.2133333333333334</v>
      </c>
      <c r="AC120" s="8">
        <v>40</v>
      </c>
      <c r="AD120" s="8">
        <v>44</v>
      </c>
      <c r="AE120" s="354">
        <f t="shared" si="74"/>
        <v>1.1000000000000001</v>
      </c>
      <c r="AF120" s="8">
        <v>0</v>
      </c>
      <c r="AG120" s="8">
        <v>0</v>
      </c>
      <c r="AH120" s="354" t="str">
        <f t="shared" si="75"/>
        <v>N/A</v>
      </c>
      <c r="AI120" s="8">
        <v>115</v>
      </c>
      <c r="AJ120" s="8">
        <v>135</v>
      </c>
      <c r="AK120" s="351">
        <f t="shared" si="76"/>
        <v>1.173913043478261</v>
      </c>
      <c r="AL120" s="8">
        <v>80</v>
      </c>
      <c r="AM120" s="8">
        <v>30</v>
      </c>
      <c r="AN120" s="351">
        <f t="shared" si="77"/>
        <v>0.375</v>
      </c>
      <c r="AO120" s="8">
        <v>15</v>
      </c>
      <c r="AP120" s="8">
        <v>15</v>
      </c>
      <c r="AQ120" s="354">
        <f t="shared" si="78"/>
        <v>1</v>
      </c>
      <c r="AR120" s="8">
        <v>0</v>
      </c>
      <c r="AS120" s="8">
        <v>0</v>
      </c>
      <c r="AT120" s="354" t="str">
        <f t="shared" si="79"/>
        <v>N/A</v>
      </c>
      <c r="AU120" s="8">
        <v>95</v>
      </c>
      <c r="AV120" s="8">
        <v>45</v>
      </c>
      <c r="AW120" s="351">
        <f t="shared" si="80"/>
        <v>0.47368421052631576</v>
      </c>
      <c r="AX120" s="8">
        <v>1836</v>
      </c>
      <c r="AY120" s="8">
        <v>1777</v>
      </c>
      <c r="AZ120" s="351">
        <f t="shared" si="81"/>
        <v>0.96786492374727673</v>
      </c>
      <c r="BA120" s="8">
        <v>0</v>
      </c>
      <c r="BB120" s="8">
        <v>0</v>
      </c>
      <c r="BC120" s="351" t="str">
        <f t="shared" si="82"/>
        <v>N/A</v>
      </c>
      <c r="BD120" s="8">
        <v>389</v>
      </c>
      <c r="BE120" s="8">
        <v>389</v>
      </c>
      <c r="BF120" s="354">
        <f t="shared" si="83"/>
        <v>1</v>
      </c>
      <c r="BG120" s="8">
        <v>0</v>
      </c>
      <c r="BH120" s="8">
        <v>0</v>
      </c>
      <c r="BI120" s="354" t="str">
        <f t="shared" si="84"/>
        <v>N/A</v>
      </c>
      <c r="BJ120" s="8">
        <v>3041</v>
      </c>
      <c r="BK120" s="8">
        <v>3540</v>
      </c>
      <c r="BL120" s="558">
        <f t="shared" si="131"/>
        <v>1.1640907596185466</v>
      </c>
      <c r="BM120" s="8">
        <v>5266</v>
      </c>
      <c r="BN120" s="8">
        <v>5706</v>
      </c>
      <c r="BO120" s="351">
        <f t="shared" si="85"/>
        <v>1.0835548803646031</v>
      </c>
      <c r="BP120" s="8">
        <v>0</v>
      </c>
      <c r="BQ120" s="8">
        <v>0</v>
      </c>
      <c r="BR120" s="351" t="str">
        <f t="shared" si="86"/>
        <v>N/A</v>
      </c>
      <c r="BS120" s="8">
        <v>5476</v>
      </c>
      <c r="BT120" s="8">
        <v>5886</v>
      </c>
      <c r="BU120" s="351">
        <f t="shared" si="87"/>
        <v>1.074872169466764</v>
      </c>
      <c r="BV120" s="8">
        <v>6258</v>
      </c>
      <c r="BW120" s="8">
        <v>6818</v>
      </c>
      <c r="BX120" s="351">
        <f t="shared" si="88"/>
        <v>1.0894854586129754</v>
      </c>
      <c r="BY120" s="8">
        <v>6400</v>
      </c>
      <c r="BZ120" s="8">
        <v>2560</v>
      </c>
      <c r="CA120" s="357">
        <f t="shared" si="89"/>
        <v>0.4</v>
      </c>
      <c r="CB120" s="8">
        <v>9525</v>
      </c>
      <c r="CC120" s="8">
        <v>14057</v>
      </c>
      <c r="CD120" s="357">
        <f t="shared" si="90"/>
        <v>1.4758005249343833</v>
      </c>
      <c r="CE120" s="8">
        <v>3840</v>
      </c>
      <c r="CF120" s="8">
        <v>3040</v>
      </c>
      <c r="CG120" s="357">
        <f t="shared" si="91"/>
        <v>0.79166666666666663</v>
      </c>
      <c r="CH120" s="8">
        <v>650</v>
      </c>
      <c r="CI120" s="8">
        <v>1197</v>
      </c>
      <c r="CJ120" s="351">
        <f t="shared" si="92"/>
        <v>1.8415384615384616</v>
      </c>
      <c r="CK120" s="8">
        <v>4490</v>
      </c>
      <c r="CL120" s="8">
        <v>4237</v>
      </c>
      <c r="CM120" s="357">
        <f t="shared" si="93"/>
        <v>0.94365256124721608</v>
      </c>
      <c r="CN120" s="8">
        <v>4846</v>
      </c>
      <c r="CO120" s="8">
        <v>5975</v>
      </c>
      <c r="CP120" s="357">
        <f t="shared" si="94"/>
        <v>1.2329756500206355</v>
      </c>
      <c r="CQ120" s="8">
        <v>330</v>
      </c>
      <c r="CR120" s="8">
        <v>614</v>
      </c>
      <c r="CS120" s="357">
        <f t="shared" si="95"/>
        <v>1.8606060606060606</v>
      </c>
      <c r="CT120" s="8">
        <v>25591</v>
      </c>
      <c r="CU120" s="8">
        <v>27443</v>
      </c>
      <c r="CV120" s="357">
        <f t="shared" si="96"/>
        <v>1.0723691922941658</v>
      </c>
      <c r="CW120" s="8">
        <v>31849</v>
      </c>
      <c r="CX120" s="8">
        <v>34261</v>
      </c>
      <c r="CY120" s="357">
        <f t="shared" si="97"/>
        <v>1.0757323620835819</v>
      </c>
      <c r="CZ120" s="8">
        <v>5327</v>
      </c>
      <c r="DA120" s="8">
        <v>6462</v>
      </c>
      <c r="DB120" s="354">
        <f t="shared" si="98"/>
        <v>1.2130655152994181</v>
      </c>
      <c r="DC120" s="8">
        <v>330</v>
      </c>
      <c r="DD120" s="8">
        <v>614</v>
      </c>
      <c r="DE120" s="354">
        <f t="shared" si="99"/>
        <v>1.8606060606060606</v>
      </c>
      <c r="DF120" s="8">
        <v>10240</v>
      </c>
      <c r="DG120" s="8">
        <v>5708</v>
      </c>
      <c r="DH120" s="357">
        <f t="shared" si="100"/>
        <v>0.55742187499999996</v>
      </c>
      <c r="DI120" s="62">
        <v>0.87</v>
      </c>
      <c r="DJ120" s="93">
        <v>0.92575603126061801</v>
      </c>
      <c r="DK120" s="93">
        <f t="shared" si="101"/>
        <v>1.0640873922535838</v>
      </c>
      <c r="DL120" s="62" t="s">
        <v>526</v>
      </c>
      <c r="DM120" s="93">
        <v>0</v>
      </c>
      <c r="DN120" s="93" t="str">
        <f t="shared" si="102"/>
        <v>N/A</v>
      </c>
      <c r="DO120" s="62">
        <v>0.87</v>
      </c>
      <c r="DP120" s="93">
        <v>0.92575603126061801</v>
      </c>
      <c r="DQ120" s="93">
        <f t="shared" si="103"/>
        <v>1.0640873922535838</v>
      </c>
      <c r="DR120" s="62">
        <v>0.91</v>
      </c>
      <c r="DS120" s="93">
        <v>0.95145631067961201</v>
      </c>
      <c r="DT120" s="93">
        <f t="shared" si="104"/>
        <v>1.045556385362211</v>
      </c>
      <c r="DU120" s="62" t="s">
        <v>526</v>
      </c>
      <c r="DV120" s="93">
        <v>1</v>
      </c>
      <c r="DW120" s="93" t="str">
        <f t="shared" si="105"/>
        <v>N/A</v>
      </c>
      <c r="DX120" s="62">
        <v>0.91</v>
      </c>
      <c r="DY120" s="93">
        <v>0.95708154506437804</v>
      </c>
      <c r="DZ120" s="93">
        <f t="shared" si="106"/>
        <v>1.0517379616092066</v>
      </c>
      <c r="EA120" s="62">
        <v>0.89</v>
      </c>
      <c r="EB120" s="93">
        <v>0.92891207153502198</v>
      </c>
      <c r="EC120" s="93">
        <f t="shared" si="107"/>
        <v>1.0437214286910359</v>
      </c>
      <c r="ED120" s="62" t="s">
        <v>526</v>
      </c>
      <c r="EE120" s="93">
        <v>1</v>
      </c>
      <c r="EF120" s="93" t="str">
        <f t="shared" si="108"/>
        <v>N/A</v>
      </c>
      <c r="EG120" s="62">
        <v>0.89</v>
      </c>
      <c r="EH120" s="93">
        <v>0.93003813435024896</v>
      </c>
      <c r="EI120" s="93">
        <f t="shared" si="109"/>
        <v>1.0449866678092685</v>
      </c>
      <c r="EJ120" s="62">
        <v>0.91</v>
      </c>
      <c r="EK120" s="93">
        <v>0.868882479512887</v>
      </c>
      <c r="EL120" s="93">
        <f t="shared" si="110"/>
        <v>0.95481591155262302</v>
      </c>
      <c r="EM120" s="62">
        <v>0.26</v>
      </c>
      <c r="EN120" s="93">
        <v>0.17892857142857099</v>
      </c>
      <c r="EO120" s="93">
        <f t="shared" si="111"/>
        <v>0.68818681318681152</v>
      </c>
      <c r="EP120" s="62">
        <v>0.58499999999999996</v>
      </c>
      <c r="EQ120" s="93">
        <v>0.728090952155377</v>
      </c>
      <c r="ER120" s="93">
        <f t="shared" si="112"/>
        <v>1.2445999182143197</v>
      </c>
      <c r="ES120" s="62">
        <v>0.9</v>
      </c>
      <c r="ET120" s="93">
        <v>0.88298952824571797</v>
      </c>
      <c r="EU120" s="93">
        <f t="shared" si="113"/>
        <v>0.98109947582857548</v>
      </c>
      <c r="EV120" s="62">
        <v>0.26</v>
      </c>
      <c r="EW120" s="93">
        <v>0.19446391030133101</v>
      </c>
      <c r="EX120" s="93">
        <f t="shared" si="114"/>
        <v>0.74793811654358078</v>
      </c>
      <c r="EY120" s="62">
        <v>0.58000000000000007</v>
      </c>
      <c r="EZ120" s="93">
        <v>0.76827880096903201</v>
      </c>
      <c r="FA120" s="93">
        <f t="shared" si="115"/>
        <v>1.3246186223604</v>
      </c>
      <c r="FB120" s="62">
        <v>0.96</v>
      </c>
      <c r="FC120" s="93">
        <v>0.91228070175438603</v>
      </c>
      <c r="FD120" s="93">
        <f t="shared" si="116"/>
        <v>0.95029239766081885</v>
      </c>
      <c r="FE120" s="62">
        <v>0.28999999999999998</v>
      </c>
      <c r="FF120" s="93">
        <v>0.186842105263158</v>
      </c>
      <c r="FG120" s="93">
        <f t="shared" si="117"/>
        <v>0.64428312159709666</v>
      </c>
      <c r="FH120" s="62">
        <v>0.625</v>
      </c>
      <c r="FI120" s="93">
        <v>0.39178664149162101</v>
      </c>
      <c r="FJ120" s="93">
        <f t="shared" si="118"/>
        <v>0.62685862638659362</v>
      </c>
      <c r="FK120" s="54">
        <v>0.9</v>
      </c>
      <c r="FL120" s="93">
        <v>0.91210151655834104</v>
      </c>
      <c r="FM120" s="93">
        <f t="shared" si="119"/>
        <v>1.0134461295092678</v>
      </c>
      <c r="FN120" s="54">
        <v>0.61009999999999998</v>
      </c>
      <c r="FO120" s="93">
        <v>0.84364820846905497</v>
      </c>
      <c r="FP120" s="93">
        <f t="shared" si="120"/>
        <v>1.382803160906499</v>
      </c>
      <c r="FQ120" s="63">
        <v>2294</v>
      </c>
      <c r="FR120" s="8">
        <v>1699</v>
      </c>
      <c r="FS120" s="54">
        <f t="shared" si="121"/>
        <v>0.74062772449869219</v>
      </c>
      <c r="FT120" s="63">
        <v>175</v>
      </c>
      <c r="FU120" s="8">
        <v>140</v>
      </c>
      <c r="FV120" s="54">
        <f t="shared" si="122"/>
        <v>0.8</v>
      </c>
      <c r="FW120" s="63">
        <v>2469</v>
      </c>
      <c r="FX120" s="8">
        <v>1839</v>
      </c>
      <c r="FY120" s="54">
        <f t="shared" si="123"/>
        <v>0.74483596597812884</v>
      </c>
      <c r="FZ120" s="63">
        <v>12070</v>
      </c>
      <c r="GA120" s="8">
        <v>22128</v>
      </c>
      <c r="GB120" s="54">
        <f t="shared" si="124"/>
        <v>1.8333057166528584</v>
      </c>
      <c r="GC120" s="63">
        <v>14539</v>
      </c>
      <c r="GD120" s="8">
        <v>23967</v>
      </c>
      <c r="GE120" s="54">
        <f t="shared" si="125"/>
        <v>1.6484627553476856</v>
      </c>
      <c r="GF120" s="63">
        <v>1277</v>
      </c>
      <c r="GG120" s="8">
        <v>1298</v>
      </c>
      <c r="GH120" s="299">
        <f t="shared" si="126"/>
        <v>1.0164447924823805</v>
      </c>
      <c r="GI120" s="8">
        <v>4022</v>
      </c>
      <c r="GJ120" s="8">
        <v>5704</v>
      </c>
      <c r="GK120" s="93">
        <f t="shared" si="127"/>
        <v>1.4181999005469916</v>
      </c>
      <c r="GL120" s="8">
        <v>183</v>
      </c>
      <c r="GM120" s="8">
        <v>518</v>
      </c>
      <c r="GN120" s="93">
        <f t="shared" si="128"/>
        <v>2.8306010928961749</v>
      </c>
    </row>
    <row r="121" spans="1:196" s="1" customFormat="1" ht="15" customHeight="1" x14ac:dyDescent="0.6">
      <c r="A121" s="16">
        <v>85</v>
      </c>
      <c r="B121" s="17" t="s">
        <v>546</v>
      </c>
      <c r="C121" s="18">
        <v>9519</v>
      </c>
      <c r="D121" s="17" t="s">
        <v>681</v>
      </c>
      <c r="E121" s="8">
        <v>1856</v>
      </c>
      <c r="F121" s="8">
        <v>2057</v>
      </c>
      <c r="G121" s="351">
        <f t="shared" si="129"/>
        <v>1.1082974137931034</v>
      </c>
      <c r="H121" s="8">
        <v>791</v>
      </c>
      <c r="I121" s="8">
        <v>981</v>
      </c>
      <c r="J121" s="351">
        <f t="shared" si="68"/>
        <v>1.2402022756005058</v>
      </c>
      <c r="K121" s="8">
        <v>69</v>
      </c>
      <c r="L121" s="8">
        <v>66</v>
      </c>
      <c r="M121" s="351">
        <f t="shared" si="69"/>
        <v>0.95652173913043481</v>
      </c>
      <c r="N121" s="8">
        <v>14</v>
      </c>
      <c r="O121" s="8">
        <v>14</v>
      </c>
      <c r="P121" s="354">
        <f t="shared" si="70"/>
        <v>1</v>
      </c>
      <c r="Q121" s="8">
        <v>0</v>
      </c>
      <c r="R121" s="8">
        <v>0</v>
      </c>
      <c r="S121" s="354" t="str">
        <f t="shared" si="71"/>
        <v>N/A</v>
      </c>
      <c r="T121" s="8">
        <v>2730</v>
      </c>
      <c r="U121" s="8">
        <v>3118</v>
      </c>
      <c r="V121" s="351">
        <f t="shared" si="130"/>
        <v>1.1421245421245421</v>
      </c>
      <c r="W121" s="8">
        <v>2730</v>
      </c>
      <c r="X121" s="8">
        <v>3118</v>
      </c>
      <c r="Y121" s="351">
        <f t="shared" si="72"/>
        <v>1.1421245421245421</v>
      </c>
      <c r="Z121" s="8">
        <v>105</v>
      </c>
      <c r="AA121" s="8">
        <v>108</v>
      </c>
      <c r="AB121" s="351">
        <f t="shared" si="73"/>
        <v>1.0285714285714285</v>
      </c>
      <c r="AC121" s="8">
        <v>15</v>
      </c>
      <c r="AD121" s="8">
        <v>59</v>
      </c>
      <c r="AE121" s="354">
        <f t="shared" si="74"/>
        <v>3.9333333333333331</v>
      </c>
      <c r="AF121" s="8">
        <v>0</v>
      </c>
      <c r="AG121" s="8">
        <v>0</v>
      </c>
      <c r="AH121" s="354" t="str">
        <f t="shared" si="75"/>
        <v>N/A</v>
      </c>
      <c r="AI121" s="8">
        <v>120</v>
      </c>
      <c r="AJ121" s="8">
        <v>167</v>
      </c>
      <c r="AK121" s="351">
        <f t="shared" si="76"/>
        <v>1.3916666666666666</v>
      </c>
      <c r="AL121" s="8">
        <v>66</v>
      </c>
      <c r="AM121" s="8">
        <v>168</v>
      </c>
      <c r="AN121" s="351">
        <f t="shared" si="77"/>
        <v>2.5454545454545454</v>
      </c>
      <c r="AO121" s="8">
        <v>65</v>
      </c>
      <c r="AP121" s="8">
        <v>94</v>
      </c>
      <c r="AQ121" s="354">
        <f t="shared" si="78"/>
        <v>1.4461538461538461</v>
      </c>
      <c r="AR121" s="8">
        <v>0</v>
      </c>
      <c r="AS121" s="8">
        <v>0</v>
      </c>
      <c r="AT121" s="354" t="str">
        <f t="shared" si="79"/>
        <v>N/A</v>
      </c>
      <c r="AU121" s="8">
        <v>131</v>
      </c>
      <c r="AV121" s="8">
        <v>262</v>
      </c>
      <c r="AW121" s="351">
        <f t="shared" si="80"/>
        <v>2</v>
      </c>
      <c r="AX121" s="8">
        <v>3217</v>
      </c>
      <c r="AY121" s="8">
        <v>3223</v>
      </c>
      <c r="AZ121" s="351">
        <f t="shared" si="81"/>
        <v>1.001865091700342</v>
      </c>
      <c r="BA121" s="8">
        <v>425</v>
      </c>
      <c r="BB121" s="8">
        <v>428</v>
      </c>
      <c r="BC121" s="351">
        <f t="shared" si="82"/>
        <v>1.0070588235294118</v>
      </c>
      <c r="BD121" s="8">
        <v>425</v>
      </c>
      <c r="BE121" s="8">
        <v>461</v>
      </c>
      <c r="BF121" s="354">
        <f t="shared" si="83"/>
        <v>1.0847058823529412</v>
      </c>
      <c r="BG121" s="8">
        <v>64</v>
      </c>
      <c r="BH121" s="8">
        <v>78</v>
      </c>
      <c r="BI121" s="354">
        <f t="shared" si="84"/>
        <v>1.21875</v>
      </c>
      <c r="BJ121" s="8">
        <v>7374</v>
      </c>
      <c r="BK121" s="8">
        <v>7673</v>
      </c>
      <c r="BL121" s="558">
        <f t="shared" si="131"/>
        <v>1.0405478708977489</v>
      </c>
      <c r="BM121" s="8">
        <v>11505</v>
      </c>
      <c r="BN121" s="8">
        <v>11863</v>
      </c>
      <c r="BO121" s="351">
        <f t="shared" si="85"/>
        <v>1.0311169056931768</v>
      </c>
      <c r="BP121" s="8">
        <v>0</v>
      </c>
      <c r="BQ121" s="8">
        <v>0</v>
      </c>
      <c r="BR121" s="351" t="str">
        <f t="shared" si="86"/>
        <v>N/A</v>
      </c>
      <c r="BS121" s="8">
        <v>11756</v>
      </c>
      <c r="BT121" s="8">
        <v>12292</v>
      </c>
      <c r="BU121" s="351">
        <f t="shared" si="87"/>
        <v>1.0455937393671317</v>
      </c>
      <c r="BV121" s="8">
        <v>14486</v>
      </c>
      <c r="BW121" s="8">
        <v>15410</v>
      </c>
      <c r="BX121" s="351">
        <f t="shared" si="88"/>
        <v>1.0637857241474526</v>
      </c>
      <c r="BY121" s="8">
        <v>7520</v>
      </c>
      <c r="BZ121" s="8">
        <v>5120</v>
      </c>
      <c r="CA121" s="357">
        <f t="shared" si="89"/>
        <v>0.68085106382978722</v>
      </c>
      <c r="CB121" s="8">
        <v>20750</v>
      </c>
      <c r="CC121" s="8">
        <v>27877</v>
      </c>
      <c r="CD121" s="357">
        <f t="shared" si="90"/>
        <v>1.3434698795180724</v>
      </c>
      <c r="CE121" s="8">
        <v>2560</v>
      </c>
      <c r="CF121" s="8">
        <v>2240</v>
      </c>
      <c r="CG121" s="357">
        <f t="shared" si="91"/>
        <v>0.875</v>
      </c>
      <c r="CH121" s="8">
        <v>0</v>
      </c>
      <c r="CI121" s="8">
        <v>0</v>
      </c>
      <c r="CJ121" s="351" t="str">
        <f t="shared" si="92"/>
        <v>N/A</v>
      </c>
      <c r="CK121" s="8">
        <v>2560</v>
      </c>
      <c r="CL121" s="8">
        <v>2240</v>
      </c>
      <c r="CM121" s="357">
        <f t="shared" si="93"/>
        <v>0.875</v>
      </c>
      <c r="CN121" s="8">
        <v>5098</v>
      </c>
      <c r="CO121" s="8">
        <v>6724</v>
      </c>
      <c r="CP121" s="357">
        <f t="shared" si="94"/>
        <v>1.3189486072969792</v>
      </c>
      <c r="CQ121" s="8">
        <v>780</v>
      </c>
      <c r="CR121" s="8">
        <v>3493</v>
      </c>
      <c r="CS121" s="357">
        <f t="shared" si="95"/>
        <v>4.4782051282051283</v>
      </c>
      <c r="CT121" s="8">
        <v>36708</v>
      </c>
      <c r="CU121" s="8">
        <v>45454</v>
      </c>
      <c r="CV121" s="357">
        <f t="shared" si="96"/>
        <v>1.2382586902037702</v>
      </c>
      <c r="CW121" s="8">
        <v>51194</v>
      </c>
      <c r="CX121" s="8">
        <v>60864</v>
      </c>
      <c r="CY121" s="357">
        <f t="shared" si="97"/>
        <v>1.1888893229675352</v>
      </c>
      <c r="CZ121" s="8">
        <v>5617</v>
      </c>
      <c r="DA121" s="8">
        <v>7352</v>
      </c>
      <c r="DB121" s="354">
        <f t="shared" si="98"/>
        <v>1.3088837457717644</v>
      </c>
      <c r="DC121" s="8">
        <v>844</v>
      </c>
      <c r="DD121" s="8">
        <v>3571</v>
      </c>
      <c r="DE121" s="354">
        <f t="shared" si="99"/>
        <v>4.2310426540284363</v>
      </c>
      <c r="DF121" s="8">
        <v>11296</v>
      </c>
      <c r="DG121" s="8">
        <v>8769</v>
      </c>
      <c r="DH121" s="357">
        <f t="shared" si="100"/>
        <v>0.77629249291784708</v>
      </c>
      <c r="DI121" s="62">
        <v>0.96</v>
      </c>
      <c r="DJ121" s="93">
        <v>0.905512474713419</v>
      </c>
      <c r="DK121" s="93">
        <f t="shared" si="101"/>
        <v>0.94324216115981152</v>
      </c>
      <c r="DL121" s="62">
        <v>0.94</v>
      </c>
      <c r="DM121" s="93">
        <v>0.95560747663551404</v>
      </c>
      <c r="DN121" s="93">
        <f t="shared" si="102"/>
        <v>1.0166036985484193</v>
      </c>
      <c r="DO121" s="62">
        <v>0.95</v>
      </c>
      <c r="DP121" s="93">
        <v>0.90725675235925796</v>
      </c>
      <c r="DQ121" s="93">
        <f t="shared" si="103"/>
        <v>0.95500710774658737</v>
      </c>
      <c r="DR121" s="62">
        <v>0.93</v>
      </c>
      <c r="DS121" s="93">
        <v>0.91951333645297095</v>
      </c>
      <c r="DT121" s="93">
        <f t="shared" si="104"/>
        <v>0.98872401769136653</v>
      </c>
      <c r="DU121" s="62">
        <v>0.89</v>
      </c>
      <c r="DV121" s="93">
        <v>0.96432212028542297</v>
      </c>
      <c r="DW121" s="93">
        <f t="shared" si="105"/>
        <v>1.0835080003207</v>
      </c>
      <c r="DX121" s="62">
        <v>0.91</v>
      </c>
      <c r="DY121" s="93">
        <v>0.93361128928800496</v>
      </c>
      <c r="DZ121" s="93">
        <f t="shared" si="106"/>
        <v>1.0259464717450604</v>
      </c>
      <c r="EA121" s="62">
        <v>0.94500000000000006</v>
      </c>
      <c r="EB121" s="93">
        <v>0.90764945361045601</v>
      </c>
      <c r="EC121" s="93">
        <f t="shared" si="107"/>
        <v>0.96047561228619682</v>
      </c>
      <c r="ED121" s="62">
        <v>0.91500000000000004</v>
      </c>
      <c r="EE121" s="93">
        <v>0.96167494677075904</v>
      </c>
      <c r="EF121" s="93">
        <f t="shared" si="108"/>
        <v>1.0510108707877148</v>
      </c>
      <c r="EG121" s="62">
        <v>0.93</v>
      </c>
      <c r="EH121" s="93">
        <v>0.91258922777417295</v>
      </c>
      <c r="EI121" s="93">
        <f t="shared" si="109"/>
        <v>0.98127873954212141</v>
      </c>
      <c r="EJ121" s="62">
        <v>0.78</v>
      </c>
      <c r="EK121" s="93">
        <v>0.78146164750354397</v>
      </c>
      <c r="EL121" s="93">
        <f t="shared" si="110"/>
        <v>1.0018739070558256</v>
      </c>
      <c r="EM121" s="62">
        <v>0.31</v>
      </c>
      <c r="EN121" s="93">
        <v>0.261277173913043</v>
      </c>
      <c r="EO121" s="93">
        <f t="shared" si="111"/>
        <v>0.84282959326788065</v>
      </c>
      <c r="EP121" s="62">
        <v>0.54500000000000004</v>
      </c>
      <c r="EQ121" s="93">
        <v>0.69723236678840095</v>
      </c>
      <c r="ER121" s="93">
        <f t="shared" si="112"/>
        <v>1.279325443648442</v>
      </c>
      <c r="ES121" s="62">
        <v>0.86250000000000004</v>
      </c>
      <c r="ET121" s="93">
        <v>0.81537575583069399</v>
      </c>
      <c r="EU121" s="93">
        <f t="shared" si="113"/>
        <v>0.94536319516602196</v>
      </c>
      <c r="EV121" s="62">
        <v>0.61250000000000004</v>
      </c>
      <c r="EW121" s="93">
        <v>0.37381685482951299</v>
      </c>
      <c r="EX121" s="93">
        <f t="shared" si="114"/>
        <v>0.61031323237471502</v>
      </c>
      <c r="EY121" s="62">
        <v>0.73750000000000004</v>
      </c>
      <c r="EZ121" s="93">
        <v>0.75175801787592</v>
      </c>
      <c r="FA121" s="93">
        <f t="shared" si="115"/>
        <v>1.0193329055944678</v>
      </c>
      <c r="FB121" s="62" t="s">
        <v>526</v>
      </c>
      <c r="FC121" s="93">
        <v>0</v>
      </c>
      <c r="FD121" s="93" t="str">
        <f t="shared" si="116"/>
        <v>N/A</v>
      </c>
      <c r="FE121" s="62">
        <v>0.37</v>
      </c>
      <c r="FF121" s="93">
        <v>0.36919642857142898</v>
      </c>
      <c r="FG121" s="93">
        <f t="shared" si="117"/>
        <v>0.9978281853281864</v>
      </c>
      <c r="FH121" s="62">
        <v>0.37</v>
      </c>
      <c r="FI121" s="93">
        <v>0.36919642857142898</v>
      </c>
      <c r="FJ121" s="93">
        <f t="shared" si="118"/>
        <v>0.9978281853281864</v>
      </c>
      <c r="FK121" s="54">
        <v>0.85852855051244514</v>
      </c>
      <c r="FL121" s="93">
        <v>0.79910228509249204</v>
      </c>
      <c r="FM121" s="93">
        <f t="shared" si="119"/>
        <v>0.93078125895232922</v>
      </c>
      <c r="FN121" s="54">
        <v>0.61009999999999998</v>
      </c>
      <c r="FO121" s="93">
        <v>0.68216185942313101</v>
      </c>
      <c r="FP121" s="93">
        <f t="shared" si="120"/>
        <v>1.1181148326882988</v>
      </c>
      <c r="FQ121" s="63">
        <v>5062</v>
      </c>
      <c r="FR121" s="8">
        <v>3944</v>
      </c>
      <c r="FS121" s="54">
        <f t="shared" si="121"/>
        <v>0.77913868036349265</v>
      </c>
      <c r="FT121" s="63">
        <v>608</v>
      </c>
      <c r="FU121" s="8">
        <v>392</v>
      </c>
      <c r="FV121" s="54">
        <f t="shared" si="122"/>
        <v>0.64473684210526316</v>
      </c>
      <c r="FW121" s="63">
        <v>5670</v>
      </c>
      <c r="FX121" s="8">
        <v>4336</v>
      </c>
      <c r="FY121" s="54">
        <f t="shared" si="123"/>
        <v>0.76472663139329811</v>
      </c>
      <c r="FZ121" s="63">
        <v>19463</v>
      </c>
      <c r="GA121" s="8">
        <v>35403</v>
      </c>
      <c r="GB121" s="54">
        <f t="shared" si="124"/>
        <v>1.8189898782304885</v>
      </c>
      <c r="GC121" s="63">
        <v>25133</v>
      </c>
      <c r="GD121" s="8">
        <v>39739</v>
      </c>
      <c r="GE121" s="54">
        <f t="shared" si="125"/>
        <v>1.5811482910913939</v>
      </c>
      <c r="GF121" s="63">
        <v>3169</v>
      </c>
      <c r="GG121" s="8">
        <v>2991</v>
      </c>
      <c r="GH121" s="299">
        <f t="shared" si="126"/>
        <v>0.94383086147049544</v>
      </c>
      <c r="GI121" s="8">
        <v>2465</v>
      </c>
      <c r="GJ121" s="8">
        <v>5277</v>
      </c>
      <c r="GK121" s="93">
        <f t="shared" si="127"/>
        <v>2.1407707910750506</v>
      </c>
      <c r="GL121" s="8">
        <v>458</v>
      </c>
      <c r="GM121" s="8">
        <v>3115</v>
      </c>
      <c r="GN121" s="93">
        <f t="shared" si="128"/>
        <v>6.8013100436681224</v>
      </c>
    </row>
    <row r="122" spans="1:196" s="1" customFormat="1" ht="15" customHeight="1" x14ac:dyDescent="0.6">
      <c r="A122" s="16">
        <v>86</v>
      </c>
      <c r="B122" s="17" t="s">
        <v>547</v>
      </c>
      <c r="C122" s="18">
        <v>9518</v>
      </c>
      <c r="D122" s="17" t="s">
        <v>682</v>
      </c>
      <c r="E122" s="8">
        <v>1569</v>
      </c>
      <c r="F122" s="8">
        <v>1583</v>
      </c>
      <c r="G122" s="351">
        <f t="shared" si="129"/>
        <v>1.0089228808158062</v>
      </c>
      <c r="H122" s="8">
        <v>0</v>
      </c>
      <c r="I122" s="8">
        <v>245</v>
      </c>
      <c r="J122" s="351" t="str">
        <f t="shared" si="68"/>
        <v>N/A</v>
      </c>
      <c r="K122" s="8">
        <v>177</v>
      </c>
      <c r="L122" s="8">
        <v>108</v>
      </c>
      <c r="M122" s="351">
        <f t="shared" si="69"/>
        <v>0.61016949152542377</v>
      </c>
      <c r="N122" s="8">
        <v>14</v>
      </c>
      <c r="O122" s="8">
        <v>14</v>
      </c>
      <c r="P122" s="354">
        <f t="shared" si="70"/>
        <v>1</v>
      </c>
      <c r="Q122" s="8">
        <v>0</v>
      </c>
      <c r="R122" s="8">
        <v>0</v>
      </c>
      <c r="S122" s="354" t="str">
        <f t="shared" si="71"/>
        <v>N/A</v>
      </c>
      <c r="T122" s="8">
        <v>1760</v>
      </c>
      <c r="U122" s="8">
        <v>1950</v>
      </c>
      <c r="V122" s="351">
        <f t="shared" si="130"/>
        <v>1.1079545454545454</v>
      </c>
      <c r="W122" s="8">
        <v>1760</v>
      </c>
      <c r="X122" s="8">
        <v>1950</v>
      </c>
      <c r="Y122" s="351">
        <f t="shared" si="72"/>
        <v>1.1079545454545454</v>
      </c>
      <c r="Z122" s="8">
        <v>127</v>
      </c>
      <c r="AA122" s="8">
        <v>195</v>
      </c>
      <c r="AB122" s="351">
        <f t="shared" si="73"/>
        <v>1.5354330708661417</v>
      </c>
      <c r="AC122" s="8">
        <v>15</v>
      </c>
      <c r="AD122" s="8">
        <v>19</v>
      </c>
      <c r="AE122" s="354">
        <f t="shared" si="74"/>
        <v>1.2666666666666666</v>
      </c>
      <c r="AF122" s="8">
        <v>15</v>
      </c>
      <c r="AG122" s="8">
        <v>18</v>
      </c>
      <c r="AH122" s="354">
        <f t="shared" si="75"/>
        <v>1.2</v>
      </c>
      <c r="AI122" s="8">
        <v>157</v>
      </c>
      <c r="AJ122" s="8">
        <v>232</v>
      </c>
      <c r="AK122" s="351">
        <f t="shared" si="76"/>
        <v>1.4777070063694266</v>
      </c>
      <c r="AL122" s="8">
        <v>79</v>
      </c>
      <c r="AM122" s="8">
        <v>49</v>
      </c>
      <c r="AN122" s="351">
        <f t="shared" si="77"/>
        <v>0.620253164556962</v>
      </c>
      <c r="AO122" s="8">
        <v>15</v>
      </c>
      <c r="AP122" s="8">
        <v>18</v>
      </c>
      <c r="AQ122" s="354">
        <f t="shared" si="78"/>
        <v>1.2</v>
      </c>
      <c r="AR122" s="8">
        <v>15</v>
      </c>
      <c r="AS122" s="8">
        <v>20</v>
      </c>
      <c r="AT122" s="354">
        <f t="shared" si="79"/>
        <v>1.3333333333333333</v>
      </c>
      <c r="AU122" s="8">
        <v>109</v>
      </c>
      <c r="AV122" s="8">
        <v>87</v>
      </c>
      <c r="AW122" s="351">
        <f t="shared" si="80"/>
        <v>0.79816513761467889</v>
      </c>
      <c r="AX122" s="8">
        <v>4760</v>
      </c>
      <c r="AY122" s="8">
        <v>4681</v>
      </c>
      <c r="AZ122" s="351">
        <f t="shared" si="81"/>
        <v>0.98340336134453776</v>
      </c>
      <c r="BA122" s="8">
        <v>0</v>
      </c>
      <c r="BB122" s="8">
        <v>0</v>
      </c>
      <c r="BC122" s="351" t="str">
        <f t="shared" si="82"/>
        <v>N/A</v>
      </c>
      <c r="BD122" s="8">
        <v>57</v>
      </c>
      <c r="BE122" s="8">
        <v>84</v>
      </c>
      <c r="BF122" s="354">
        <f t="shared" si="83"/>
        <v>1.4736842105263157</v>
      </c>
      <c r="BG122" s="8">
        <v>0</v>
      </c>
      <c r="BH122" s="8">
        <v>0</v>
      </c>
      <c r="BI122" s="354" t="str">
        <f t="shared" si="84"/>
        <v>N/A</v>
      </c>
      <c r="BJ122" s="8">
        <v>3922</v>
      </c>
      <c r="BK122" s="8">
        <v>4174</v>
      </c>
      <c r="BL122" s="558">
        <f t="shared" si="131"/>
        <v>1.0642529321774605</v>
      </c>
      <c r="BM122" s="8">
        <v>8739</v>
      </c>
      <c r="BN122" s="8">
        <v>8939</v>
      </c>
      <c r="BO122" s="351">
        <f t="shared" si="85"/>
        <v>1.0228859137201052</v>
      </c>
      <c r="BP122" s="8">
        <v>0</v>
      </c>
      <c r="BQ122" s="8">
        <v>0</v>
      </c>
      <c r="BR122" s="351" t="str">
        <f t="shared" si="86"/>
        <v>N/A</v>
      </c>
      <c r="BS122" s="8">
        <v>9005</v>
      </c>
      <c r="BT122" s="8">
        <v>9258</v>
      </c>
      <c r="BU122" s="351">
        <f t="shared" si="87"/>
        <v>1.0280955024986118</v>
      </c>
      <c r="BV122" s="8">
        <v>10765</v>
      </c>
      <c r="BW122" s="8">
        <v>11208</v>
      </c>
      <c r="BX122" s="351">
        <f t="shared" si="88"/>
        <v>1.0411518810961449</v>
      </c>
      <c r="BY122" s="8">
        <v>8800</v>
      </c>
      <c r="BZ122" s="8">
        <v>5200</v>
      </c>
      <c r="CA122" s="357">
        <f t="shared" si="89"/>
        <v>0.59090909090909094</v>
      </c>
      <c r="CB122" s="8">
        <v>35200</v>
      </c>
      <c r="CC122" s="8">
        <v>59337</v>
      </c>
      <c r="CD122" s="357">
        <f t="shared" si="90"/>
        <v>1.6857102272727273</v>
      </c>
      <c r="CE122" s="8">
        <v>3840</v>
      </c>
      <c r="CF122" s="8">
        <v>3120</v>
      </c>
      <c r="CG122" s="357">
        <f t="shared" si="91"/>
        <v>0.8125</v>
      </c>
      <c r="CH122" s="8">
        <v>650</v>
      </c>
      <c r="CI122" s="8">
        <v>382</v>
      </c>
      <c r="CJ122" s="351">
        <f t="shared" si="92"/>
        <v>0.58769230769230774</v>
      </c>
      <c r="CK122" s="8">
        <v>4490</v>
      </c>
      <c r="CL122" s="8">
        <v>3502</v>
      </c>
      <c r="CM122" s="357">
        <f t="shared" si="93"/>
        <v>0.77995545657015586</v>
      </c>
      <c r="CN122" s="8">
        <v>4738</v>
      </c>
      <c r="CO122" s="8">
        <v>6549</v>
      </c>
      <c r="CP122" s="357">
        <f t="shared" si="94"/>
        <v>1.3822287885183622</v>
      </c>
      <c r="CQ122" s="8">
        <v>2030</v>
      </c>
      <c r="CR122" s="8">
        <v>2955</v>
      </c>
      <c r="CS122" s="357">
        <f t="shared" si="95"/>
        <v>1.4556650246305418</v>
      </c>
      <c r="CT122" s="8">
        <v>55258</v>
      </c>
      <c r="CU122" s="8">
        <v>77543</v>
      </c>
      <c r="CV122" s="357">
        <f t="shared" si="96"/>
        <v>1.403290021354374</v>
      </c>
      <c r="CW122" s="8">
        <v>66023</v>
      </c>
      <c r="CX122" s="8">
        <v>88751</v>
      </c>
      <c r="CY122" s="357">
        <f t="shared" si="97"/>
        <v>1.3442436726595277</v>
      </c>
      <c r="CZ122" s="8">
        <v>4839</v>
      </c>
      <c r="DA122" s="8">
        <v>6684</v>
      </c>
      <c r="DB122" s="354">
        <f t="shared" si="98"/>
        <v>1.3812771233725976</v>
      </c>
      <c r="DC122" s="8">
        <v>2060</v>
      </c>
      <c r="DD122" s="8">
        <v>2993</v>
      </c>
      <c r="DE122" s="354">
        <f t="shared" si="99"/>
        <v>1.4529126213592234</v>
      </c>
      <c r="DF122" s="8">
        <v>12640</v>
      </c>
      <c r="DG122" s="8">
        <v>8565</v>
      </c>
      <c r="DH122" s="357">
        <f t="shared" si="100"/>
        <v>0.67761075949367089</v>
      </c>
      <c r="DI122" s="62">
        <v>0.82</v>
      </c>
      <c r="DJ122" s="93">
        <v>0.79617627997407703</v>
      </c>
      <c r="DK122" s="93">
        <f t="shared" si="101"/>
        <v>0.97094668289521591</v>
      </c>
      <c r="DL122" s="62" t="s">
        <v>526</v>
      </c>
      <c r="DM122" s="93">
        <v>0</v>
      </c>
      <c r="DN122" s="93" t="str">
        <f t="shared" si="102"/>
        <v>N/A</v>
      </c>
      <c r="DO122" s="62">
        <v>0.82</v>
      </c>
      <c r="DP122" s="93">
        <v>0.79617627997407703</v>
      </c>
      <c r="DQ122" s="93">
        <f t="shared" si="103"/>
        <v>0.97094668289521591</v>
      </c>
      <c r="DR122" s="62">
        <v>0.82</v>
      </c>
      <c r="DS122" s="93">
        <v>0.87507331378299102</v>
      </c>
      <c r="DT122" s="93">
        <f t="shared" si="104"/>
        <v>1.0671625777841354</v>
      </c>
      <c r="DU122" s="62" t="s">
        <v>526</v>
      </c>
      <c r="DV122" s="93">
        <v>1</v>
      </c>
      <c r="DW122" s="93" t="str">
        <f t="shared" si="105"/>
        <v>N/A</v>
      </c>
      <c r="DX122" s="62">
        <v>0.82</v>
      </c>
      <c r="DY122" s="93">
        <v>0.89076923076923098</v>
      </c>
      <c r="DZ122" s="93">
        <f t="shared" si="106"/>
        <v>1.0863039399624768</v>
      </c>
      <c r="EA122" s="62">
        <v>0.82</v>
      </c>
      <c r="EB122" s="93">
        <v>0.808446593085834</v>
      </c>
      <c r="EC122" s="93">
        <f t="shared" si="107"/>
        <v>0.98591047937296838</v>
      </c>
      <c r="ED122" s="62" t="s">
        <v>526</v>
      </c>
      <c r="EE122" s="93">
        <v>1</v>
      </c>
      <c r="EF122" s="93" t="str">
        <f t="shared" si="108"/>
        <v>N/A</v>
      </c>
      <c r="EG122" s="62">
        <v>0.82</v>
      </c>
      <c r="EH122" s="93">
        <v>0.81263383297644498</v>
      </c>
      <c r="EI122" s="93">
        <f t="shared" si="109"/>
        <v>0.99101686948346956</v>
      </c>
      <c r="EJ122" s="62">
        <v>0.8</v>
      </c>
      <c r="EK122" s="93">
        <v>0.838623001025671</v>
      </c>
      <c r="EL122" s="93">
        <f t="shared" si="110"/>
        <v>1.0482787512820886</v>
      </c>
      <c r="EM122" s="62">
        <v>0.28000000000000003</v>
      </c>
      <c r="EN122" s="93">
        <v>0.257572115384615</v>
      </c>
      <c r="EO122" s="93">
        <f t="shared" si="111"/>
        <v>0.91990041208791062</v>
      </c>
      <c r="EP122" s="62">
        <v>0.54</v>
      </c>
      <c r="EQ122" s="93">
        <v>0.77627896779851202</v>
      </c>
      <c r="ER122" s="93">
        <f t="shared" si="112"/>
        <v>1.4375536440713184</v>
      </c>
      <c r="ES122" s="62">
        <v>0.81</v>
      </c>
      <c r="ET122" s="93">
        <v>0.83449729379193405</v>
      </c>
      <c r="EU122" s="93">
        <f t="shared" si="113"/>
        <v>1.0302435725826347</v>
      </c>
      <c r="EV122" s="62">
        <v>0.28000000000000003</v>
      </c>
      <c r="EW122" s="93">
        <v>0.278809106830123</v>
      </c>
      <c r="EX122" s="93">
        <f t="shared" si="114"/>
        <v>0.99574681010758204</v>
      </c>
      <c r="EY122" s="62">
        <v>0.54500000000000004</v>
      </c>
      <c r="EZ122" s="93">
        <v>0.78087007470338399</v>
      </c>
      <c r="FA122" s="93">
        <f t="shared" si="115"/>
        <v>1.4327891278961173</v>
      </c>
      <c r="FB122" s="62">
        <v>0.73</v>
      </c>
      <c r="FC122" s="93">
        <v>0.678010471204188</v>
      </c>
      <c r="FD122" s="93">
        <f t="shared" si="116"/>
        <v>0.92878146740299727</v>
      </c>
      <c r="FE122" s="62">
        <v>0.24</v>
      </c>
      <c r="FF122" s="93">
        <v>0.27179487179487199</v>
      </c>
      <c r="FG122" s="93">
        <f t="shared" si="117"/>
        <v>1.1324786324786333</v>
      </c>
      <c r="FH122" s="62">
        <v>0.48499999999999999</v>
      </c>
      <c r="FI122" s="93">
        <v>0.31610508280982302</v>
      </c>
      <c r="FJ122" s="93">
        <f t="shared" si="118"/>
        <v>0.6517630573398413</v>
      </c>
      <c r="FK122" s="54">
        <v>0.84572619874913135</v>
      </c>
      <c r="FL122" s="93">
        <v>0.88883901855176495</v>
      </c>
      <c r="FM122" s="93">
        <f t="shared" si="119"/>
        <v>1.0509772783040179</v>
      </c>
      <c r="FN122" s="54">
        <v>0.61009999999999998</v>
      </c>
      <c r="FO122" s="93">
        <v>0.78282659538924204</v>
      </c>
      <c r="FP122" s="93">
        <f t="shared" si="120"/>
        <v>1.283111941303462</v>
      </c>
      <c r="FQ122" s="63">
        <v>3287</v>
      </c>
      <c r="FR122" s="8">
        <v>2626</v>
      </c>
      <c r="FS122" s="54">
        <f t="shared" si="121"/>
        <v>0.79890477639184665</v>
      </c>
      <c r="FT122" s="63">
        <v>380</v>
      </c>
      <c r="FU122" s="8">
        <v>349</v>
      </c>
      <c r="FV122" s="54">
        <f t="shared" si="122"/>
        <v>0.91842105263157892</v>
      </c>
      <c r="FW122" s="63">
        <v>3667</v>
      </c>
      <c r="FX122" s="8">
        <v>2975</v>
      </c>
      <c r="FY122" s="54">
        <f t="shared" si="123"/>
        <v>0.8112898827379329</v>
      </c>
      <c r="FZ122" s="63">
        <v>32021</v>
      </c>
      <c r="GA122" s="8">
        <v>60565</v>
      </c>
      <c r="GB122" s="54">
        <f t="shared" si="124"/>
        <v>1.8914150089004091</v>
      </c>
      <c r="GC122" s="63">
        <v>35688</v>
      </c>
      <c r="GD122" s="8">
        <v>63540</v>
      </c>
      <c r="GE122" s="54">
        <f t="shared" si="125"/>
        <v>1.7804303967720243</v>
      </c>
      <c r="GF122" s="63">
        <v>1496</v>
      </c>
      <c r="GG122" s="8">
        <v>1515</v>
      </c>
      <c r="GH122" s="299">
        <f t="shared" si="126"/>
        <v>1.0127005347593583</v>
      </c>
      <c r="GI122" s="8">
        <v>3339</v>
      </c>
      <c r="GJ122" s="8">
        <v>5587</v>
      </c>
      <c r="GK122" s="93">
        <f t="shared" si="127"/>
        <v>1.6732554657082959</v>
      </c>
      <c r="GL122" s="8">
        <v>1220</v>
      </c>
      <c r="GM122" s="8">
        <v>2275</v>
      </c>
      <c r="GN122" s="93">
        <f t="shared" si="128"/>
        <v>1.8647540983606556</v>
      </c>
    </row>
    <row r="123" spans="1:196" s="1" customFormat="1" ht="15" customHeight="1" x14ac:dyDescent="0.6">
      <c r="A123" s="16">
        <v>88</v>
      </c>
      <c r="B123" s="17" t="s">
        <v>548</v>
      </c>
      <c r="C123" s="18">
        <v>9539</v>
      </c>
      <c r="D123" s="17" t="s">
        <v>683</v>
      </c>
      <c r="E123" s="8">
        <v>518</v>
      </c>
      <c r="F123" s="8">
        <v>451</v>
      </c>
      <c r="G123" s="351">
        <f t="shared" si="129"/>
        <v>0.87065637065637069</v>
      </c>
      <c r="H123" s="8">
        <v>1321</v>
      </c>
      <c r="I123" s="8">
        <v>1672</v>
      </c>
      <c r="J123" s="351">
        <f t="shared" si="68"/>
        <v>1.2657077971233914</v>
      </c>
      <c r="K123" s="8">
        <v>0</v>
      </c>
      <c r="L123" s="8">
        <v>0</v>
      </c>
      <c r="M123" s="351" t="str">
        <f t="shared" si="69"/>
        <v>N/A</v>
      </c>
      <c r="N123" s="8">
        <v>0</v>
      </c>
      <c r="O123" s="8">
        <v>0</v>
      </c>
      <c r="P123" s="354" t="str">
        <f t="shared" si="70"/>
        <v>N/A</v>
      </c>
      <c r="Q123" s="8">
        <v>46</v>
      </c>
      <c r="R123" s="8">
        <v>44</v>
      </c>
      <c r="S123" s="354">
        <f t="shared" si="71"/>
        <v>0.95652173913043481</v>
      </c>
      <c r="T123" s="8">
        <v>1885</v>
      </c>
      <c r="U123" s="8">
        <v>2167</v>
      </c>
      <c r="V123" s="351">
        <f t="shared" si="130"/>
        <v>1.1496021220159152</v>
      </c>
      <c r="W123" s="8">
        <v>1885</v>
      </c>
      <c r="X123" s="8">
        <v>2167</v>
      </c>
      <c r="Y123" s="351">
        <f t="shared" si="72"/>
        <v>1.1496021220159152</v>
      </c>
      <c r="Z123" s="8">
        <v>50</v>
      </c>
      <c r="AA123" s="8">
        <v>87</v>
      </c>
      <c r="AB123" s="351">
        <f t="shared" si="73"/>
        <v>1.74</v>
      </c>
      <c r="AC123" s="8">
        <v>15</v>
      </c>
      <c r="AD123" s="8">
        <v>0</v>
      </c>
      <c r="AE123" s="354">
        <f t="shared" si="74"/>
        <v>0</v>
      </c>
      <c r="AF123" s="8">
        <v>0</v>
      </c>
      <c r="AG123" s="8">
        <v>0</v>
      </c>
      <c r="AH123" s="354" t="str">
        <f t="shared" si="75"/>
        <v>N/A</v>
      </c>
      <c r="AI123" s="8">
        <v>65</v>
      </c>
      <c r="AJ123" s="8">
        <v>87</v>
      </c>
      <c r="AK123" s="351">
        <f t="shared" si="76"/>
        <v>1.3384615384615384</v>
      </c>
      <c r="AL123" s="8">
        <v>75</v>
      </c>
      <c r="AM123" s="8">
        <v>59</v>
      </c>
      <c r="AN123" s="351">
        <f t="shared" si="77"/>
        <v>0.78666666666666663</v>
      </c>
      <c r="AO123" s="8">
        <v>0</v>
      </c>
      <c r="AP123" s="8">
        <v>0</v>
      </c>
      <c r="AQ123" s="354" t="str">
        <f t="shared" si="78"/>
        <v>N/A</v>
      </c>
      <c r="AR123" s="8">
        <v>0</v>
      </c>
      <c r="AS123" s="8">
        <v>0</v>
      </c>
      <c r="AT123" s="354" t="str">
        <f t="shared" si="79"/>
        <v>N/A</v>
      </c>
      <c r="AU123" s="8">
        <v>75</v>
      </c>
      <c r="AV123" s="8">
        <v>59</v>
      </c>
      <c r="AW123" s="351">
        <f t="shared" si="80"/>
        <v>0.78666666666666663</v>
      </c>
      <c r="AX123" s="8">
        <v>439</v>
      </c>
      <c r="AY123" s="8">
        <v>473</v>
      </c>
      <c r="AZ123" s="351">
        <f t="shared" si="81"/>
        <v>1.0774487471526195</v>
      </c>
      <c r="BA123" s="8">
        <v>693</v>
      </c>
      <c r="BB123" s="8">
        <v>690</v>
      </c>
      <c r="BC123" s="351">
        <f t="shared" si="82"/>
        <v>0.99567099567099571</v>
      </c>
      <c r="BD123" s="8">
        <v>30</v>
      </c>
      <c r="BE123" s="8">
        <v>30</v>
      </c>
      <c r="BF123" s="354">
        <f t="shared" si="83"/>
        <v>1</v>
      </c>
      <c r="BG123" s="8">
        <v>103</v>
      </c>
      <c r="BH123" s="8">
        <v>103</v>
      </c>
      <c r="BI123" s="354">
        <f t="shared" si="84"/>
        <v>1</v>
      </c>
      <c r="BJ123" s="8">
        <v>650</v>
      </c>
      <c r="BK123" s="8">
        <v>676</v>
      </c>
      <c r="BL123" s="558">
        <f t="shared" si="131"/>
        <v>1.04</v>
      </c>
      <c r="BM123" s="8">
        <v>1915</v>
      </c>
      <c r="BN123" s="8">
        <v>1972</v>
      </c>
      <c r="BO123" s="351">
        <f t="shared" si="85"/>
        <v>1.0297650130548304</v>
      </c>
      <c r="BP123" s="8">
        <v>0</v>
      </c>
      <c r="BQ123" s="8">
        <v>0</v>
      </c>
      <c r="BR123" s="351" t="str">
        <f t="shared" si="86"/>
        <v>N/A</v>
      </c>
      <c r="BS123" s="8">
        <v>2055</v>
      </c>
      <c r="BT123" s="8">
        <v>2118</v>
      </c>
      <c r="BU123" s="351">
        <f t="shared" si="87"/>
        <v>1.0306569343065692</v>
      </c>
      <c r="BV123" s="8">
        <v>3940</v>
      </c>
      <c r="BW123" s="8">
        <v>4285</v>
      </c>
      <c r="BX123" s="351">
        <f t="shared" si="88"/>
        <v>1.0875634517766497</v>
      </c>
      <c r="BY123" s="8">
        <v>13120</v>
      </c>
      <c r="BZ123" s="8">
        <v>8720</v>
      </c>
      <c r="CA123" s="357">
        <f t="shared" si="89"/>
        <v>0.66463414634146345</v>
      </c>
      <c r="CB123" s="8">
        <v>16275</v>
      </c>
      <c r="CC123" s="8">
        <v>10438</v>
      </c>
      <c r="CD123" s="357">
        <f t="shared" si="90"/>
        <v>0.64135176651305681</v>
      </c>
      <c r="CE123" s="8">
        <v>261120</v>
      </c>
      <c r="CF123" s="8">
        <v>192875</v>
      </c>
      <c r="CG123" s="357">
        <f t="shared" si="91"/>
        <v>0.73864506740196079</v>
      </c>
      <c r="CH123" s="8">
        <v>650</v>
      </c>
      <c r="CI123" s="8">
        <v>724</v>
      </c>
      <c r="CJ123" s="351">
        <f t="shared" si="92"/>
        <v>1.1138461538461539</v>
      </c>
      <c r="CK123" s="8">
        <v>261770</v>
      </c>
      <c r="CL123" s="8">
        <v>193599</v>
      </c>
      <c r="CM123" s="357">
        <f t="shared" si="93"/>
        <v>0.73957672766168769</v>
      </c>
      <c r="CN123" s="8">
        <v>894</v>
      </c>
      <c r="CO123" s="8">
        <v>985</v>
      </c>
      <c r="CP123" s="357">
        <f t="shared" si="94"/>
        <v>1.1017897091722595</v>
      </c>
      <c r="CQ123" s="8">
        <v>1030</v>
      </c>
      <c r="CR123" s="8">
        <v>1489</v>
      </c>
      <c r="CS123" s="357">
        <f t="shared" si="95"/>
        <v>1.445631067961165</v>
      </c>
      <c r="CT123" s="8">
        <v>293089</v>
      </c>
      <c r="CU123" s="8">
        <v>215231</v>
      </c>
      <c r="CV123" s="357">
        <f t="shared" si="96"/>
        <v>0.73435372873086335</v>
      </c>
      <c r="CW123" s="8">
        <v>297029</v>
      </c>
      <c r="CX123" s="8">
        <v>219516</v>
      </c>
      <c r="CY123" s="357">
        <f t="shared" si="97"/>
        <v>0.73903894905884615</v>
      </c>
      <c r="CZ123" s="8">
        <v>939</v>
      </c>
      <c r="DA123" s="8">
        <v>1015</v>
      </c>
      <c r="DB123" s="354">
        <f t="shared" si="98"/>
        <v>1.0809371671991481</v>
      </c>
      <c r="DC123" s="8">
        <v>1179</v>
      </c>
      <c r="DD123" s="8">
        <v>1636</v>
      </c>
      <c r="DE123" s="354">
        <f t="shared" si="99"/>
        <v>1.3876166242578456</v>
      </c>
      <c r="DF123" s="8">
        <v>276254</v>
      </c>
      <c r="DG123" s="8">
        <v>203957</v>
      </c>
      <c r="DH123" s="357">
        <f t="shared" si="100"/>
        <v>0.73829519210581562</v>
      </c>
      <c r="DI123" s="62">
        <v>0.96</v>
      </c>
      <c r="DJ123" s="93">
        <v>0.89495798319327702</v>
      </c>
      <c r="DK123" s="93">
        <f t="shared" si="101"/>
        <v>0.93224789915966355</v>
      </c>
      <c r="DL123" s="62">
        <v>0.93</v>
      </c>
      <c r="DM123" s="93">
        <v>0.78260869565217395</v>
      </c>
      <c r="DN123" s="93">
        <f t="shared" si="102"/>
        <v>0.84151472650771386</v>
      </c>
      <c r="DO123" s="62">
        <v>0.94500000000000006</v>
      </c>
      <c r="DP123" s="93">
        <v>0.85835694050991496</v>
      </c>
      <c r="DQ123" s="93">
        <f t="shared" si="103"/>
        <v>0.90831422276181473</v>
      </c>
      <c r="DR123" s="62">
        <v>0.89</v>
      </c>
      <c r="DS123" s="93">
        <v>0.844444444444444</v>
      </c>
      <c r="DT123" s="93">
        <f t="shared" si="104"/>
        <v>0.94881398252184712</v>
      </c>
      <c r="DU123" s="62">
        <v>0.91</v>
      </c>
      <c r="DV123" s="93">
        <v>0.69198564593301404</v>
      </c>
      <c r="DW123" s="93">
        <f t="shared" si="105"/>
        <v>0.76042378673957589</v>
      </c>
      <c r="DX123" s="62">
        <v>0.9</v>
      </c>
      <c r="DY123" s="93">
        <v>0.726811259806184</v>
      </c>
      <c r="DZ123" s="93">
        <f t="shared" si="106"/>
        <v>0.80756806645131551</v>
      </c>
      <c r="EA123" s="62">
        <v>0.92500000000000004</v>
      </c>
      <c r="EB123" s="93">
        <v>0.88195527821112796</v>
      </c>
      <c r="EC123" s="93">
        <f t="shared" si="107"/>
        <v>0.9534651656336518</v>
      </c>
      <c r="ED123" s="62">
        <v>0.92</v>
      </c>
      <c r="EE123" s="93">
        <v>0.71845893310753595</v>
      </c>
      <c r="EF123" s="93">
        <f t="shared" si="108"/>
        <v>0.78093362294297386</v>
      </c>
      <c r="EG123" s="62">
        <v>0.9225000000000001</v>
      </c>
      <c r="EH123" s="93">
        <v>0.79183197199533195</v>
      </c>
      <c r="EI123" s="93">
        <f t="shared" si="109"/>
        <v>0.8583544411873516</v>
      </c>
      <c r="EJ123" s="62">
        <v>0.78</v>
      </c>
      <c r="EK123" s="93">
        <v>0.76034027574068597</v>
      </c>
      <c r="EL123" s="93">
        <f t="shared" si="110"/>
        <v>0.97479522530857177</v>
      </c>
      <c r="EM123" s="62">
        <v>0.3</v>
      </c>
      <c r="EN123" s="93">
        <v>0.25266995709218998</v>
      </c>
      <c r="EO123" s="93">
        <f t="shared" si="111"/>
        <v>0.84223319030729993</v>
      </c>
      <c r="EP123" s="62">
        <v>0.54</v>
      </c>
      <c r="EQ123" s="93">
        <v>0.284833504467293</v>
      </c>
      <c r="ER123" s="93">
        <f t="shared" si="112"/>
        <v>0.52746945271720924</v>
      </c>
      <c r="ES123" s="62">
        <v>0.85250000000000004</v>
      </c>
      <c r="ET123" s="93">
        <v>0.77537116781284099</v>
      </c>
      <c r="EU123" s="93">
        <f t="shared" si="113"/>
        <v>0.90952629655465211</v>
      </c>
      <c r="EV123" s="62">
        <v>0.61</v>
      </c>
      <c r="EW123" s="93">
        <v>0.25806419980682199</v>
      </c>
      <c r="EX123" s="93">
        <f t="shared" si="114"/>
        <v>0.42305606525708522</v>
      </c>
      <c r="EY123" s="62">
        <v>0.73124999999999996</v>
      </c>
      <c r="EZ123" s="93">
        <v>0.29473022467610599</v>
      </c>
      <c r="FA123" s="93">
        <f t="shared" si="115"/>
        <v>0.40304987989894836</v>
      </c>
      <c r="FB123" s="62">
        <v>0.82</v>
      </c>
      <c r="FC123" s="93">
        <v>0.63259668508287303</v>
      </c>
      <c r="FD123" s="93">
        <f t="shared" si="116"/>
        <v>0.77145937205228421</v>
      </c>
      <c r="FE123" s="62">
        <v>0.33</v>
      </c>
      <c r="FF123" s="93">
        <v>0.25252106286455001</v>
      </c>
      <c r="FG123" s="93">
        <f t="shared" si="117"/>
        <v>0.76521534201378782</v>
      </c>
      <c r="FH123" s="62">
        <v>0.57499999999999996</v>
      </c>
      <c r="FI123" s="93">
        <v>0.25394242738857098</v>
      </c>
      <c r="FJ123" s="93">
        <f t="shared" si="118"/>
        <v>0.44163900415403651</v>
      </c>
      <c r="FK123" s="54">
        <v>0.89270452062932371</v>
      </c>
      <c r="FL123" s="93">
        <v>0.80689655172413799</v>
      </c>
      <c r="FM123" s="93">
        <f t="shared" si="119"/>
        <v>0.90387864414006303</v>
      </c>
      <c r="FN123" s="54">
        <v>0.61009999999999998</v>
      </c>
      <c r="FO123" s="93">
        <v>0.66870415647921799</v>
      </c>
      <c r="FP123" s="93">
        <f t="shared" si="120"/>
        <v>1.0960566406805736</v>
      </c>
      <c r="FQ123" s="63">
        <v>954</v>
      </c>
      <c r="FR123" s="8">
        <v>392</v>
      </c>
      <c r="FS123" s="54">
        <f t="shared" si="121"/>
        <v>0.41090146750524109</v>
      </c>
      <c r="FT123" s="63">
        <v>616</v>
      </c>
      <c r="FU123" s="8">
        <v>164</v>
      </c>
      <c r="FV123" s="54">
        <f t="shared" si="122"/>
        <v>0.26623376623376621</v>
      </c>
      <c r="FW123" s="63">
        <v>1570</v>
      </c>
      <c r="FX123" s="8">
        <v>556</v>
      </c>
      <c r="FY123" s="54">
        <f t="shared" si="123"/>
        <v>0.35414012738853501</v>
      </c>
      <c r="FZ123" s="63">
        <v>103334</v>
      </c>
      <c r="GA123" s="8">
        <v>56757</v>
      </c>
      <c r="GB123" s="54">
        <f t="shared" si="124"/>
        <v>0.54925774672421468</v>
      </c>
      <c r="GC123" s="63">
        <v>104904</v>
      </c>
      <c r="GD123" s="8">
        <v>57313</v>
      </c>
      <c r="GE123" s="54">
        <f t="shared" si="125"/>
        <v>0.54633760390452224</v>
      </c>
      <c r="GF123" s="63">
        <v>269</v>
      </c>
      <c r="GG123" s="8">
        <v>192</v>
      </c>
      <c r="GH123" s="299">
        <f t="shared" si="126"/>
        <v>0.71375464684014867</v>
      </c>
      <c r="GI123" s="8">
        <v>651</v>
      </c>
      <c r="GJ123" s="8">
        <v>487</v>
      </c>
      <c r="GK123" s="93">
        <f t="shared" si="127"/>
        <v>0.74807987711213519</v>
      </c>
      <c r="GL123" s="8">
        <v>610</v>
      </c>
      <c r="GM123" s="8">
        <v>811</v>
      </c>
      <c r="GN123" s="93">
        <f t="shared" si="128"/>
        <v>1.3295081967213114</v>
      </c>
    </row>
    <row r="124" spans="1:196" s="1" customFormat="1" ht="15" customHeight="1" x14ac:dyDescent="0.6">
      <c r="A124" s="16">
        <v>91</v>
      </c>
      <c r="B124" s="17" t="s">
        <v>549</v>
      </c>
      <c r="C124" s="18">
        <v>9517</v>
      </c>
      <c r="D124" s="17" t="s">
        <v>684</v>
      </c>
      <c r="E124" s="8">
        <v>283</v>
      </c>
      <c r="F124" s="8">
        <v>274</v>
      </c>
      <c r="G124" s="351">
        <f t="shared" si="129"/>
        <v>0.96819787985865724</v>
      </c>
      <c r="H124" s="8">
        <v>328</v>
      </c>
      <c r="I124" s="8">
        <v>403</v>
      </c>
      <c r="J124" s="351">
        <f t="shared" si="68"/>
        <v>1.2286585365853659</v>
      </c>
      <c r="K124" s="8">
        <v>0</v>
      </c>
      <c r="L124" s="8">
        <v>0</v>
      </c>
      <c r="M124" s="351" t="str">
        <f t="shared" si="69"/>
        <v>N/A</v>
      </c>
      <c r="N124" s="8">
        <v>0</v>
      </c>
      <c r="O124" s="8">
        <v>0</v>
      </c>
      <c r="P124" s="354" t="str">
        <f t="shared" si="70"/>
        <v>N/A</v>
      </c>
      <c r="Q124" s="8">
        <v>0</v>
      </c>
      <c r="R124" s="8">
        <v>0</v>
      </c>
      <c r="S124" s="354" t="str">
        <f t="shared" si="71"/>
        <v>N/A</v>
      </c>
      <c r="T124" s="8">
        <v>611</v>
      </c>
      <c r="U124" s="8">
        <v>677</v>
      </c>
      <c r="V124" s="351">
        <f t="shared" si="130"/>
        <v>1.1080196399345335</v>
      </c>
      <c r="W124" s="8">
        <v>611</v>
      </c>
      <c r="X124" s="8">
        <v>677</v>
      </c>
      <c r="Y124" s="351">
        <f t="shared" si="72"/>
        <v>1.1080196399345335</v>
      </c>
      <c r="Z124" s="8">
        <v>158</v>
      </c>
      <c r="AA124" s="8">
        <v>152</v>
      </c>
      <c r="AB124" s="351">
        <f t="shared" si="73"/>
        <v>0.96202531645569622</v>
      </c>
      <c r="AC124" s="8">
        <v>0</v>
      </c>
      <c r="AD124" s="8">
        <v>0</v>
      </c>
      <c r="AE124" s="354" t="str">
        <f t="shared" si="74"/>
        <v>N/A</v>
      </c>
      <c r="AF124" s="8">
        <v>0</v>
      </c>
      <c r="AG124" s="8">
        <v>0</v>
      </c>
      <c r="AH124" s="354" t="str">
        <f t="shared" si="75"/>
        <v>N/A</v>
      </c>
      <c r="AI124" s="8">
        <v>158</v>
      </c>
      <c r="AJ124" s="8">
        <v>152</v>
      </c>
      <c r="AK124" s="351">
        <f t="shared" si="76"/>
        <v>0.96202531645569622</v>
      </c>
      <c r="AL124" s="8">
        <v>50</v>
      </c>
      <c r="AM124" s="8">
        <v>44</v>
      </c>
      <c r="AN124" s="351">
        <f t="shared" si="77"/>
        <v>0.88</v>
      </c>
      <c r="AO124" s="8">
        <v>0</v>
      </c>
      <c r="AP124" s="8">
        <v>0</v>
      </c>
      <c r="AQ124" s="354" t="str">
        <f t="shared" si="78"/>
        <v>N/A</v>
      </c>
      <c r="AR124" s="8">
        <v>0</v>
      </c>
      <c r="AS124" s="8">
        <v>0</v>
      </c>
      <c r="AT124" s="354" t="str">
        <f t="shared" si="79"/>
        <v>N/A</v>
      </c>
      <c r="AU124" s="8">
        <v>50</v>
      </c>
      <c r="AV124" s="8">
        <v>44</v>
      </c>
      <c r="AW124" s="351">
        <f t="shared" si="80"/>
        <v>0.88</v>
      </c>
      <c r="AX124" s="8">
        <v>1157</v>
      </c>
      <c r="AY124" s="8">
        <v>1151</v>
      </c>
      <c r="AZ124" s="351">
        <f t="shared" si="81"/>
        <v>0.99481417458945554</v>
      </c>
      <c r="BA124" s="8">
        <v>0</v>
      </c>
      <c r="BB124" s="8">
        <v>0</v>
      </c>
      <c r="BC124" s="351" t="str">
        <f t="shared" si="82"/>
        <v>N/A</v>
      </c>
      <c r="BD124" s="8">
        <v>0</v>
      </c>
      <c r="BE124" s="8">
        <v>0</v>
      </c>
      <c r="BF124" s="354" t="str">
        <f t="shared" si="83"/>
        <v>N/A</v>
      </c>
      <c r="BG124" s="8">
        <v>0</v>
      </c>
      <c r="BH124" s="8">
        <v>0</v>
      </c>
      <c r="BI124" s="354" t="str">
        <f t="shared" si="84"/>
        <v>N/A</v>
      </c>
      <c r="BJ124" s="8">
        <v>974</v>
      </c>
      <c r="BK124" s="8">
        <v>901</v>
      </c>
      <c r="BL124" s="558">
        <f t="shared" si="131"/>
        <v>0.92505133470225875</v>
      </c>
      <c r="BM124" s="8">
        <v>2131</v>
      </c>
      <c r="BN124" s="8">
        <v>2052</v>
      </c>
      <c r="BO124" s="351">
        <f t="shared" si="85"/>
        <v>0.96292820272172686</v>
      </c>
      <c r="BP124" s="8">
        <v>0</v>
      </c>
      <c r="BQ124" s="8">
        <v>0</v>
      </c>
      <c r="BR124" s="351" t="str">
        <f t="shared" si="86"/>
        <v>N/A</v>
      </c>
      <c r="BS124" s="8">
        <v>2339</v>
      </c>
      <c r="BT124" s="8">
        <v>2248</v>
      </c>
      <c r="BU124" s="351">
        <f t="shared" si="87"/>
        <v>0.96109448482257376</v>
      </c>
      <c r="BV124" s="8">
        <v>2950</v>
      </c>
      <c r="BW124" s="8">
        <v>2925</v>
      </c>
      <c r="BX124" s="351">
        <f t="shared" si="88"/>
        <v>0.99152542372881358</v>
      </c>
      <c r="BY124" s="8">
        <v>10800</v>
      </c>
      <c r="BZ124" s="8">
        <v>8239</v>
      </c>
      <c r="CA124" s="357">
        <f t="shared" si="89"/>
        <v>0.76287037037037042</v>
      </c>
      <c r="CB124" s="8">
        <v>7025</v>
      </c>
      <c r="CC124" s="8">
        <v>7980</v>
      </c>
      <c r="CD124" s="357">
        <f t="shared" si="90"/>
        <v>1.1359430604982206</v>
      </c>
      <c r="CE124" s="8">
        <v>3840</v>
      </c>
      <c r="CF124" s="8">
        <v>3168</v>
      </c>
      <c r="CG124" s="357">
        <f t="shared" si="91"/>
        <v>0.82499999999999996</v>
      </c>
      <c r="CH124" s="8">
        <v>1050</v>
      </c>
      <c r="CI124" s="8">
        <v>974</v>
      </c>
      <c r="CJ124" s="351">
        <f t="shared" si="92"/>
        <v>0.92761904761904757</v>
      </c>
      <c r="CK124" s="8">
        <v>4890</v>
      </c>
      <c r="CL124" s="8">
        <v>4142</v>
      </c>
      <c r="CM124" s="357">
        <f t="shared" si="93"/>
        <v>0.8470347648261759</v>
      </c>
      <c r="CN124" s="8">
        <v>1001</v>
      </c>
      <c r="CO124" s="8">
        <v>1049</v>
      </c>
      <c r="CP124" s="357">
        <f t="shared" si="94"/>
        <v>1.0479520479520479</v>
      </c>
      <c r="CQ124" s="8">
        <v>330</v>
      </c>
      <c r="CR124" s="8">
        <v>260</v>
      </c>
      <c r="CS124" s="357">
        <f t="shared" si="95"/>
        <v>0.78787878787878785</v>
      </c>
      <c r="CT124" s="8">
        <v>24046</v>
      </c>
      <c r="CU124" s="8">
        <v>21670</v>
      </c>
      <c r="CV124" s="357">
        <f t="shared" si="96"/>
        <v>0.90118938700823426</v>
      </c>
      <c r="CW124" s="8">
        <v>26996</v>
      </c>
      <c r="CX124" s="8">
        <v>24595</v>
      </c>
      <c r="CY124" s="357">
        <f t="shared" si="97"/>
        <v>0.91106089791080158</v>
      </c>
      <c r="CZ124" s="8">
        <v>1001</v>
      </c>
      <c r="DA124" s="8">
        <v>1049</v>
      </c>
      <c r="DB124" s="354">
        <f t="shared" si="98"/>
        <v>1.0479520479520479</v>
      </c>
      <c r="DC124" s="8">
        <v>330</v>
      </c>
      <c r="DD124" s="8">
        <v>260</v>
      </c>
      <c r="DE124" s="354">
        <f t="shared" si="99"/>
        <v>0.78787878787878785</v>
      </c>
      <c r="DF124" s="8">
        <v>14968</v>
      </c>
      <c r="DG124" s="8">
        <v>11810</v>
      </c>
      <c r="DH124" s="357">
        <f t="shared" si="100"/>
        <v>0.78901656867985037</v>
      </c>
      <c r="DI124" s="62">
        <v>0.86</v>
      </c>
      <c r="DJ124" s="93">
        <v>0.827402135231317</v>
      </c>
      <c r="DK124" s="93">
        <f t="shared" si="101"/>
        <v>0.96209550608292671</v>
      </c>
      <c r="DL124" s="62" t="s">
        <v>526</v>
      </c>
      <c r="DM124" s="93">
        <v>0</v>
      </c>
      <c r="DN124" s="93" t="str">
        <f t="shared" si="102"/>
        <v>N/A</v>
      </c>
      <c r="DO124" s="62">
        <v>0.86</v>
      </c>
      <c r="DP124" s="93">
        <v>0.827402135231317</v>
      </c>
      <c r="DQ124" s="93">
        <f t="shared" si="103"/>
        <v>0.96209550608292671</v>
      </c>
      <c r="DR124" s="62">
        <v>0.76</v>
      </c>
      <c r="DS124" s="93">
        <v>0.86131386861313897</v>
      </c>
      <c r="DT124" s="93">
        <f t="shared" si="104"/>
        <v>1.1333077218593934</v>
      </c>
      <c r="DU124" s="62">
        <v>0.18</v>
      </c>
      <c r="DV124" s="93">
        <v>0.841191066997518</v>
      </c>
      <c r="DW124" s="93">
        <f t="shared" si="105"/>
        <v>4.6732837055417669</v>
      </c>
      <c r="DX124" s="62">
        <v>0.47</v>
      </c>
      <c r="DY124" s="93">
        <v>0.84933530280649905</v>
      </c>
      <c r="DZ124" s="93">
        <f t="shared" si="106"/>
        <v>1.807096388949998</v>
      </c>
      <c r="EA124" s="62">
        <v>0.81</v>
      </c>
      <c r="EB124" s="93">
        <v>0.83108643933386195</v>
      </c>
      <c r="EC124" s="93">
        <f t="shared" si="107"/>
        <v>1.0260326411529159</v>
      </c>
      <c r="ED124" s="62">
        <v>0.18</v>
      </c>
      <c r="EE124" s="93">
        <v>0.841191066997518</v>
      </c>
      <c r="EF124" s="93">
        <f t="shared" si="108"/>
        <v>4.6732837055417669</v>
      </c>
      <c r="EG124" s="62">
        <v>0.495</v>
      </c>
      <c r="EH124" s="93">
        <v>0.83247863247863196</v>
      </c>
      <c r="EI124" s="93">
        <f t="shared" si="109"/>
        <v>1.6817750151083475</v>
      </c>
      <c r="EJ124" s="62">
        <v>0.8</v>
      </c>
      <c r="EK124" s="93">
        <v>0.76400662574295997</v>
      </c>
      <c r="EL124" s="93">
        <f t="shared" si="110"/>
        <v>0.95500828217869993</v>
      </c>
      <c r="EM124" s="62">
        <v>0.23</v>
      </c>
      <c r="EN124" s="93">
        <v>0.23362847374419199</v>
      </c>
      <c r="EO124" s="93">
        <f t="shared" si="111"/>
        <v>1.0157759728008346</v>
      </c>
      <c r="EP124" s="62">
        <v>0.51500000000000001</v>
      </c>
      <c r="EQ124" s="93">
        <v>0.48481772035071502</v>
      </c>
      <c r="ER124" s="93">
        <f t="shared" si="112"/>
        <v>0.94139363174896118</v>
      </c>
      <c r="ES124" s="62">
        <v>0.80500000000000005</v>
      </c>
      <c r="ET124" s="93">
        <v>0.77723895189675396</v>
      </c>
      <c r="EU124" s="93">
        <f t="shared" si="113"/>
        <v>0.96551422595870051</v>
      </c>
      <c r="EV124" s="62">
        <v>0.20500000000000002</v>
      </c>
      <c r="EW124" s="93">
        <v>0.254360711261643</v>
      </c>
      <c r="EX124" s="93">
        <f t="shared" si="114"/>
        <v>1.2407839573738682</v>
      </c>
      <c r="EY124" s="62">
        <v>0.505</v>
      </c>
      <c r="EZ124" s="93">
        <v>0.52616385444196001</v>
      </c>
      <c r="FA124" s="93">
        <f t="shared" si="115"/>
        <v>1.0419086226573466</v>
      </c>
      <c r="FB124" s="62">
        <v>0.77</v>
      </c>
      <c r="FC124" s="93">
        <v>0.64168377823408596</v>
      </c>
      <c r="FD124" s="93">
        <f t="shared" si="116"/>
        <v>0.83335555614816359</v>
      </c>
      <c r="FE124" s="62">
        <v>0.3</v>
      </c>
      <c r="FF124" s="93">
        <v>0.38510101010101</v>
      </c>
      <c r="FG124" s="93">
        <f t="shared" si="117"/>
        <v>1.2836700336700333</v>
      </c>
      <c r="FH124" s="62">
        <v>0.53500000000000003</v>
      </c>
      <c r="FI124" s="93">
        <v>0.44543698696282003</v>
      </c>
      <c r="FJ124" s="93">
        <f t="shared" si="118"/>
        <v>0.83259249899592525</v>
      </c>
      <c r="FK124" s="54">
        <v>0.85773195876288655</v>
      </c>
      <c r="FL124" s="93">
        <v>0.84080076263107695</v>
      </c>
      <c r="FM124" s="93">
        <f t="shared" si="119"/>
        <v>0.9802605045097893</v>
      </c>
      <c r="FN124" s="54">
        <v>0.61009999999999998</v>
      </c>
      <c r="FO124" s="93">
        <v>0.81923076923076898</v>
      </c>
      <c r="FP124" s="93">
        <f t="shared" si="120"/>
        <v>1.3427811329794608</v>
      </c>
      <c r="FQ124" s="63">
        <v>993</v>
      </c>
      <c r="FR124" s="8">
        <v>542</v>
      </c>
      <c r="FS124" s="54">
        <f t="shared" si="121"/>
        <v>0.54582074521651558</v>
      </c>
      <c r="FT124" s="63">
        <v>43</v>
      </c>
      <c r="FU124" s="8">
        <v>64</v>
      </c>
      <c r="FV124" s="54">
        <f t="shared" si="122"/>
        <v>1.4883720930232558</v>
      </c>
      <c r="FW124" s="63">
        <v>1036</v>
      </c>
      <c r="FX124" s="8">
        <v>606</v>
      </c>
      <c r="FY124" s="54">
        <f t="shared" si="123"/>
        <v>0.58494208494208499</v>
      </c>
      <c r="FZ124" s="63">
        <v>10065</v>
      </c>
      <c r="GA124" s="8">
        <v>10456</v>
      </c>
      <c r="GB124" s="54">
        <f t="shared" si="124"/>
        <v>1.0388474913065078</v>
      </c>
      <c r="GC124" s="63">
        <v>11101</v>
      </c>
      <c r="GD124" s="8">
        <v>11062</v>
      </c>
      <c r="GE124" s="54">
        <f t="shared" si="125"/>
        <v>0.99648680299072157</v>
      </c>
      <c r="GF124" s="63">
        <v>284</v>
      </c>
      <c r="GG124" s="8">
        <v>225</v>
      </c>
      <c r="GH124" s="299">
        <f t="shared" si="126"/>
        <v>0.79225352112676062</v>
      </c>
      <c r="GI124" s="8">
        <v>730</v>
      </c>
      <c r="GJ124" s="8">
        <v>882</v>
      </c>
      <c r="GK124" s="93">
        <f t="shared" si="127"/>
        <v>1.2082191780821918</v>
      </c>
      <c r="GL124" s="8">
        <v>183</v>
      </c>
      <c r="GM124" s="8">
        <v>213</v>
      </c>
      <c r="GN124" s="93">
        <f t="shared" si="128"/>
        <v>1.1639344262295082</v>
      </c>
    </row>
    <row r="125" spans="1:196" s="1" customFormat="1" ht="15" customHeight="1" x14ac:dyDescent="0.6">
      <c r="A125" s="16">
        <v>94</v>
      </c>
      <c r="B125" s="17" t="s">
        <v>550</v>
      </c>
      <c r="C125" s="18">
        <v>9547</v>
      </c>
      <c r="D125" s="17" t="s">
        <v>685</v>
      </c>
      <c r="E125" s="8">
        <v>368</v>
      </c>
      <c r="F125" s="8">
        <v>361</v>
      </c>
      <c r="G125" s="351">
        <f t="shared" si="129"/>
        <v>0.98097826086956519</v>
      </c>
      <c r="H125" s="8">
        <v>393</v>
      </c>
      <c r="I125" s="8">
        <v>441</v>
      </c>
      <c r="J125" s="351">
        <f t="shared" si="68"/>
        <v>1.1221374045801527</v>
      </c>
      <c r="K125" s="8">
        <v>0</v>
      </c>
      <c r="L125" s="8">
        <v>0</v>
      </c>
      <c r="M125" s="351" t="str">
        <f t="shared" si="69"/>
        <v>N/A</v>
      </c>
      <c r="N125" s="8">
        <v>0</v>
      </c>
      <c r="O125" s="8">
        <v>0</v>
      </c>
      <c r="P125" s="354" t="str">
        <f t="shared" si="70"/>
        <v>N/A</v>
      </c>
      <c r="Q125" s="8">
        <v>0</v>
      </c>
      <c r="R125" s="8">
        <v>0</v>
      </c>
      <c r="S125" s="354" t="str">
        <f t="shared" si="71"/>
        <v>N/A</v>
      </c>
      <c r="T125" s="8">
        <v>761</v>
      </c>
      <c r="U125" s="8">
        <v>802</v>
      </c>
      <c r="V125" s="351">
        <f t="shared" si="130"/>
        <v>1.0538764783180026</v>
      </c>
      <c r="W125" s="8">
        <v>761</v>
      </c>
      <c r="X125" s="8">
        <v>802</v>
      </c>
      <c r="Y125" s="351">
        <f t="shared" si="72"/>
        <v>1.0538764783180026</v>
      </c>
      <c r="Z125" s="8">
        <v>124</v>
      </c>
      <c r="AA125" s="8">
        <v>106</v>
      </c>
      <c r="AB125" s="351">
        <f t="shared" si="73"/>
        <v>0.85483870967741937</v>
      </c>
      <c r="AC125" s="8">
        <v>0</v>
      </c>
      <c r="AD125" s="8">
        <v>0</v>
      </c>
      <c r="AE125" s="354" t="str">
        <f t="shared" si="74"/>
        <v>N/A</v>
      </c>
      <c r="AF125" s="8">
        <v>0</v>
      </c>
      <c r="AG125" s="8">
        <v>0</v>
      </c>
      <c r="AH125" s="354" t="str">
        <f t="shared" si="75"/>
        <v>N/A</v>
      </c>
      <c r="AI125" s="8">
        <v>124</v>
      </c>
      <c r="AJ125" s="8">
        <v>106</v>
      </c>
      <c r="AK125" s="351">
        <f t="shared" si="76"/>
        <v>0.85483870967741937</v>
      </c>
      <c r="AL125" s="8">
        <v>0</v>
      </c>
      <c r="AM125" s="8">
        <v>0</v>
      </c>
      <c r="AN125" s="351" t="str">
        <f t="shared" si="77"/>
        <v>N/A</v>
      </c>
      <c r="AO125" s="8">
        <v>0</v>
      </c>
      <c r="AP125" s="8">
        <v>0</v>
      </c>
      <c r="AQ125" s="354" t="str">
        <f t="shared" si="78"/>
        <v>N/A</v>
      </c>
      <c r="AR125" s="8">
        <v>0</v>
      </c>
      <c r="AS125" s="8">
        <v>0</v>
      </c>
      <c r="AT125" s="354" t="str">
        <f t="shared" si="79"/>
        <v>N/A</v>
      </c>
      <c r="AU125" s="8">
        <v>0</v>
      </c>
      <c r="AV125" s="8">
        <v>0</v>
      </c>
      <c r="AW125" s="351" t="str">
        <f t="shared" si="80"/>
        <v>N/A</v>
      </c>
      <c r="AX125" s="8">
        <v>930</v>
      </c>
      <c r="AY125" s="8">
        <v>845</v>
      </c>
      <c r="AZ125" s="351">
        <f t="shared" si="81"/>
        <v>0.90860215053763438</v>
      </c>
      <c r="BA125" s="8">
        <v>0</v>
      </c>
      <c r="BB125" s="8">
        <v>0</v>
      </c>
      <c r="BC125" s="351" t="str">
        <f t="shared" si="82"/>
        <v>N/A</v>
      </c>
      <c r="BD125" s="8">
        <v>0</v>
      </c>
      <c r="BE125" s="8">
        <v>0</v>
      </c>
      <c r="BF125" s="354" t="str">
        <f t="shared" si="83"/>
        <v>N/A</v>
      </c>
      <c r="BG125" s="8">
        <v>0</v>
      </c>
      <c r="BH125" s="8">
        <v>0</v>
      </c>
      <c r="BI125" s="354" t="str">
        <f t="shared" si="84"/>
        <v>N/A</v>
      </c>
      <c r="BJ125" s="8">
        <v>756</v>
      </c>
      <c r="BK125" s="8">
        <v>889</v>
      </c>
      <c r="BL125" s="558">
        <f t="shared" si="131"/>
        <v>1.1759259259259258</v>
      </c>
      <c r="BM125" s="8">
        <v>1686</v>
      </c>
      <c r="BN125" s="8">
        <v>1734</v>
      </c>
      <c r="BO125" s="351">
        <f t="shared" si="85"/>
        <v>1.0284697508896796</v>
      </c>
      <c r="BP125" s="8">
        <v>0</v>
      </c>
      <c r="BQ125" s="8">
        <v>0</v>
      </c>
      <c r="BR125" s="351" t="str">
        <f t="shared" si="86"/>
        <v>N/A</v>
      </c>
      <c r="BS125" s="8">
        <v>1810</v>
      </c>
      <c r="BT125" s="8">
        <v>1840</v>
      </c>
      <c r="BU125" s="351">
        <f t="shared" si="87"/>
        <v>1.0165745856353592</v>
      </c>
      <c r="BV125" s="8">
        <v>2571</v>
      </c>
      <c r="BW125" s="8">
        <v>2642</v>
      </c>
      <c r="BX125" s="351">
        <f t="shared" si="88"/>
        <v>1.0276157137300661</v>
      </c>
      <c r="BY125" s="8">
        <v>7200</v>
      </c>
      <c r="BZ125" s="8">
        <v>3520</v>
      </c>
      <c r="CA125" s="357">
        <f t="shared" si="89"/>
        <v>0.48888888888888887</v>
      </c>
      <c r="CB125" s="8">
        <v>7075</v>
      </c>
      <c r="CC125" s="8">
        <v>5564</v>
      </c>
      <c r="CD125" s="357">
        <f t="shared" si="90"/>
        <v>0.78643109540636047</v>
      </c>
      <c r="CE125" s="8">
        <v>3840</v>
      </c>
      <c r="CF125" s="8">
        <v>2880</v>
      </c>
      <c r="CG125" s="357">
        <f t="shared" si="91"/>
        <v>0.75</v>
      </c>
      <c r="CH125" s="8">
        <v>0</v>
      </c>
      <c r="CI125" s="8">
        <v>0</v>
      </c>
      <c r="CJ125" s="351" t="str">
        <f t="shared" si="92"/>
        <v>N/A</v>
      </c>
      <c r="CK125" s="8">
        <v>3840</v>
      </c>
      <c r="CL125" s="8">
        <v>2880</v>
      </c>
      <c r="CM125" s="358">
        <f t="shared" si="93"/>
        <v>0.75</v>
      </c>
      <c r="CN125" s="8">
        <v>1691</v>
      </c>
      <c r="CO125" s="8">
        <v>1309</v>
      </c>
      <c r="CP125" s="357">
        <f t="shared" si="94"/>
        <v>0.77409816676522769</v>
      </c>
      <c r="CQ125" s="8">
        <v>330</v>
      </c>
      <c r="CR125" s="8">
        <v>201</v>
      </c>
      <c r="CS125" s="357">
        <f t="shared" si="95"/>
        <v>0.60909090909090913</v>
      </c>
      <c r="CT125" s="8">
        <v>20136</v>
      </c>
      <c r="CU125" s="8">
        <v>13474</v>
      </c>
      <c r="CV125" s="357">
        <f t="shared" si="96"/>
        <v>0.66914978148589588</v>
      </c>
      <c r="CW125" s="8">
        <v>22707</v>
      </c>
      <c r="CX125" s="8">
        <v>16116</v>
      </c>
      <c r="CY125" s="357">
        <f t="shared" si="97"/>
        <v>0.70973708548024839</v>
      </c>
      <c r="CZ125" s="8">
        <v>1691</v>
      </c>
      <c r="DA125" s="8">
        <v>1309</v>
      </c>
      <c r="DB125" s="354">
        <f t="shared" si="98"/>
        <v>0.77409816676522769</v>
      </c>
      <c r="DC125" s="8">
        <v>330</v>
      </c>
      <c r="DD125" s="8">
        <v>201</v>
      </c>
      <c r="DE125" s="354">
        <f t="shared" si="99"/>
        <v>0.60909090909090913</v>
      </c>
      <c r="DF125" s="8">
        <v>11433</v>
      </c>
      <c r="DG125" s="8">
        <v>6841</v>
      </c>
      <c r="DH125" s="357">
        <f t="shared" si="100"/>
        <v>0.5983556371905886</v>
      </c>
      <c r="DI125" s="62">
        <v>0.93</v>
      </c>
      <c r="DJ125" s="93">
        <v>0.76576086956521705</v>
      </c>
      <c r="DK125" s="93">
        <f t="shared" si="101"/>
        <v>0.82339878447872794</v>
      </c>
      <c r="DL125" s="62" t="s">
        <v>526</v>
      </c>
      <c r="DM125" s="93">
        <v>0</v>
      </c>
      <c r="DN125" s="93" t="str">
        <f t="shared" si="102"/>
        <v>N/A</v>
      </c>
      <c r="DO125" s="62">
        <v>0.93</v>
      </c>
      <c r="DP125" s="93">
        <v>0.76576086956521705</v>
      </c>
      <c r="DQ125" s="93">
        <f t="shared" si="103"/>
        <v>0.82339878447872794</v>
      </c>
      <c r="DR125" s="62">
        <v>0.79</v>
      </c>
      <c r="DS125" s="93">
        <v>0.68421052631578905</v>
      </c>
      <c r="DT125" s="93">
        <f t="shared" si="104"/>
        <v>0.86608927381745449</v>
      </c>
      <c r="DU125" s="62">
        <v>0.63</v>
      </c>
      <c r="DV125" s="93">
        <v>0.54195011337868504</v>
      </c>
      <c r="DW125" s="93">
        <f t="shared" si="105"/>
        <v>0.86023827520426199</v>
      </c>
      <c r="DX125" s="62">
        <v>0.71</v>
      </c>
      <c r="DY125" s="93">
        <v>0.60598503740648402</v>
      </c>
      <c r="DZ125" s="93">
        <f t="shared" si="106"/>
        <v>0.8535000526851888</v>
      </c>
      <c r="EA125" s="62">
        <v>0.8600000000000001</v>
      </c>
      <c r="EB125" s="93">
        <v>0.75238527941844602</v>
      </c>
      <c r="EC125" s="93">
        <f t="shared" si="107"/>
        <v>0.8748666039749371</v>
      </c>
      <c r="ED125" s="62">
        <v>0.63</v>
      </c>
      <c r="EE125" s="93">
        <v>0.54195011337868504</v>
      </c>
      <c r="EF125" s="93">
        <f t="shared" si="108"/>
        <v>0.86023827520426199</v>
      </c>
      <c r="EG125" s="62">
        <v>0.74500000000000011</v>
      </c>
      <c r="EH125" s="93">
        <v>0.71725965177895501</v>
      </c>
      <c r="EI125" s="93">
        <f t="shared" si="109"/>
        <v>0.96276463326034212</v>
      </c>
      <c r="EJ125" s="62">
        <v>0.69</v>
      </c>
      <c r="EK125" s="93">
        <v>0.80647441334464198</v>
      </c>
      <c r="EL125" s="93">
        <f t="shared" si="110"/>
        <v>1.1688034976009305</v>
      </c>
      <c r="EM125" s="62">
        <v>0.22</v>
      </c>
      <c r="EN125" s="93">
        <v>0.29625000000000001</v>
      </c>
      <c r="EO125" s="93">
        <f t="shared" si="111"/>
        <v>1.3465909090909092</v>
      </c>
      <c r="EP125" s="62">
        <v>0.45499999999999996</v>
      </c>
      <c r="EQ125" s="93">
        <v>0.564123497105537</v>
      </c>
      <c r="ER125" s="93">
        <f t="shared" si="112"/>
        <v>1.2398318617704112</v>
      </c>
      <c r="ES125" s="62">
        <v>0.77500000000000002</v>
      </c>
      <c r="ET125" s="93">
        <v>0.79363881401617298</v>
      </c>
      <c r="EU125" s="93">
        <f t="shared" si="113"/>
        <v>1.0240500826015135</v>
      </c>
      <c r="EV125" s="62">
        <v>0.42499999999999999</v>
      </c>
      <c r="EW125" s="93">
        <v>0.31208887589533701</v>
      </c>
      <c r="EX125" s="93">
        <f t="shared" si="114"/>
        <v>0.73432676681255771</v>
      </c>
      <c r="EY125" s="62">
        <v>0.6</v>
      </c>
      <c r="EZ125" s="93">
        <v>0.58922809630181205</v>
      </c>
      <c r="FA125" s="93">
        <f t="shared" si="115"/>
        <v>0.98204682716968683</v>
      </c>
      <c r="FB125" s="62" t="s">
        <v>526</v>
      </c>
      <c r="FC125" s="93">
        <v>0</v>
      </c>
      <c r="FD125" s="93" t="str">
        <f t="shared" si="116"/>
        <v>N/A</v>
      </c>
      <c r="FE125" s="62">
        <v>0.28000000000000003</v>
      </c>
      <c r="FF125" s="93">
        <v>0.33159722222222199</v>
      </c>
      <c r="FG125" s="93">
        <f t="shared" si="117"/>
        <v>1.1842757936507926</v>
      </c>
      <c r="FH125" s="62">
        <v>0.28000000000000003</v>
      </c>
      <c r="FI125" s="93">
        <v>0.33159722222222199</v>
      </c>
      <c r="FJ125" s="93">
        <f t="shared" si="118"/>
        <v>1.1842757936507926</v>
      </c>
      <c r="FK125" s="54">
        <v>0.9</v>
      </c>
      <c r="FL125" s="93">
        <v>0.96867838044308596</v>
      </c>
      <c r="FM125" s="93">
        <f t="shared" si="119"/>
        <v>1.0763093116034288</v>
      </c>
      <c r="FN125" s="54">
        <v>0.61009999999999998</v>
      </c>
      <c r="FO125" s="93">
        <v>0.71144278606965194</v>
      </c>
      <c r="FP125" s="93">
        <f t="shared" si="120"/>
        <v>1.1661084839692706</v>
      </c>
      <c r="FQ125" s="63">
        <v>862</v>
      </c>
      <c r="FR125" s="8">
        <v>433</v>
      </c>
      <c r="FS125" s="54">
        <f t="shared" si="121"/>
        <v>0.50232018561484915</v>
      </c>
      <c r="FT125" s="63">
        <v>141</v>
      </c>
      <c r="FU125" s="8">
        <v>45</v>
      </c>
      <c r="FV125" s="54">
        <f t="shared" si="122"/>
        <v>0.31914893617021278</v>
      </c>
      <c r="FW125" s="63">
        <v>1003</v>
      </c>
      <c r="FX125" s="8">
        <v>478</v>
      </c>
      <c r="FY125" s="54">
        <f t="shared" si="123"/>
        <v>0.47657028913260219</v>
      </c>
      <c r="FZ125" s="63">
        <v>7541</v>
      </c>
      <c r="GA125" s="8">
        <v>7490</v>
      </c>
      <c r="GB125" s="54">
        <f t="shared" si="124"/>
        <v>0.99323697122397558</v>
      </c>
      <c r="GC125" s="63">
        <v>8544</v>
      </c>
      <c r="GD125" s="8">
        <v>7968</v>
      </c>
      <c r="GE125" s="54">
        <f t="shared" si="125"/>
        <v>0.93258426966292129</v>
      </c>
      <c r="GF125" s="63">
        <v>339</v>
      </c>
      <c r="GG125" s="8">
        <v>221</v>
      </c>
      <c r="GH125" s="299">
        <f t="shared" si="126"/>
        <v>0.65191740412979349</v>
      </c>
      <c r="GI125" s="8">
        <v>699</v>
      </c>
      <c r="GJ125" s="8">
        <v>1268</v>
      </c>
      <c r="GK125" s="93">
        <f t="shared" si="127"/>
        <v>1.8140200286123034</v>
      </c>
      <c r="GL125" s="8">
        <v>183</v>
      </c>
      <c r="GM125" s="8">
        <v>143</v>
      </c>
      <c r="GN125" s="93">
        <f t="shared" si="128"/>
        <v>0.78142076502732238</v>
      </c>
    </row>
    <row r="126" spans="1:196" s="1" customFormat="1" ht="15" customHeight="1" x14ac:dyDescent="0.6">
      <c r="A126" s="16">
        <v>95</v>
      </c>
      <c r="B126" s="17" t="s">
        <v>551</v>
      </c>
      <c r="C126" s="18">
        <v>9533</v>
      </c>
      <c r="D126" s="17" t="s">
        <v>686</v>
      </c>
      <c r="E126" s="8">
        <v>1183</v>
      </c>
      <c r="F126" s="8">
        <v>1041</v>
      </c>
      <c r="G126" s="351">
        <f t="shared" si="129"/>
        <v>0.87996618765849532</v>
      </c>
      <c r="H126" s="8">
        <v>463</v>
      </c>
      <c r="I126" s="8">
        <v>822</v>
      </c>
      <c r="J126" s="351">
        <f t="shared" si="68"/>
        <v>1.775377969762419</v>
      </c>
      <c r="K126" s="8">
        <v>40</v>
      </c>
      <c r="L126" s="8">
        <v>41</v>
      </c>
      <c r="M126" s="351">
        <f t="shared" si="69"/>
        <v>1.0249999999999999</v>
      </c>
      <c r="N126" s="8">
        <v>26</v>
      </c>
      <c r="O126" s="8">
        <v>47</v>
      </c>
      <c r="P126" s="354">
        <f t="shared" si="70"/>
        <v>1.8076923076923077</v>
      </c>
      <c r="Q126" s="8">
        <v>0</v>
      </c>
      <c r="R126" s="8">
        <v>0</v>
      </c>
      <c r="S126" s="354" t="str">
        <f t="shared" si="71"/>
        <v>N/A</v>
      </c>
      <c r="T126" s="8">
        <v>1712</v>
      </c>
      <c r="U126" s="8">
        <v>1951</v>
      </c>
      <c r="V126" s="351">
        <f t="shared" si="130"/>
        <v>1.1396028037383177</v>
      </c>
      <c r="W126" s="8">
        <v>1712</v>
      </c>
      <c r="X126" s="8">
        <v>1951</v>
      </c>
      <c r="Y126" s="351">
        <f t="shared" si="72"/>
        <v>1.1396028037383177</v>
      </c>
      <c r="Z126" s="8">
        <v>119</v>
      </c>
      <c r="AA126" s="8">
        <v>128</v>
      </c>
      <c r="AB126" s="351">
        <f t="shared" si="73"/>
        <v>1.0756302521008403</v>
      </c>
      <c r="AC126" s="8">
        <v>30</v>
      </c>
      <c r="AD126" s="8">
        <v>37</v>
      </c>
      <c r="AE126" s="354">
        <f t="shared" si="74"/>
        <v>1.2333333333333334</v>
      </c>
      <c r="AF126" s="8">
        <v>0</v>
      </c>
      <c r="AG126" s="8">
        <v>0</v>
      </c>
      <c r="AH126" s="354" t="str">
        <f t="shared" si="75"/>
        <v>N/A</v>
      </c>
      <c r="AI126" s="8">
        <v>149</v>
      </c>
      <c r="AJ126" s="8">
        <v>165</v>
      </c>
      <c r="AK126" s="351">
        <f t="shared" si="76"/>
        <v>1.1073825503355705</v>
      </c>
      <c r="AL126" s="8">
        <v>41</v>
      </c>
      <c r="AM126" s="8">
        <v>41</v>
      </c>
      <c r="AN126" s="351">
        <f t="shared" si="77"/>
        <v>1</v>
      </c>
      <c r="AO126" s="8">
        <v>20</v>
      </c>
      <c r="AP126" s="8">
        <v>21</v>
      </c>
      <c r="AQ126" s="354">
        <f t="shared" si="78"/>
        <v>1.05</v>
      </c>
      <c r="AR126" s="8">
        <v>0</v>
      </c>
      <c r="AS126" s="8">
        <v>0</v>
      </c>
      <c r="AT126" s="354" t="str">
        <f t="shared" si="79"/>
        <v>N/A</v>
      </c>
      <c r="AU126" s="8">
        <v>61</v>
      </c>
      <c r="AV126" s="8">
        <v>62</v>
      </c>
      <c r="AW126" s="351">
        <f t="shared" si="80"/>
        <v>1.0163934426229508</v>
      </c>
      <c r="AX126" s="8">
        <v>620</v>
      </c>
      <c r="AY126" s="8">
        <v>689</v>
      </c>
      <c r="AZ126" s="351">
        <f t="shared" si="81"/>
        <v>1.1112903225806452</v>
      </c>
      <c r="BA126" s="8">
        <v>145</v>
      </c>
      <c r="BB126" s="8">
        <v>151</v>
      </c>
      <c r="BC126" s="351">
        <f t="shared" si="82"/>
        <v>1.0413793103448277</v>
      </c>
      <c r="BD126" s="8">
        <v>84</v>
      </c>
      <c r="BE126" s="8">
        <v>118</v>
      </c>
      <c r="BF126" s="354">
        <f t="shared" si="83"/>
        <v>1.4047619047619047</v>
      </c>
      <c r="BG126" s="8">
        <v>0</v>
      </c>
      <c r="BH126" s="8">
        <v>0</v>
      </c>
      <c r="BI126" s="354" t="str">
        <f t="shared" si="84"/>
        <v>N/A</v>
      </c>
      <c r="BJ126" s="8">
        <v>1603</v>
      </c>
      <c r="BK126" s="8">
        <v>1590</v>
      </c>
      <c r="BL126" s="558">
        <f t="shared" si="131"/>
        <v>0.991890205864005</v>
      </c>
      <c r="BM126" s="8">
        <v>2452</v>
      </c>
      <c r="BN126" s="8">
        <v>2548</v>
      </c>
      <c r="BO126" s="351">
        <f t="shared" si="85"/>
        <v>1.0391517128874388</v>
      </c>
      <c r="BP126" s="8">
        <v>0</v>
      </c>
      <c r="BQ126" s="8">
        <v>0</v>
      </c>
      <c r="BR126" s="351" t="str">
        <f t="shared" si="86"/>
        <v>N/A</v>
      </c>
      <c r="BS126" s="8">
        <v>2662</v>
      </c>
      <c r="BT126" s="8">
        <v>2775</v>
      </c>
      <c r="BU126" s="351">
        <f t="shared" si="87"/>
        <v>1.0424492862509391</v>
      </c>
      <c r="BV126" s="8">
        <v>4374</v>
      </c>
      <c r="BW126" s="8">
        <v>4726</v>
      </c>
      <c r="BX126" s="351">
        <f t="shared" si="88"/>
        <v>1.0804755372656607</v>
      </c>
      <c r="BY126" s="8">
        <v>11040</v>
      </c>
      <c r="BZ126" s="8">
        <v>9520</v>
      </c>
      <c r="CA126" s="357">
        <f t="shared" si="89"/>
        <v>0.8623188405797102</v>
      </c>
      <c r="CB126" s="8">
        <v>14075</v>
      </c>
      <c r="CC126" s="8">
        <v>13970</v>
      </c>
      <c r="CD126" s="357">
        <f t="shared" si="90"/>
        <v>0.99253996447602133</v>
      </c>
      <c r="CE126" s="8">
        <v>0</v>
      </c>
      <c r="CF126" s="8">
        <v>0</v>
      </c>
      <c r="CG126" s="357" t="str">
        <f t="shared" si="91"/>
        <v>N/A</v>
      </c>
      <c r="CH126" s="8">
        <v>650</v>
      </c>
      <c r="CI126" s="8">
        <v>486</v>
      </c>
      <c r="CJ126" s="351">
        <f t="shared" si="92"/>
        <v>0.74769230769230766</v>
      </c>
      <c r="CK126" s="8">
        <v>650</v>
      </c>
      <c r="CL126" s="8">
        <v>486</v>
      </c>
      <c r="CM126" s="357">
        <f t="shared" si="93"/>
        <v>0.74769230769230766</v>
      </c>
      <c r="CN126" s="8">
        <v>4654</v>
      </c>
      <c r="CO126" s="8">
        <v>4929</v>
      </c>
      <c r="CP126" s="357">
        <f t="shared" si="94"/>
        <v>1.0590889557370005</v>
      </c>
      <c r="CQ126" s="8">
        <v>930</v>
      </c>
      <c r="CR126" s="8">
        <v>924</v>
      </c>
      <c r="CS126" s="357">
        <f t="shared" si="95"/>
        <v>0.99354838709677418</v>
      </c>
      <c r="CT126" s="8">
        <v>31349</v>
      </c>
      <c r="CU126" s="8">
        <v>29829</v>
      </c>
      <c r="CV126" s="357">
        <f t="shared" si="96"/>
        <v>0.95151360489967785</v>
      </c>
      <c r="CW126" s="8">
        <v>35723</v>
      </c>
      <c r="CX126" s="8">
        <v>34555</v>
      </c>
      <c r="CY126" s="357">
        <f t="shared" si="97"/>
        <v>0.96730397782940958</v>
      </c>
      <c r="CZ126" s="8">
        <v>4814</v>
      </c>
      <c r="DA126" s="8">
        <v>5152</v>
      </c>
      <c r="DB126" s="354">
        <f t="shared" si="98"/>
        <v>1.0702118820108018</v>
      </c>
      <c r="DC126" s="8">
        <v>930</v>
      </c>
      <c r="DD126" s="8">
        <v>924</v>
      </c>
      <c r="DE126" s="354">
        <f t="shared" si="99"/>
        <v>0.99354838709677418</v>
      </c>
      <c r="DF126" s="8">
        <v>11648</v>
      </c>
      <c r="DG126" s="8">
        <v>10493</v>
      </c>
      <c r="DH126" s="357">
        <f t="shared" si="100"/>
        <v>0.90084134615384615</v>
      </c>
      <c r="DI126" s="62">
        <v>0.82</v>
      </c>
      <c r="DJ126" s="93">
        <v>0.88033536585365801</v>
      </c>
      <c r="DK126" s="93">
        <f t="shared" si="101"/>
        <v>1.0735797144556807</v>
      </c>
      <c r="DL126" s="62">
        <v>0.6</v>
      </c>
      <c r="DM126" s="93">
        <v>0.67549668874172197</v>
      </c>
      <c r="DN126" s="93">
        <f t="shared" si="102"/>
        <v>1.1258278145695366</v>
      </c>
      <c r="DO126" s="62">
        <v>0.71</v>
      </c>
      <c r="DP126" s="93">
        <v>0.86918918918918897</v>
      </c>
      <c r="DQ126" s="93">
        <f t="shared" si="103"/>
        <v>1.224210125618576</v>
      </c>
      <c r="DR126" s="62">
        <v>0.81</v>
      </c>
      <c r="DS126" s="93">
        <v>0.91054030115146101</v>
      </c>
      <c r="DT126" s="93">
        <f t="shared" si="104"/>
        <v>1.1241238285820505</v>
      </c>
      <c r="DU126" s="62">
        <v>0.69</v>
      </c>
      <c r="DV126" s="93">
        <v>0.76642335766423297</v>
      </c>
      <c r="DW126" s="93">
        <f t="shared" si="105"/>
        <v>1.1107584893684537</v>
      </c>
      <c r="DX126" s="62">
        <v>0.75</v>
      </c>
      <c r="DY126" s="93">
        <v>0.849820604818042</v>
      </c>
      <c r="DZ126" s="93">
        <f t="shared" si="106"/>
        <v>1.1330941397573893</v>
      </c>
      <c r="EA126" s="62">
        <v>0.81499999999999995</v>
      </c>
      <c r="EB126" s="93">
        <v>0.88942179589661596</v>
      </c>
      <c r="EC126" s="93">
        <f t="shared" si="107"/>
        <v>1.0913150869897128</v>
      </c>
      <c r="ED126" s="62">
        <v>0.64500000000000002</v>
      </c>
      <c r="EE126" s="93">
        <v>0.75231243576567297</v>
      </c>
      <c r="EF126" s="93">
        <f t="shared" si="108"/>
        <v>1.1663758694041442</v>
      </c>
      <c r="EG126" s="62">
        <v>0.73</v>
      </c>
      <c r="EH126" s="93">
        <v>0.86119339822259799</v>
      </c>
      <c r="EI126" s="93">
        <f t="shared" si="109"/>
        <v>1.1797169838665726</v>
      </c>
      <c r="EJ126" s="62">
        <v>0.77</v>
      </c>
      <c r="EK126" s="93">
        <v>0.77172682062139897</v>
      </c>
      <c r="EL126" s="93">
        <f t="shared" si="110"/>
        <v>1.0022426241836351</v>
      </c>
      <c r="EM126" s="62">
        <v>0.27</v>
      </c>
      <c r="EN126" s="93">
        <v>0.15703781512605</v>
      </c>
      <c r="EO126" s="93">
        <f t="shared" si="111"/>
        <v>0.5816215375038889</v>
      </c>
      <c r="EP126" s="62">
        <v>0.52</v>
      </c>
      <c r="EQ126" s="93">
        <v>0.575547286197995</v>
      </c>
      <c r="ER126" s="93">
        <f t="shared" si="112"/>
        <v>1.1068217042269135</v>
      </c>
      <c r="ES126" s="62">
        <v>0.79249999999999998</v>
      </c>
      <c r="ET126" s="93">
        <v>0.79008394979635899</v>
      </c>
      <c r="EU126" s="93">
        <f t="shared" si="113"/>
        <v>0.99695135620991671</v>
      </c>
      <c r="EV126" s="62">
        <v>0.45750000000000002</v>
      </c>
      <c r="EW126" s="93">
        <v>0.21223672924806999</v>
      </c>
      <c r="EX126" s="93">
        <f t="shared" si="114"/>
        <v>0.46390541912146444</v>
      </c>
      <c r="EY126" s="62">
        <v>0.625</v>
      </c>
      <c r="EZ126" s="93">
        <v>0.61461438286789205</v>
      </c>
      <c r="FA126" s="93">
        <f t="shared" si="115"/>
        <v>0.98338301258862726</v>
      </c>
      <c r="FB126" s="62">
        <v>0.78</v>
      </c>
      <c r="FC126" s="93">
        <v>0.77160493827160503</v>
      </c>
      <c r="FD126" s="93">
        <f t="shared" si="116"/>
        <v>0.98923710034821155</v>
      </c>
      <c r="FE126" s="62" t="s">
        <v>526</v>
      </c>
      <c r="FF126" s="93">
        <v>0</v>
      </c>
      <c r="FG126" s="93" t="str">
        <f t="shared" si="117"/>
        <v>N/A</v>
      </c>
      <c r="FH126" s="62">
        <v>0.78</v>
      </c>
      <c r="FI126" s="93">
        <v>0.77160493827160503</v>
      </c>
      <c r="FJ126" s="93">
        <f t="shared" si="118"/>
        <v>0.98923710034821155</v>
      </c>
      <c r="FK126" s="54">
        <v>0.83979406420351299</v>
      </c>
      <c r="FL126" s="93">
        <v>0.76688664596273304</v>
      </c>
      <c r="FM126" s="93">
        <f t="shared" si="119"/>
        <v>0.91318417056218704</v>
      </c>
      <c r="FN126" s="54">
        <v>0.61009999999999998</v>
      </c>
      <c r="FO126" s="93">
        <v>0.79004329004328999</v>
      </c>
      <c r="FP126" s="93">
        <f t="shared" si="120"/>
        <v>1.2949406491448778</v>
      </c>
      <c r="FQ126" s="63">
        <v>1014</v>
      </c>
      <c r="FR126" s="8">
        <v>825</v>
      </c>
      <c r="FS126" s="54">
        <f t="shared" si="121"/>
        <v>0.81360946745562135</v>
      </c>
      <c r="FT126" s="63">
        <v>234</v>
      </c>
      <c r="FU126" s="8">
        <v>273</v>
      </c>
      <c r="FV126" s="54">
        <f t="shared" si="122"/>
        <v>1.1666666666666667</v>
      </c>
      <c r="FW126" s="63">
        <v>1248</v>
      </c>
      <c r="FX126" s="8">
        <v>1098</v>
      </c>
      <c r="FY126" s="54">
        <f t="shared" si="123"/>
        <v>0.87980769230769229</v>
      </c>
      <c r="FZ126" s="63">
        <v>14326</v>
      </c>
      <c r="GA126" s="8">
        <v>17207</v>
      </c>
      <c r="GB126" s="54">
        <f t="shared" si="124"/>
        <v>1.2011028898506213</v>
      </c>
      <c r="GC126" s="63">
        <v>15574</v>
      </c>
      <c r="GD126" s="8">
        <v>18305</v>
      </c>
      <c r="GE126" s="54">
        <f t="shared" si="125"/>
        <v>1.1753563631693849</v>
      </c>
      <c r="GF126" s="63">
        <v>568</v>
      </c>
      <c r="GG126" s="8">
        <v>611</v>
      </c>
      <c r="GH126" s="299">
        <f t="shared" si="126"/>
        <v>1.0757042253521127</v>
      </c>
      <c r="GI126" s="8">
        <v>3270</v>
      </c>
      <c r="GJ126" s="8">
        <v>3555</v>
      </c>
      <c r="GK126" s="93">
        <f t="shared" si="127"/>
        <v>1.0871559633027523</v>
      </c>
      <c r="GL126" s="8">
        <v>549</v>
      </c>
      <c r="GM126" s="8">
        <v>776</v>
      </c>
      <c r="GN126" s="93">
        <f t="shared" si="128"/>
        <v>1.4134790528233152</v>
      </c>
    </row>
    <row r="127" spans="1:196" s="1" customFormat="1" ht="15" customHeight="1" x14ac:dyDescent="0.6">
      <c r="A127" s="16">
        <v>97</v>
      </c>
      <c r="B127" s="17" t="s">
        <v>552</v>
      </c>
      <c r="C127" s="18">
        <v>9548</v>
      </c>
      <c r="D127" s="17" t="s">
        <v>687</v>
      </c>
      <c r="E127" s="8">
        <v>49</v>
      </c>
      <c r="F127" s="8">
        <v>54</v>
      </c>
      <c r="G127" s="351">
        <f t="shared" si="129"/>
        <v>1.1020408163265305</v>
      </c>
      <c r="H127" s="8">
        <v>0</v>
      </c>
      <c r="I127" s="8">
        <v>0</v>
      </c>
      <c r="J127" s="351" t="str">
        <f t="shared" si="68"/>
        <v>N/A</v>
      </c>
      <c r="K127" s="8">
        <v>0</v>
      </c>
      <c r="L127" s="8">
        <v>0</v>
      </c>
      <c r="M127" s="351" t="str">
        <f t="shared" si="69"/>
        <v>N/A</v>
      </c>
      <c r="N127" s="8">
        <v>0</v>
      </c>
      <c r="O127" s="8">
        <v>0</v>
      </c>
      <c r="P127" s="354" t="str">
        <f t="shared" si="70"/>
        <v>N/A</v>
      </c>
      <c r="Q127" s="8">
        <v>0</v>
      </c>
      <c r="R127" s="8">
        <v>0</v>
      </c>
      <c r="S127" s="354" t="str">
        <f t="shared" si="71"/>
        <v>N/A</v>
      </c>
      <c r="T127" s="8">
        <v>49</v>
      </c>
      <c r="U127" s="8">
        <v>54</v>
      </c>
      <c r="V127" s="351">
        <f t="shared" si="130"/>
        <v>1.1020408163265305</v>
      </c>
      <c r="W127" s="8">
        <v>49</v>
      </c>
      <c r="X127" s="8">
        <v>54</v>
      </c>
      <c r="Y127" s="351">
        <f t="shared" si="72"/>
        <v>1.1020408163265305</v>
      </c>
      <c r="Z127" s="8">
        <v>75</v>
      </c>
      <c r="AA127" s="8">
        <v>78</v>
      </c>
      <c r="AB127" s="351">
        <f t="shared" si="73"/>
        <v>1.04</v>
      </c>
      <c r="AC127" s="8">
        <v>0</v>
      </c>
      <c r="AD127" s="8">
        <v>0</v>
      </c>
      <c r="AE127" s="354" t="str">
        <f t="shared" si="74"/>
        <v>N/A</v>
      </c>
      <c r="AF127" s="8">
        <v>0</v>
      </c>
      <c r="AG127" s="8">
        <v>0</v>
      </c>
      <c r="AH127" s="354" t="str">
        <f t="shared" si="75"/>
        <v>N/A</v>
      </c>
      <c r="AI127" s="8">
        <v>75</v>
      </c>
      <c r="AJ127" s="8">
        <v>78</v>
      </c>
      <c r="AK127" s="351">
        <f t="shared" si="76"/>
        <v>1.04</v>
      </c>
      <c r="AL127" s="8">
        <v>50</v>
      </c>
      <c r="AM127" s="8">
        <v>46</v>
      </c>
      <c r="AN127" s="351">
        <f t="shared" si="77"/>
        <v>0.92</v>
      </c>
      <c r="AO127" s="8">
        <v>0</v>
      </c>
      <c r="AP127" s="8">
        <v>0</v>
      </c>
      <c r="AQ127" s="354" t="str">
        <f t="shared" si="78"/>
        <v>N/A</v>
      </c>
      <c r="AR127" s="8">
        <v>0</v>
      </c>
      <c r="AS127" s="8">
        <v>0</v>
      </c>
      <c r="AT127" s="354" t="str">
        <f t="shared" si="79"/>
        <v>N/A</v>
      </c>
      <c r="AU127" s="8">
        <v>50</v>
      </c>
      <c r="AV127" s="8">
        <v>46</v>
      </c>
      <c r="AW127" s="351">
        <f t="shared" si="80"/>
        <v>0.92</v>
      </c>
      <c r="AX127" s="8">
        <v>200</v>
      </c>
      <c r="AY127" s="8">
        <v>243</v>
      </c>
      <c r="AZ127" s="351">
        <f t="shared" si="81"/>
        <v>1.2150000000000001</v>
      </c>
      <c r="BA127" s="8">
        <v>0</v>
      </c>
      <c r="BB127" s="8">
        <v>0</v>
      </c>
      <c r="BC127" s="351" t="str">
        <f t="shared" si="82"/>
        <v>N/A</v>
      </c>
      <c r="BD127" s="8">
        <v>0</v>
      </c>
      <c r="BE127" s="8">
        <v>0</v>
      </c>
      <c r="BF127" s="354" t="str">
        <f t="shared" si="83"/>
        <v>N/A</v>
      </c>
      <c r="BG127" s="8">
        <v>15</v>
      </c>
      <c r="BH127" s="8">
        <v>15</v>
      </c>
      <c r="BI127" s="354">
        <f t="shared" si="84"/>
        <v>1</v>
      </c>
      <c r="BJ127" s="8">
        <v>235</v>
      </c>
      <c r="BK127" s="8">
        <v>230</v>
      </c>
      <c r="BL127" s="558">
        <f t="shared" si="131"/>
        <v>0.97872340425531912</v>
      </c>
      <c r="BM127" s="8">
        <v>450</v>
      </c>
      <c r="BN127" s="8">
        <v>488</v>
      </c>
      <c r="BO127" s="351">
        <f t="shared" si="85"/>
        <v>1.0844444444444445</v>
      </c>
      <c r="BP127" s="8">
        <v>0</v>
      </c>
      <c r="BQ127" s="8">
        <v>0</v>
      </c>
      <c r="BR127" s="351" t="str">
        <f t="shared" si="86"/>
        <v>N/A</v>
      </c>
      <c r="BS127" s="8">
        <v>575</v>
      </c>
      <c r="BT127" s="8">
        <v>612</v>
      </c>
      <c r="BU127" s="351">
        <f t="shared" si="87"/>
        <v>1.0643478260869565</v>
      </c>
      <c r="BV127" s="8">
        <v>624</v>
      </c>
      <c r="BW127" s="8">
        <v>666</v>
      </c>
      <c r="BX127" s="351">
        <f t="shared" si="88"/>
        <v>1.0673076923076923</v>
      </c>
      <c r="BY127" s="8">
        <v>1600</v>
      </c>
      <c r="BZ127" s="8">
        <v>1600</v>
      </c>
      <c r="CA127" s="357">
        <f t="shared" si="89"/>
        <v>1</v>
      </c>
      <c r="CB127" s="8">
        <v>1550</v>
      </c>
      <c r="CC127" s="8">
        <v>4048</v>
      </c>
      <c r="CD127" s="357">
        <f t="shared" si="90"/>
        <v>2.6116129032258066</v>
      </c>
      <c r="CE127" s="8">
        <v>640</v>
      </c>
      <c r="CF127" s="8">
        <v>0</v>
      </c>
      <c r="CG127" s="357">
        <f t="shared" si="91"/>
        <v>0</v>
      </c>
      <c r="CH127" s="8">
        <v>0</v>
      </c>
      <c r="CI127" s="8">
        <v>0</v>
      </c>
      <c r="CJ127" s="351" t="str">
        <f t="shared" si="92"/>
        <v>N/A</v>
      </c>
      <c r="CK127" s="8">
        <v>640</v>
      </c>
      <c r="CL127" s="8">
        <v>0</v>
      </c>
      <c r="CM127" s="357">
        <f t="shared" si="93"/>
        <v>0</v>
      </c>
      <c r="CN127" s="8">
        <v>594</v>
      </c>
      <c r="CO127" s="8">
        <v>772</v>
      </c>
      <c r="CP127" s="357">
        <f t="shared" si="94"/>
        <v>1.2996632996632997</v>
      </c>
      <c r="CQ127" s="8">
        <v>30</v>
      </c>
      <c r="CR127" s="8">
        <v>158</v>
      </c>
      <c r="CS127" s="359">
        <f t="shared" si="95"/>
        <v>5.2666666666666666</v>
      </c>
      <c r="CT127" s="8">
        <v>4414</v>
      </c>
      <c r="CU127" s="8">
        <v>6578</v>
      </c>
      <c r="CV127" s="357">
        <f t="shared" si="96"/>
        <v>1.4902582691436339</v>
      </c>
      <c r="CW127" s="8">
        <v>5038</v>
      </c>
      <c r="CX127" s="8">
        <v>7244</v>
      </c>
      <c r="CY127" s="357">
        <f t="shared" si="97"/>
        <v>1.4378721714966256</v>
      </c>
      <c r="CZ127" s="8">
        <v>594</v>
      </c>
      <c r="DA127" s="8">
        <v>772</v>
      </c>
      <c r="DB127" s="354">
        <f t="shared" si="98"/>
        <v>1.2996632996632997</v>
      </c>
      <c r="DC127" s="8">
        <v>45</v>
      </c>
      <c r="DD127" s="8">
        <v>173</v>
      </c>
      <c r="DE127" s="354">
        <f t="shared" si="99"/>
        <v>3.8444444444444446</v>
      </c>
      <c r="DF127" s="8">
        <v>2240</v>
      </c>
      <c r="DG127" s="8">
        <v>1600</v>
      </c>
      <c r="DH127" s="357">
        <f t="shared" si="100"/>
        <v>0.7142857142857143</v>
      </c>
      <c r="DI127" s="62">
        <v>0.97</v>
      </c>
      <c r="DJ127" s="93">
        <v>0.94281045751633996</v>
      </c>
      <c r="DK127" s="93">
        <f t="shared" si="101"/>
        <v>0.97196954383127832</v>
      </c>
      <c r="DL127" s="62" t="s">
        <v>526</v>
      </c>
      <c r="DM127" s="93">
        <v>0</v>
      </c>
      <c r="DN127" s="93" t="str">
        <f t="shared" si="102"/>
        <v>N/A</v>
      </c>
      <c r="DO127" s="62">
        <v>0.97</v>
      </c>
      <c r="DP127" s="93">
        <v>0.94281045751633996</v>
      </c>
      <c r="DQ127" s="93">
        <f t="shared" si="103"/>
        <v>0.97196954383127832</v>
      </c>
      <c r="DR127" s="62">
        <v>0.89</v>
      </c>
      <c r="DS127" s="93">
        <v>0.98148148148148096</v>
      </c>
      <c r="DT127" s="93">
        <f t="shared" si="104"/>
        <v>1.1027881814398661</v>
      </c>
      <c r="DU127" s="62" t="s">
        <v>526</v>
      </c>
      <c r="DV127" s="93">
        <v>0</v>
      </c>
      <c r="DW127" s="93" t="str">
        <f t="shared" si="105"/>
        <v>N/A</v>
      </c>
      <c r="DX127" s="62">
        <v>0.89</v>
      </c>
      <c r="DY127" s="93">
        <v>0.98148148148148096</v>
      </c>
      <c r="DZ127" s="93">
        <f t="shared" si="106"/>
        <v>1.1027881814398661</v>
      </c>
      <c r="EA127" s="62">
        <v>0.92999999999999994</v>
      </c>
      <c r="EB127" s="93">
        <v>0.94594594594594605</v>
      </c>
      <c r="EC127" s="93">
        <f t="shared" si="107"/>
        <v>1.0171461784365012</v>
      </c>
      <c r="ED127" s="62" t="s">
        <v>526</v>
      </c>
      <c r="EE127" s="93">
        <v>0</v>
      </c>
      <c r="EF127" s="93" t="str">
        <f t="shared" si="108"/>
        <v>N/A</v>
      </c>
      <c r="EG127" s="62">
        <v>0.92999999999999994</v>
      </c>
      <c r="EH127" s="93">
        <v>0.94594594594594605</v>
      </c>
      <c r="EI127" s="93">
        <f t="shared" si="109"/>
        <v>1.0171461784365012</v>
      </c>
      <c r="EJ127" s="62">
        <v>0.8</v>
      </c>
      <c r="EK127" s="93">
        <v>0.79469666532744099</v>
      </c>
      <c r="EL127" s="93">
        <f t="shared" si="110"/>
        <v>0.99337083165930118</v>
      </c>
      <c r="EM127" s="62">
        <v>0.27</v>
      </c>
      <c r="EN127" s="93">
        <v>0.169375</v>
      </c>
      <c r="EO127" s="93">
        <f t="shared" si="111"/>
        <v>0.62731481481481477</v>
      </c>
      <c r="EP127" s="62">
        <v>0.53500000000000003</v>
      </c>
      <c r="EQ127" s="93">
        <v>0.64259653390088201</v>
      </c>
      <c r="ER127" s="93">
        <f t="shared" si="112"/>
        <v>1.2011150166371625</v>
      </c>
      <c r="ES127" s="62">
        <v>0.86499999999999999</v>
      </c>
      <c r="ET127" s="93">
        <v>0.81254429482636403</v>
      </c>
      <c r="EU127" s="93">
        <f t="shared" si="113"/>
        <v>0.93935756627325318</v>
      </c>
      <c r="EV127" s="62">
        <v>0.27</v>
      </c>
      <c r="EW127" s="93">
        <v>0.169375</v>
      </c>
      <c r="EX127" s="93">
        <f t="shared" si="114"/>
        <v>0.62731481481481477</v>
      </c>
      <c r="EY127" s="62">
        <v>0.5675</v>
      </c>
      <c r="EZ127" s="93">
        <v>0.67048591938155699</v>
      </c>
      <c r="FA127" s="93">
        <f t="shared" si="115"/>
        <v>1.1814729856943735</v>
      </c>
      <c r="FB127" s="62" t="s">
        <v>526</v>
      </c>
      <c r="FC127" s="93">
        <v>0</v>
      </c>
      <c r="FD127" s="93" t="str">
        <f t="shared" si="116"/>
        <v>N/A</v>
      </c>
      <c r="FE127" s="62">
        <v>0.31</v>
      </c>
      <c r="FF127" s="93">
        <v>0</v>
      </c>
      <c r="FG127" s="93">
        <f t="shared" si="117"/>
        <v>0</v>
      </c>
      <c r="FH127" s="62">
        <v>0.31</v>
      </c>
      <c r="FI127" s="93">
        <v>0</v>
      </c>
      <c r="FJ127" s="93">
        <f t="shared" si="118"/>
        <v>0</v>
      </c>
      <c r="FK127" s="54">
        <v>0.9</v>
      </c>
      <c r="FL127" s="93">
        <v>0.98445595854922296</v>
      </c>
      <c r="FM127" s="93">
        <f t="shared" si="119"/>
        <v>1.093839953943581</v>
      </c>
      <c r="FN127" s="54">
        <v>0.61009999999999998</v>
      </c>
      <c r="FO127" s="93">
        <v>0.93641618497109802</v>
      </c>
      <c r="FP127" s="93">
        <f t="shared" si="120"/>
        <v>1.5348568840699854</v>
      </c>
      <c r="FQ127" s="63">
        <v>333</v>
      </c>
      <c r="FR127" s="8">
        <v>106</v>
      </c>
      <c r="FS127" s="54">
        <f t="shared" si="121"/>
        <v>0.31831831831831831</v>
      </c>
      <c r="FT127" s="63">
        <v>21</v>
      </c>
      <c r="FU127" s="8">
        <v>2</v>
      </c>
      <c r="FV127" s="54">
        <f t="shared" si="122"/>
        <v>9.5238095238095233E-2</v>
      </c>
      <c r="FW127" s="63">
        <v>354</v>
      </c>
      <c r="FX127" s="8">
        <v>108</v>
      </c>
      <c r="FY127" s="54">
        <f t="shared" si="123"/>
        <v>0.30508474576271188</v>
      </c>
      <c r="FZ127" s="63">
        <v>1870</v>
      </c>
      <c r="GA127" s="8">
        <v>3257</v>
      </c>
      <c r="GB127" s="54">
        <f t="shared" si="124"/>
        <v>1.7417112299465241</v>
      </c>
      <c r="GC127" s="63">
        <v>2224</v>
      </c>
      <c r="GD127" s="8">
        <v>3365</v>
      </c>
      <c r="GE127" s="54">
        <f t="shared" si="125"/>
        <v>1.5130395683453237</v>
      </c>
      <c r="GF127" s="63">
        <v>87</v>
      </c>
      <c r="GG127" s="8">
        <v>0</v>
      </c>
      <c r="GH127" s="299">
        <f t="shared" si="126"/>
        <v>0</v>
      </c>
      <c r="GI127" s="8">
        <v>446</v>
      </c>
      <c r="GJ127" s="8">
        <v>516</v>
      </c>
      <c r="GK127" s="93">
        <f t="shared" si="127"/>
        <v>1.1569506726457399</v>
      </c>
      <c r="GL127" s="8">
        <v>0</v>
      </c>
      <c r="GM127" s="8">
        <v>135</v>
      </c>
      <c r="GN127" s="93" t="str">
        <f t="shared" si="128"/>
        <v>N/A</v>
      </c>
    </row>
    <row r="128" spans="1:196" s="1" customFormat="1" ht="15" customHeight="1" x14ac:dyDescent="0.6">
      <c r="A128" s="16">
        <v>99</v>
      </c>
      <c r="B128" s="17" t="s">
        <v>553</v>
      </c>
      <c r="C128" s="18">
        <v>9531</v>
      </c>
      <c r="D128" s="17" t="s">
        <v>688</v>
      </c>
      <c r="E128" s="8">
        <v>394</v>
      </c>
      <c r="F128" s="8">
        <v>374</v>
      </c>
      <c r="G128" s="351">
        <f t="shared" si="129"/>
        <v>0.949238578680203</v>
      </c>
      <c r="H128" s="8">
        <v>369</v>
      </c>
      <c r="I128" s="8">
        <v>498</v>
      </c>
      <c r="J128" s="351">
        <f t="shared" si="68"/>
        <v>1.3495934959349594</v>
      </c>
      <c r="K128" s="8">
        <v>0</v>
      </c>
      <c r="L128" s="8">
        <v>0</v>
      </c>
      <c r="M128" s="351" t="str">
        <f t="shared" si="69"/>
        <v>N/A</v>
      </c>
      <c r="N128" s="8">
        <v>0</v>
      </c>
      <c r="O128" s="8">
        <v>0</v>
      </c>
      <c r="P128" s="354" t="str">
        <f t="shared" si="70"/>
        <v>N/A</v>
      </c>
      <c r="Q128" s="8">
        <v>0</v>
      </c>
      <c r="R128" s="8">
        <v>0</v>
      </c>
      <c r="S128" s="354" t="str">
        <f t="shared" si="71"/>
        <v>N/A</v>
      </c>
      <c r="T128" s="8">
        <v>763</v>
      </c>
      <c r="U128" s="8">
        <v>872</v>
      </c>
      <c r="V128" s="351">
        <f t="shared" si="130"/>
        <v>1.1428571428571428</v>
      </c>
      <c r="W128" s="8">
        <v>763</v>
      </c>
      <c r="X128" s="8">
        <v>872</v>
      </c>
      <c r="Y128" s="351">
        <f t="shared" si="72"/>
        <v>1.1428571428571428</v>
      </c>
      <c r="Z128" s="8">
        <v>0</v>
      </c>
      <c r="AA128" s="8">
        <v>0</v>
      </c>
      <c r="AB128" s="351" t="str">
        <f t="shared" si="73"/>
        <v>N/A</v>
      </c>
      <c r="AC128" s="8">
        <v>0</v>
      </c>
      <c r="AD128" s="8">
        <v>0</v>
      </c>
      <c r="AE128" s="354" t="str">
        <f t="shared" si="74"/>
        <v>N/A</v>
      </c>
      <c r="AF128" s="8">
        <v>0</v>
      </c>
      <c r="AG128" s="8">
        <v>0</v>
      </c>
      <c r="AH128" s="354" t="str">
        <f t="shared" si="75"/>
        <v>N/A</v>
      </c>
      <c r="AI128" s="8">
        <v>0</v>
      </c>
      <c r="AJ128" s="8">
        <v>0</v>
      </c>
      <c r="AK128" s="351" t="str">
        <f t="shared" si="76"/>
        <v>N/A</v>
      </c>
      <c r="AL128" s="8">
        <v>25</v>
      </c>
      <c r="AM128" s="8">
        <v>27</v>
      </c>
      <c r="AN128" s="351">
        <f t="shared" si="77"/>
        <v>1.08</v>
      </c>
      <c r="AO128" s="8">
        <v>0</v>
      </c>
      <c r="AP128" s="8">
        <v>0</v>
      </c>
      <c r="AQ128" s="354" t="str">
        <f t="shared" si="78"/>
        <v>N/A</v>
      </c>
      <c r="AR128" s="8">
        <v>0</v>
      </c>
      <c r="AS128" s="8">
        <v>0</v>
      </c>
      <c r="AT128" s="354" t="str">
        <f t="shared" si="79"/>
        <v>N/A</v>
      </c>
      <c r="AU128" s="8">
        <v>25</v>
      </c>
      <c r="AV128" s="8">
        <v>27</v>
      </c>
      <c r="AW128" s="351">
        <f t="shared" si="80"/>
        <v>1.08</v>
      </c>
      <c r="AX128" s="8">
        <v>516</v>
      </c>
      <c r="AY128" s="8">
        <v>469</v>
      </c>
      <c r="AZ128" s="351">
        <f t="shared" si="81"/>
        <v>0.90891472868217049</v>
      </c>
      <c r="BA128" s="8">
        <v>274</v>
      </c>
      <c r="BB128" s="8">
        <v>218</v>
      </c>
      <c r="BC128" s="351">
        <f t="shared" si="82"/>
        <v>0.79562043795620441</v>
      </c>
      <c r="BD128" s="8">
        <v>0</v>
      </c>
      <c r="BE128" s="8">
        <v>17</v>
      </c>
      <c r="BF128" s="354" t="str">
        <f t="shared" si="83"/>
        <v>N/A</v>
      </c>
      <c r="BG128" s="8">
        <v>0</v>
      </c>
      <c r="BH128" s="8">
        <v>0</v>
      </c>
      <c r="BI128" s="354" t="str">
        <f t="shared" si="84"/>
        <v>N/A</v>
      </c>
      <c r="BJ128" s="8">
        <v>750</v>
      </c>
      <c r="BK128" s="8">
        <v>913</v>
      </c>
      <c r="BL128" s="558">
        <f t="shared" si="131"/>
        <v>1.2173333333333334</v>
      </c>
      <c r="BM128" s="8">
        <v>1540</v>
      </c>
      <c r="BN128" s="8">
        <v>1617</v>
      </c>
      <c r="BO128" s="351">
        <f t="shared" si="85"/>
        <v>1.05</v>
      </c>
      <c r="BP128" s="8">
        <v>0</v>
      </c>
      <c r="BQ128" s="8">
        <v>0</v>
      </c>
      <c r="BR128" s="351" t="str">
        <f t="shared" si="86"/>
        <v>N/A</v>
      </c>
      <c r="BS128" s="8">
        <v>1565</v>
      </c>
      <c r="BT128" s="8">
        <v>1644</v>
      </c>
      <c r="BU128" s="351">
        <f t="shared" si="87"/>
        <v>1.0504792332268371</v>
      </c>
      <c r="BV128" s="8">
        <v>2328</v>
      </c>
      <c r="BW128" s="8">
        <v>2516</v>
      </c>
      <c r="BX128" s="351">
        <f t="shared" si="88"/>
        <v>1.0807560137457044</v>
      </c>
      <c r="BY128" s="8">
        <v>5760</v>
      </c>
      <c r="BZ128" s="8">
        <v>5680</v>
      </c>
      <c r="CA128" s="357">
        <f t="shared" si="89"/>
        <v>0.98611111111111116</v>
      </c>
      <c r="CB128" s="8">
        <v>6200</v>
      </c>
      <c r="CC128" s="8">
        <v>8132</v>
      </c>
      <c r="CD128" s="357">
        <f t="shared" si="90"/>
        <v>1.3116129032258064</v>
      </c>
      <c r="CE128" s="8">
        <v>1280</v>
      </c>
      <c r="CF128" s="8">
        <v>1280</v>
      </c>
      <c r="CG128" s="357">
        <f t="shared" si="91"/>
        <v>1</v>
      </c>
      <c r="CH128" s="8">
        <v>650</v>
      </c>
      <c r="CI128" s="8">
        <v>220</v>
      </c>
      <c r="CJ128" s="351">
        <f t="shared" si="92"/>
        <v>0.33846153846153848</v>
      </c>
      <c r="CK128" s="8">
        <v>1930</v>
      </c>
      <c r="CL128" s="8">
        <v>1500</v>
      </c>
      <c r="CM128" s="357">
        <f t="shared" si="93"/>
        <v>0.77720207253886009</v>
      </c>
      <c r="CN128" s="8">
        <v>1369</v>
      </c>
      <c r="CO128" s="8">
        <v>1231</v>
      </c>
      <c r="CP128" s="357">
        <f t="shared" si="94"/>
        <v>0.89919649379108835</v>
      </c>
      <c r="CQ128" s="8">
        <v>30</v>
      </c>
      <c r="CR128" s="8">
        <v>194</v>
      </c>
      <c r="CS128" s="359">
        <f t="shared" si="95"/>
        <v>6.4666666666666668</v>
      </c>
      <c r="CT128" s="8">
        <v>15289</v>
      </c>
      <c r="CU128" s="8">
        <v>16737</v>
      </c>
      <c r="CV128" s="357">
        <f t="shared" si="96"/>
        <v>1.0947086140362352</v>
      </c>
      <c r="CW128" s="8">
        <v>17617</v>
      </c>
      <c r="CX128" s="8">
        <v>19253</v>
      </c>
      <c r="CY128" s="357">
        <f t="shared" si="97"/>
        <v>1.0928648464551285</v>
      </c>
      <c r="CZ128" s="8">
        <v>1369</v>
      </c>
      <c r="DA128" s="8">
        <v>1248</v>
      </c>
      <c r="DB128" s="354">
        <f t="shared" si="98"/>
        <v>0.9116143170197224</v>
      </c>
      <c r="DC128" s="8">
        <v>30</v>
      </c>
      <c r="DD128" s="8">
        <v>194</v>
      </c>
      <c r="DE128" s="354">
        <f t="shared" si="99"/>
        <v>6.4666666666666668</v>
      </c>
      <c r="DF128" s="8">
        <v>7683</v>
      </c>
      <c r="DG128" s="8">
        <v>7676</v>
      </c>
      <c r="DH128" s="357">
        <f t="shared" si="100"/>
        <v>0.9990888975660549</v>
      </c>
      <c r="DI128" s="62">
        <v>0.93</v>
      </c>
      <c r="DJ128" s="93">
        <v>0.92706872370266502</v>
      </c>
      <c r="DK128" s="93">
        <f t="shared" si="101"/>
        <v>0.99684809000286556</v>
      </c>
      <c r="DL128" s="62">
        <v>0.83</v>
      </c>
      <c r="DM128" s="93">
        <v>0.93577981651376096</v>
      </c>
      <c r="DN128" s="93">
        <f t="shared" si="102"/>
        <v>1.1274455620647723</v>
      </c>
      <c r="DO128" s="62">
        <v>0.88</v>
      </c>
      <c r="DP128" s="93">
        <v>0.92822384428223903</v>
      </c>
      <c r="DQ128" s="93">
        <f t="shared" si="103"/>
        <v>1.0547998230479989</v>
      </c>
      <c r="DR128" s="62">
        <v>0.83</v>
      </c>
      <c r="DS128" s="93">
        <v>0.935828877005347</v>
      </c>
      <c r="DT128" s="93">
        <f t="shared" si="104"/>
        <v>1.1275046710907797</v>
      </c>
      <c r="DU128" s="62">
        <v>0.93</v>
      </c>
      <c r="DV128" s="93">
        <v>0.97590361445783103</v>
      </c>
      <c r="DW128" s="93">
        <f t="shared" si="105"/>
        <v>1.0493587252234742</v>
      </c>
      <c r="DX128" s="62">
        <v>0.88</v>
      </c>
      <c r="DY128" s="93">
        <v>0.95871559633027503</v>
      </c>
      <c r="DZ128" s="93">
        <f t="shared" si="106"/>
        <v>1.0894495412844034</v>
      </c>
      <c r="EA128" s="62">
        <v>0.88</v>
      </c>
      <c r="EB128" s="93">
        <v>0.92888888888888899</v>
      </c>
      <c r="EC128" s="93">
        <f t="shared" si="107"/>
        <v>1.0555555555555556</v>
      </c>
      <c r="ED128" s="62">
        <v>0.88</v>
      </c>
      <c r="EE128" s="93">
        <v>0.96368715083798895</v>
      </c>
      <c r="EF128" s="93">
        <f t="shared" si="108"/>
        <v>1.0950990350431693</v>
      </c>
      <c r="EG128" s="62">
        <v>0.88</v>
      </c>
      <c r="EH128" s="93">
        <v>0.93879173290938001</v>
      </c>
      <c r="EI128" s="93">
        <f t="shared" si="109"/>
        <v>1.0668087873970227</v>
      </c>
      <c r="EJ128" s="62">
        <v>0.87</v>
      </c>
      <c r="EK128" s="93">
        <v>0.9051856397668</v>
      </c>
      <c r="EL128" s="93">
        <f t="shared" si="110"/>
        <v>1.0404432640997701</v>
      </c>
      <c r="EM128" s="62">
        <v>0.21</v>
      </c>
      <c r="EN128" s="93">
        <v>0.18477011494252901</v>
      </c>
      <c r="EO128" s="93">
        <f t="shared" si="111"/>
        <v>0.87985769020251914</v>
      </c>
      <c r="EP128" s="62">
        <v>0.54</v>
      </c>
      <c r="EQ128" s="93">
        <v>0.60560434964450005</v>
      </c>
      <c r="ER128" s="93">
        <f t="shared" si="112"/>
        <v>1.1214895363787036</v>
      </c>
      <c r="ES128" s="62">
        <v>0.875</v>
      </c>
      <c r="ET128" s="93">
        <v>0.90887103740174502</v>
      </c>
      <c r="EU128" s="93">
        <f t="shared" si="113"/>
        <v>1.0387097570305657</v>
      </c>
      <c r="EV128" s="62">
        <v>0.54500000000000004</v>
      </c>
      <c r="EW128" s="93">
        <v>0.25742574257425699</v>
      </c>
      <c r="EX128" s="93">
        <f t="shared" si="114"/>
        <v>0.47234081206285683</v>
      </c>
      <c r="EY128" s="62">
        <v>0.71</v>
      </c>
      <c r="EZ128" s="93">
        <v>0.64914558770061803</v>
      </c>
      <c r="FA128" s="93">
        <f t="shared" si="115"/>
        <v>0.91428956014171558</v>
      </c>
      <c r="FB128" s="62">
        <v>0.81</v>
      </c>
      <c r="FC128" s="93">
        <v>1</v>
      </c>
      <c r="FD128" s="93">
        <f t="shared" si="116"/>
        <v>1.2345679012345678</v>
      </c>
      <c r="FE128" s="62">
        <v>0.67</v>
      </c>
      <c r="FF128" s="93">
        <v>0.19609375000000001</v>
      </c>
      <c r="FG128" s="93">
        <f t="shared" si="117"/>
        <v>0.29267723880597013</v>
      </c>
      <c r="FH128" s="62">
        <v>0.74</v>
      </c>
      <c r="FI128" s="93">
        <v>0.314</v>
      </c>
      <c r="FJ128" s="93">
        <f t="shared" si="118"/>
        <v>0.42432432432432432</v>
      </c>
      <c r="FK128" s="54">
        <v>0.88461478439133734</v>
      </c>
      <c r="FL128" s="93">
        <v>0.94791666666666596</v>
      </c>
      <c r="FM128" s="93">
        <f t="shared" si="119"/>
        <v>1.0715586980822209</v>
      </c>
      <c r="FN128" s="54">
        <v>0.61009999999999998</v>
      </c>
      <c r="FO128" s="93">
        <v>0.75257731958762897</v>
      </c>
      <c r="FP128" s="93">
        <f t="shared" si="120"/>
        <v>1.2335310925874923</v>
      </c>
      <c r="FQ128" s="63">
        <v>854</v>
      </c>
      <c r="FR128" s="8">
        <v>417</v>
      </c>
      <c r="FS128" s="54">
        <f t="shared" si="121"/>
        <v>0.48829039812646369</v>
      </c>
      <c r="FT128" s="63">
        <v>313</v>
      </c>
      <c r="FU128" s="8">
        <v>80</v>
      </c>
      <c r="FV128" s="54">
        <f t="shared" si="122"/>
        <v>0.25559105431309903</v>
      </c>
      <c r="FW128" s="63">
        <v>1167</v>
      </c>
      <c r="FX128" s="8">
        <v>497</v>
      </c>
      <c r="FY128" s="54">
        <f t="shared" si="123"/>
        <v>0.4258783204798629</v>
      </c>
      <c r="FZ128" s="63">
        <v>7989</v>
      </c>
      <c r="GA128" s="8">
        <v>10366</v>
      </c>
      <c r="GB128" s="54">
        <f t="shared" si="124"/>
        <v>1.2975341094004256</v>
      </c>
      <c r="GC128" s="63">
        <v>9156</v>
      </c>
      <c r="GD128" s="8">
        <v>10863</v>
      </c>
      <c r="GE128" s="54">
        <f t="shared" si="125"/>
        <v>1.186435124508519</v>
      </c>
      <c r="GF128" s="63">
        <v>340</v>
      </c>
      <c r="GG128" s="8">
        <v>264</v>
      </c>
      <c r="GH128" s="299">
        <f t="shared" si="126"/>
        <v>0.77647058823529413</v>
      </c>
      <c r="GI128" s="8">
        <v>800</v>
      </c>
      <c r="GJ128" s="8">
        <v>1166</v>
      </c>
      <c r="GK128" s="93">
        <f t="shared" si="127"/>
        <v>1.4575</v>
      </c>
      <c r="GL128" s="8">
        <v>0</v>
      </c>
      <c r="GM128" s="8">
        <v>146</v>
      </c>
      <c r="GN128" s="93" t="str">
        <f t="shared" si="128"/>
        <v>N/A</v>
      </c>
    </row>
    <row r="129" spans="1:196" s="7" customFormat="1" ht="20.25" customHeight="1" x14ac:dyDescent="0.6">
      <c r="A129" s="28" t="s">
        <v>689</v>
      </c>
      <c r="B129" s="28"/>
      <c r="C129" s="27"/>
      <c r="D129" s="27"/>
      <c r="E129" s="24">
        <f>SUM(E11:E128)</f>
        <v>277638</v>
      </c>
      <c r="F129" s="24">
        <f>SUM(F11:F128)</f>
        <v>279617</v>
      </c>
      <c r="G129" s="352">
        <f t="shared" si="129"/>
        <v>1.0071279868029592</v>
      </c>
      <c r="H129" s="24">
        <f>SUM(H11:H128)</f>
        <v>168208</v>
      </c>
      <c r="I129" s="24">
        <f>SUM(I11:I128)</f>
        <v>202861</v>
      </c>
      <c r="J129" s="352">
        <f t="shared" si="68"/>
        <v>1.2060127936840104</v>
      </c>
      <c r="K129" s="24">
        <f>SUM(K11:K128)</f>
        <v>12696</v>
      </c>
      <c r="L129" s="24">
        <f>SUM(L11:L128)</f>
        <v>10219</v>
      </c>
      <c r="M129" s="352">
        <f t="shared" si="69"/>
        <v>0.80489918084436041</v>
      </c>
      <c r="N129" s="24">
        <v>2399</v>
      </c>
      <c r="O129" s="24">
        <f>SUM(O11:O128)</f>
        <v>2897</v>
      </c>
      <c r="P129" s="355">
        <f t="shared" si="70"/>
        <v>1.2075864943726553</v>
      </c>
      <c r="Q129" s="24">
        <v>678</v>
      </c>
      <c r="R129" s="24">
        <f>SUM(R11:R128)</f>
        <v>724</v>
      </c>
      <c r="S129" s="355">
        <f t="shared" si="71"/>
        <v>1.0678466076696165</v>
      </c>
      <c r="T129" s="24">
        <v>461619</v>
      </c>
      <c r="U129" s="24">
        <f>SUM(U11:U128)</f>
        <v>496318</v>
      </c>
      <c r="V129" s="352">
        <f t="shared" si="130"/>
        <v>1.0751680498419693</v>
      </c>
      <c r="W129" s="101">
        <v>461619</v>
      </c>
      <c r="X129" s="24">
        <f>SUM(X11:X128)</f>
        <v>496318</v>
      </c>
      <c r="Y129" s="352">
        <f t="shared" si="72"/>
        <v>1.0751680498419693</v>
      </c>
      <c r="Z129" s="24">
        <v>18889</v>
      </c>
      <c r="AA129" s="24">
        <f>SUM(AA11:AA128)</f>
        <v>19180</v>
      </c>
      <c r="AB129" s="352">
        <f t="shared" si="73"/>
        <v>1.0154057917306369</v>
      </c>
      <c r="AC129" s="24">
        <v>1920</v>
      </c>
      <c r="AD129" s="24">
        <f>SUM(AD11:AD128)</f>
        <v>2735</v>
      </c>
      <c r="AE129" s="355">
        <f t="shared" si="74"/>
        <v>1.4244791666666667</v>
      </c>
      <c r="AF129" s="24">
        <v>1504</v>
      </c>
      <c r="AG129" s="24">
        <f>SUM(AG11:AG128)</f>
        <v>1955</v>
      </c>
      <c r="AH129" s="355">
        <f t="shared" si="75"/>
        <v>1.2998670212765957</v>
      </c>
      <c r="AI129" s="24">
        <v>22313</v>
      </c>
      <c r="AJ129" s="24">
        <f>SUM(AJ11:AJ128)</f>
        <v>23870</v>
      </c>
      <c r="AK129" s="352">
        <f t="shared" si="76"/>
        <v>1.0697799489087079</v>
      </c>
      <c r="AL129" s="24">
        <v>7067</v>
      </c>
      <c r="AM129" s="24">
        <f>SUM(AM11:AM128)</f>
        <v>7159</v>
      </c>
      <c r="AN129" s="352">
        <f t="shared" si="77"/>
        <v>1.0130182538559502</v>
      </c>
      <c r="AO129" s="24">
        <v>945</v>
      </c>
      <c r="AP129" s="24">
        <f>SUM(AP11:AP128)</f>
        <v>1420</v>
      </c>
      <c r="AQ129" s="355">
        <f t="shared" si="78"/>
        <v>1.5026455026455026</v>
      </c>
      <c r="AR129" s="24">
        <v>1091</v>
      </c>
      <c r="AS129" s="24">
        <f>SUM(AS11:AS128)</f>
        <v>1220</v>
      </c>
      <c r="AT129" s="355">
        <f t="shared" si="79"/>
        <v>1.1182401466544454</v>
      </c>
      <c r="AU129" s="24">
        <v>9103</v>
      </c>
      <c r="AV129" s="24">
        <f>SUM(AV11:AV128)</f>
        <v>9799</v>
      </c>
      <c r="AW129" s="352">
        <f t="shared" si="80"/>
        <v>1.0764583104471053</v>
      </c>
      <c r="AX129" s="24">
        <v>260961</v>
      </c>
      <c r="AY129" s="24">
        <f>SUM(AY11:AY128)</f>
        <v>255463</v>
      </c>
      <c r="AZ129" s="352">
        <f t="shared" si="81"/>
        <v>0.97893171776625632</v>
      </c>
      <c r="BA129" s="24">
        <v>57855</v>
      </c>
      <c r="BB129" s="24">
        <f>SUM(BB11:BB128)</f>
        <v>57819</v>
      </c>
      <c r="BC129" s="352">
        <f t="shared" si="82"/>
        <v>0.99937775473165669</v>
      </c>
      <c r="BD129" s="24">
        <v>24795</v>
      </c>
      <c r="BE129" s="24">
        <f>SUM(BE11:BE128)</f>
        <v>27622</v>
      </c>
      <c r="BF129" s="355">
        <f t="shared" si="83"/>
        <v>1.1140149223633797</v>
      </c>
      <c r="BG129" s="24">
        <v>3881</v>
      </c>
      <c r="BH129" s="24">
        <f>SUM(BH11:BH128)</f>
        <v>5071</v>
      </c>
      <c r="BI129" s="355">
        <f t="shared" si="84"/>
        <v>1.30662200463798</v>
      </c>
      <c r="BJ129" s="24">
        <v>475067</v>
      </c>
      <c r="BK129" s="24">
        <f>SUM(BK11:BK128)</f>
        <v>479191</v>
      </c>
      <c r="BL129" s="352">
        <f t="shared" si="131"/>
        <v>1.0086808808020764</v>
      </c>
      <c r="BM129" s="24">
        <v>822559</v>
      </c>
      <c r="BN129" s="24">
        <f>SUM(BN11:BN128)</f>
        <v>825166</v>
      </c>
      <c r="BO129" s="352">
        <f t="shared" si="85"/>
        <v>1.0031693775157771</v>
      </c>
      <c r="BP129" s="24">
        <v>1320</v>
      </c>
      <c r="BQ129" s="24">
        <f>SUM(BQ11:BQ128)</f>
        <v>1167</v>
      </c>
      <c r="BR129" s="352">
        <f t="shared" si="86"/>
        <v>0.88409090909090904</v>
      </c>
      <c r="BS129" s="24">
        <v>855295</v>
      </c>
      <c r="BT129" s="24">
        <f>SUM(BT11:BT128)</f>
        <v>860002</v>
      </c>
      <c r="BU129" s="352">
        <f t="shared" si="87"/>
        <v>1.0055033643362816</v>
      </c>
      <c r="BV129" s="24">
        <v>1316914</v>
      </c>
      <c r="BW129" s="24">
        <f>SUM(BW11:BW128)</f>
        <v>1356320</v>
      </c>
      <c r="BX129" s="352">
        <f t="shared" si="88"/>
        <v>1.0299229866187163</v>
      </c>
      <c r="BY129" s="24">
        <v>2420160</v>
      </c>
      <c r="BZ129" s="24">
        <f>SUM(BZ11:BZ128)</f>
        <v>2074873</v>
      </c>
      <c r="CA129" s="358">
        <f t="shared" si="89"/>
        <v>0.85732885429062544</v>
      </c>
      <c r="CB129" s="24">
        <v>2786954</v>
      </c>
      <c r="CC129" s="24">
        <f>SUM(CC11:CC128)</f>
        <v>3181502</v>
      </c>
      <c r="CD129" s="358">
        <f t="shared" si="90"/>
        <v>1.1415696132767172</v>
      </c>
      <c r="CE129" s="24">
        <v>917760</v>
      </c>
      <c r="CF129" s="24">
        <f>SUM(CF11:CF128)</f>
        <v>799848</v>
      </c>
      <c r="CG129" s="358">
        <f t="shared" si="91"/>
        <v>0.8715219665271966</v>
      </c>
      <c r="CH129" s="24">
        <v>111822</v>
      </c>
      <c r="CI129" s="24">
        <f>SUM(CI11:CI128)</f>
        <v>122446</v>
      </c>
      <c r="CJ129" s="352">
        <f t="shared" si="92"/>
        <v>1.0950081379335015</v>
      </c>
      <c r="CK129" s="24">
        <v>1029582</v>
      </c>
      <c r="CL129" s="24">
        <f>SUM(CL11:CL128)</f>
        <v>922294</v>
      </c>
      <c r="CM129" s="358">
        <f t="shared" si="93"/>
        <v>0.89579460402376887</v>
      </c>
      <c r="CN129" s="24">
        <f>SUM(CN11:CN128)</f>
        <v>619134</v>
      </c>
      <c r="CO129" s="24">
        <f>SUM(CO11:CO128)</f>
        <v>765469</v>
      </c>
      <c r="CP129" s="358">
        <f t="shared" si="94"/>
        <v>1.2363543271731161</v>
      </c>
      <c r="CQ129" s="24">
        <f>SUM(CQ11:CQ128)</f>
        <v>94200</v>
      </c>
      <c r="CR129" s="24">
        <f>SUM(CR11:CR128)</f>
        <v>162916</v>
      </c>
      <c r="CS129" s="358">
        <f t="shared" si="95"/>
        <v>1.7294692144373673</v>
      </c>
      <c r="CT129" s="24">
        <f>SUM(CT11:CT128)</f>
        <v>6950030</v>
      </c>
      <c r="CU129" s="24">
        <f>SUM(CU11:CU128)</f>
        <v>7107054</v>
      </c>
      <c r="CV129" s="358">
        <f t="shared" si="96"/>
        <v>1.022593283769998</v>
      </c>
      <c r="CW129" s="24">
        <f>SUM(CW11:CW128)</f>
        <v>8266944</v>
      </c>
      <c r="CX129" s="24">
        <f>SUM(CX11:CX128)</f>
        <v>8463374</v>
      </c>
      <c r="CY129" s="358">
        <f>CX129/CW129</f>
        <v>1.0237608964086367</v>
      </c>
      <c r="CZ129" s="24">
        <f>SUM(CZ11:CZ128)</f>
        <v>649193</v>
      </c>
      <c r="DA129" s="24">
        <f>SUM(DA11:DA128)</f>
        <v>800143</v>
      </c>
      <c r="DB129" s="355">
        <f t="shared" si="98"/>
        <v>1.2325194510723314</v>
      </c>
      <c r="DC129" s="24">
        <f>SUM(DC11:DC128)</f>
        <v>101354</v>
      </c>
      <c r="DD129" s="24">
        <f>SUM(DD11:DD128)</f>
        <v>171886</v>
      </c>
      <c r="DE129" s="355">
        <f t="shared" si="99"/>
        <v>1.6958975472107662</v>
      </c>
      <c r="DF129" s="24">
        <v>3561344</v>
      </c>
      <c r="DG129" s="24">
        <f>SUM(DG11:DG128)</f>
        <v>3135401</v>
      </c>
      <c r="DH129" s="358">
        <f>DG129/DF129</f>
        <v>0.88039824291054158</v>
      </c>
      <c r="DI129" s="61">
        <v>0.87457627118644077</v>
      </c>
      <c r="DJ129" s="61">
        <v>0.88588514092170989</v>
      </c>
      <c r="DK129" s="59">
        <f>DJ129/DI129</f>
        <v>1.0129306843872263</v>
      </c>
      <c r="DL129" s="61">
        <v>0.75172727272727258</v>
      </c>
      <c r="DM129" s="61">
        <v>0.75080855774053512</v>
      </c>
      <c r="DN129" s="61">
        <f t="shared" si="102"/>
        <v>0.99877786130679502</v>
      </c>
      <c r="DO129" s="61">
        <v>0.81805084745762713</v>
      </c>
      <c r="DP129" s="59">
        <v>0.8768037748749421</v>
      </c>
      <c r="DQ129" s="59">
        <f>DP129/DO129</f>
        <v>1.071820630221104</v>
      </c>
      <c r="DR129" s="61">
        <v>0.86703389830508459</v>
      </c>
      <c r="DS129" s="59">
        <v>0.88598670333302665</v>
      </c>
      <c r="DT129" s="59">
        <f>DS129/DR129</f>
        <v>1.0218593587459404</v>
      </c>
      <c r="DU129" s="61">
        <v>0.79678571428571454</v>
      </c>
      <c r="DV129" s="59">
        <v>0.75808065621287468</v>
      </c>
      <c r="DW129" s="59">
        <f t="shared" si="105"/>
        <v>0.95142350398747133</v>
      </c>
      <c r="DX129" s="61">
        <v>0.83406779661016883</v>
      </c>
      <c r="DY129" s="59">
        <v>0.83370742145156929</v>
      </c>
      <c r="DZ129" s="59">
        <f>DY129/DX129</f>
        <v>0.99956793061659477</v>
      </c>
      <c r="EA129" s="61">
        <v>0.87080508474576268</v>
      </c>
      <c r="EB129" s="59">
        <v>0.88591234347048287</v>
      </c>
      <c r="EC129" s="59">
        <f>EB129/EA129</f>
        <v>1.0173486110604544</v>
      </c>
      <c r="ED129" s="61">
        <v>0.77245614035087695</v>
      </c>
      <c r="EE129" s="59">
        <v>0.75646769986189955</v>
      </c>
      <c r="EF129" s="59">
        <f t="shared" si="108"/>
        <v>0.979301814493034</v>
      </c>
      <c r="EG129" s="61">
        <v>0.82349576271186475</v>
      </c>
      <c r="EH129" s="59">
        <v>0.86103353190987375</v>
      </c>
      <c r="EI129" s="59">
        <f>EH129/EG129</f>
        <v>1.0455834394027637</v>
      </c>
      <c r="EJ129" s="61">
        <v>0.83499999999999996</v>
      </c>
      <c r="EK129" s="59">
        <v>0.84559721553100842</v>
      </c>
      <c r="EL129" s="59">
        <f>EK129/EJ129</f>
        <v>1.0126912760850402</v>
      </c>
      <c r="EM129" s="61">
        <v>0.26974358974358975</v>
      </c>
      <c r="EN129" s="59">
        <v>0.24510726432234634</v>
      </c>
      <c r="EO129" s="59">
        <f t="shared" si="111"/>
        <v>0.90866761488322312</v>
      </c>
      <c r="EP129" s="61">
        <v>0.55499999999999972</v>
      </c>
      <c r="EQ129" s="59">
        <v>0.60270598760048821</v>
      </c>
      <c r="ER129" s="59">
        <f>EQ129/EP129</f>
        <v>1.0859567344152947</v>
      </c>
      <c r="ES129" s="61">
        <v>0.85290254237288088</v>
      </c>
      <c r="ET129" s="59">
        <v>0.85388758539129228</v>
      </c>
      <c r="EU129" s="59">
        <f>ET129/ES129</f>
        <v>1.0011549303343275</v>
      </c>
      <c r="EV129" s="61">
        <v>0.51514830508474563</v>
      </c>
      <c r="EW129" s="59">
        <v>0.28762222120870679</v>
      </c>
      <c r="EX129" s="59">
        <f>EW129/EV129</f>
        <v>0.55832896734735615</v>
      </c>
      <c r="EY129" s="61">
        <v>0.68402542372881336</v>
      </c>
      <c r="EZ129" s="59">
        <v>0.64410493970844251</v>
      </c>
      <c r="FA129" s="59">
        <f>EZ129/EY129</f>
        <v>0.94163888850394895</v>
      </c>
      <c r="FB129" s="61">
        <v>0.794175824175824</v>
      </c>
      <c r="FC129" s="59">
        <v>0.72801888179279017</v>
      </c>
      <c r="FD129" s="59">
        <f t="shared" si="116"/>
        <v>0.91669736049735606</v>
      </c>
      <c r="FE129" s="61">
        <v>0.31239316239316245</v>
      </c>
      <c r="FF129" s="59">
        <v>0.30752342945159589</v>
      </c>
      <c r="FG129" s="59">
        <f t="shared" si="117"/>
        <v>0.98441152519389086</v>
      </c>
      <c r="FH129" s="61">
        <v>0.50114406779661036</v>
      </c>
      <c r="FI129" s="59">
        <v>0.36334943087562088</v>
      </c>
      <c r="FJ129" s="59">
        <f>FI129/FH129</f>
        <v>0.72503987221312671</v>
      </c>
      <c r="FK129" s="61">
        <v>0.85041383432098916</v>
      </c>
      <c r="FL129" s="59">
        <v>0.85755921129098156</v>
      </c>
      <c r="FM129" s="59">
        <f t="shared" si="119"/>
        <v>1.0084022351020401</v>
      </c>
      <c r="FN129" s="61">
        <v>0.6101000000000012</v>
      </c>
      <c r="FO129" s="59">
        <v>0.83896885144805278</v>
      </c>
      <c r="FP129" s="59">
        <f>FO129/FN129</f>
        <v>1.3751333411703837</v>
      </c>
      <c r="FQ129" s="24">
        <v>352425</v>
      </c>
      <c r="FR129" s="24">
        <f>SUM(FR11:FR128)</f>
        <v>275688</v>
      </c>
      <c r="FS129" s="61">
        <f>FR129/FQ129</f>
        <v>0.78226005533092147</v>
      </c>
      <c r="FT129" s="24">
        <v>94127</v>
      </c>
      <c r="FU129" s="24">
        <f>SUM(FU11:FU128)</f>
        <v>64449</v>
      </c>
      <c r="FV129" s="61">
        <f>FU129/FT129</f>
        <v>0.68470258268084605</v>
      </c>
      <c r="FW129" s="24">
        <v>446552</v>
      </c>
      <c r="FX129" s="24">
        <f>SUM(FX11:FX128)</f>
        <v>340137</v>
      </c>
      <c r="FY129" s="61">
        <f>FX129/FW129</f>
        <v>0.76169628621078844</v>
      </c>
      <c r="FZ129" s="24">
        <v>3420411</v>
      </c>
      <c r="GA129" s="24">
        <f>SUM(GA11:GA128)</f>
        <v>4270621</v>
      </c>
      <c r="GB129" s="61">
        <f>GA129/FZ129</f>
        <v>1.2485695432507964</v>
      </c>
      <c r="GC129" s="24">
        <v>3866963</v>
      </c>
      <c r="GD129" s="24">
        <f>SUM(GD11:GD128)</f>
        <v>4610758</v>
      </c>
      <c r="GE129" s="61">
        <f>GD129/GC129</f>
        <v>1.1923460348599146</v>
      </c>
      <c r="GF129" s="24">
        <v>184643</v>
      </c>
      <c r="GG129" s="24">
        <f>SUM(GG11:GG128)</f>
        <v>187170</v>
      </c>
      <c r="GH129" s="339">
        <f t="shared" si="126"/>
        <v>1.013685869488689</v>
      </c>
      <c r="GI129" s="24">
        <v>481818</v>
      </c>
      <c r="GJ129" s="24">
        <f>SUM(GJ11:GJ128)</f>
        <v>636660</v>
      </c>
      <c r="GK129" s="59">
        <f t="shared" si="127"/>
        <v>1.3213703099510603</v>
      </c>
      <c r="GL129" s="24">
        <v>54421</v>
      </c>
      <c r="GM129" s="24">
        <f>SUM(GM11:GM128)</f>
        <v>136587</v>
      </c>
      <c r="GN129" s="59">
        <f t="shared" si="128"/>
        <v>2.5098215762297644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536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536"/>
      <c r="BY130" s="11"/>
      <c r="BZ130" s="11"/>
      <c r="CA130" s="536"/>
      <c r="CB130" s="11"/>
      <c r="CC130" s="11"/>
      <c r="CD130" s="536"/>
      <c r="CE130" s="11"/>
      <c r="CF130" s="11"/>
      <c r="CG130" s="536"/>
      <c r="CH130" s="11"/>
      <c r="CI130" s="11"/>
      <c r="CJ130" s="536"/>
      <c r="CK130" s="11"/>
      <c r="CL130" s="11"/>
      <c r="CM130" s="536"/>
      <c r="CN130" s="15"/>
      <c r="CO130" s="15"/>
      <c r="CP130" s="10"/>
      <c r="CQ130" s="15"/>
      <c r="CR130" s="11"/>
      <c r="CS130" s="536"/>
      <c r="CT130" s="11"/>
      <c r="CU130" s="11"/>
      <c r="CV130" s="536"/>
      <c r="CW130" s="11"/>
      <c r="CX130" s="11"/>
      <c r="CY130" s="536"/>
      <c r="CZ130" s="11"/>
      <c r="DA130" s="11"/>
      <c r="DB130" s="536"/>
      <c r="DC130" s="11"/>
      <c r="DD130" s="11"/>
      <c r="DE130" s="536"/>
      <c r="DF130" s="11"/>
      <c r="DG130" s="11"/>
      <c r="DH130" s="536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536"/>
      <c r="FT130" s="11"/>
      <c r="FU130" s="11"/>
      <c r="FV130" s="536"/>
      <c r="FW130" s="11"/>
      <c r="FX130" s="11"/>
      <c r="FY130" s="536"/>
      <c r="FZ130" s="11"/>
      <c r="GA130" s="11"/>
      <c r="GB130" s="536"/>
      <c r="GC130" s="11"/>
      <c r="GD130" s="11"/>
      <c r="GE130" s="536"/>
      <c r="GF130" s="11"/>
      <c r="GG130" s="11"/>
      <c r="GH130" s="11"/>
    </row>
    <row r="131" spans="1:196" x14ac:dyDescent="0.55000000000000004">
      <c r="X131" s="41"/>
      <c r="CH131" s="12"/>
      <c r="CI131" s="12"/>
      <c r="CJ131" s="41"/>
      <c r="CK131" s="12"/>
      <c r="CL131" s="12"/>
      <c r="CM131" s="353"/>
      <c r="CN131" s="56"/>
      <c r="CO131" s="56"/>
      <c r="CP131" s="353"/>
      <c r="CQ131" s="56"/>
      <c r="CR131" s="56"/>
      <c r="CS131" s="353"/>
      <c r="CT131" s="56"/>
      <c r="CU131" s="56"/>
      <c r="CV131" s="353"/>
      <c r="CW131" s="56"/>
      <c r="CX131" s="56"/>
      <c r="CY131" s="353"/>
      <c r="CZ131" s="56"/>
      <c r="DA131" s="56"/>
      <c r="DB131" s="353"/>
      <c r="DC131" s="56"/>
      <c r="DD131" s="56"/>
      <c r="DE131" s="353"/>
      <c r="DF131" s="56"/>
      <c r="DG131" s="56"/>
    </row>
    <row r="132" spans="1:19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41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41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41"/>
      <c r="BY132" s="12"/>
      <c r="BZ132" s="12"/>
      <c r="CA132" s="41"/>
      <c r="CB132" s="12"/>
      <c r="CC132" s="12"/>
      <c r="CD132" s="41"/>
      <c r="CE132" s="12"/>
      <c r="CF132" s="12"/>
      <c r="CG132" s="41"/>
      <c r="CH132" s="12"/>
      <c r="CI132" s="12"/>
      <c r="CJ132" s="41"/>
      <c r="CK132" s="12"/>
      <c r="CL132" s="12"/>
      <c r="CM132" s="353"/>
      <c r="CN132" s="56"/>
      <c r="CO132" s="56"/>
      <c r="CP132" s="353"/>
      <c r="CQ132" s="56"/>
      <c r="CR132" s="56"/>
      <c r="CS132" s="353"/>
      <c r="CT132" s="56"/>
      <c r="CU132" s="56"/>
      <c r="CV132" s="353"/>
      <c r="CW132" s="56"/>
      <c r="CX132" s="56"/>
      <c r="CY132" s="353"/>
      <c r="CZ132" s="56"/>
      <c r="DA132" s="56"/>
      <c r="DB132" s="353"/>
      <c r="DC132" s="56"/>
      <c r="DD132" s="56"/>
      <c r="DE132" s="353"/>
      <c r="DF132" s="56"/>
      <c r="DG132" s="56"/>
      <c r="DH132" s="41"/>
      <c r="DI132" s="13"/>
      <c r="DJ132" s="13"/>
      <c r="DK132" s="13"/>
      <c r="DL132" s="13"/>
      <c r="DM132" s="13"/>
      <c r="DN132" s="13"/>
      <c r="DO132" s="12"/>
      <c r="DP132" s="12"/>
      <c r="DQ132" s="12"/>
      <c r="DR132" s="14"/>
      <c r="DS132" s="14"/>
      <c r="DT132" s="14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41"/>
      <c r="FT132" s="12"/>
      <c r="FU132" s="12"/>
      <c r="FV132" s="41"/>
      <c r="FW132" s="12"/>
      <c r="FX132" s="12"/>
      <c r="FY132" s="41"/>
      <c r="FZ132" s="12"/>
      <c r="GA132" s="12"/>
      <c r="GB132" s="41"/>
      <c r="GC132" s="12"/>
      <c r="GD132" s="12"/>
      <c r="GE132" s="41"/>
      <c r="GF132" s="12"/>
      <c r="GG132" s="12"/>
      <c r="GH132" s="12"/>
    </row>
    <row r="133" spans="1:196" x14ac:dyDescent="0.55000000000000004">
      <c r="X133" s="41"/>
      <c r="CM133" s="353"/>
      <c r="CN133" s="56"/>
      <c r="CO133" s="56"/>
      <c r="CP133" s="353"/>
      <c r="CQ133" s="56"/>
      <c r="CR133" s="56"/>
      <c r="CS133" s="353"/>
      <c r="CT133" s="56"/>
      <c r="CU133" s="56"/>
      <c r="CV133" s="353"/>
      <c r="CW133" s="56"/>
      <c r="CX133" s="56"/>
      <c r="CY133" s="353"/>
      <c r="CZ133" s="56"/>
      <c r="DA133" s="56"/>
      <c r="DB133" s="353"/>
      <c r="DC133" s="56"/>
      <c r="DD133" s="56"/>
      <c r="DE133" s="353"/>
      <c r="DF133" s="56"/>
      <c r="DG133" s="56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0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0"/>
      <c r="BY134" s="15"/>
      <c r="BZ134" s="15"/>
      <c r="CA134" s="10"/>
      <c r="CB134" s="15"/>
      <c r="CC134" s="15"/>
      <c r="CD134" s="10"/>
      <c r="CE134" s="15"/>
      <c r="CF134" s="15"/>
      <c r="CG134" s="10"/>
      <c r="CH134" s="15"/>
      <c r="CI134" s="15"/>
      <c r="CJ134" s="10"/>
      <c r="CK134" s="15"/>
      <c r="CL134" s="15"/>
      <c r="CM134" s="353"/>
      <c r="CN134" s="56"/>
      <c r="CO134" s="56"/>
      <c r="CP134" s="353"/>
      <c r="CQ134" s="56"/>
      <c r="CR134" s="56"/>
      <c r="CS134" s="353"/>
      <c r="CT134" s="56"/>
      <c r="CU134" s="56"/>
      <c r="CV134" s="353"/>
      <c r="CW134" s="56"/>
      <c r="CX134" s="56"/>
      <c r="CY134" s="353"/>
      <c r="CZ134" s="56"/>
      <c r="DA134" s="56"/>
      <c r="DB134" s="353"/>
      <c r="DC134" s="56"/>
      <c r="DD134" s="56"/>
      <c r="DE134" s="353"/>
      <c r="DF134" s="56"/>
      <c r="DG134" s="56"/>
      <c r="DH134" s="10"/>
      <c r="DI134" s="14"/>
      <c r="DJ134" s="14"/>
      <c r="DK134" s="14"/>
      <c r="DL134" s="14"/>
      <c r="DM134" s="14"/>
      <c r="DN134" s="14"/>
      <c r="DO134" s="15"/>
      <c r="DP134" s="15"/>
      <c r="DQ134" s="15"/>
      <c r="DR134" s="14"/>
      <c r="DS134" s="14"/>
      <c r="DT134" s="14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0"/>
      <c r="FT134" s="15"/>
      <c r="FU134" s="15"/>
      <c r="FV134" s="10"/>
      <c r="FW134" s="15"/>
      <c r="FX134" s="15"/>
      <c r="FY134" s="10"/>
      <c r="FZ134" s="15"/>
      <c r="GA134" s="15"/>
      <c r="GB134" s="10"/>
      <c r="GC134" s="15"/>
      <c r="GD134" s="15"/>
      <c r="GE134" s="10"/>
      <c r="GF134" s="15"/>
      <c r="GG134" s="15"/>
      <c r="GH134" s="15"/>
    </row>
    <row r="135" spans="1:196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41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0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0"/>
      <c r="BY135" s="15"/>
      <c r="BZ135" s="15"/>
      <c r="CA135" s="10"/>
      <c r="CB135" s="15"/>
      <c r="CC135" s="15"/>
      <c r="CD135" s="10"/>
      <c r="CE135" s="15"/>
      <c r="CF135" s="15"/>
      <c r="CG135" s="10"/>
      <c r="CH135" s="15"/>
      <c r="CI135" s="15"/>
      <c r="CJ135" s="10"/>
      <c r="CK135" s="15"/>
      <c r="CL135" s="15"/>
      <c r="CM135" s="353"/>
      <c r="CN135" s="56"/>
      <c r="CO135" s="56"/>
      <c r="CP135" s="353"/>
      <c r="CQ135" s="56"/>
      <c r="CR135" s="56"/>
      <c r="CS135" s="353"/>
      <c r="CT135" s="56"/>
      <c r="CU135" s="56"/>
      <c r="CV135" s="353"/>
      <c r="CW135" s="56"/>
      <c r="CX135" s="56"/>
      <c r="CY135" s="353"/>
      <c r="CZ135" s="56"/>
      <c r="DA135" s="56"/>
      <c r="DB135" s="353"/>
      <c r="DC135" s="56"/>
      <c r="DD135" s="56"/>
      <c r="DE135" s="353"/>
      <c r="DF135" s="56"/>
      <c r="DG135" s="56"/>
      <c r="DH135" s="10"/>
      <c r="DI135" s="14"/>
      <c r="DJ135" s="14"/>
      <c r="DK135" s="14"/>
      <c r="DL135" s="14"/>
      <c r="DM135" s="14"/>
      <c r="DN135" s="14"/>
      <c r="DO135" s="15"/>
      <c r="DP135" s="15"/>
      <c r="DQ135" s="15"/>
      <c r="DR135" s="14"/>
      <c r="DS135" s="14"/>
      <c r="DT135" s="14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0"/>
      <c r="FT135" s="15"/>
      <c r="FU135" s="15"/>
      <c r="FV135" s="10"/>
      <c r="FW135" s="15"/>
      <c r="FX135" s="15"/>
      <c r="FY135" s="10"/>
      <c r="FZ135" s="15"/>
      <c r="GA135" s="15"/>
      <c r="GB135" s="10"/>
      <c r="GC135" s="15"/>
      <c r="GD135" s="15"/>
      <c r="GE135" s="10"/>
      <c r="GF135" s="15"/>
      <c r="GG135" s="15"/>
      <c r="GH135" s="15"/>
    </row>
    <row r="136" spans="1:196" x14ac:dyDescent="0.55000000000000004">
      <c r="X136" s="41"/>
      <c r="CM136" s="353"/>
      <c r="CN136" s="56"/>
      <c r="CO136" s="56"/>
      <c r="CP136" s="353"/>
      <c r="CQ136" s="56"/>
      <c r="CR136" s="56"/>
      <c r="CS136" s="353"/>
      <c r="CT136" s="56"/>
      <c r="CU136" s="56"/>
      <c r="CV136" s="353"/>
      <c r="CW136" s="56"/>
      <c r="CX136" s="56"/>
      <c r="CY136" s="353"/>
      <c r="CZ136" s="56"/>
      <c r="DA136" s="56"/>
      <c r="DB136" s="353"/>
      <c r="DC136" s="56"/>
      <c r="DD136" s="56"/>
      <c r="DE136" s="353"/>
      <c r="DF136" s="56"/>
      <c r="DG136" s="56"/>
    </row>
    <row r="137" spans="1:196" x14ac:dyDescent="0.55000000000000004">
      <c r="T137" s="12"/>
      <c r="U137" s="12"/>
      <c r="V137" s="12"/>
      <c r="X137" s="41"/>
    </row>
    <row r="138" spans="1:196" x14ac:dyDescent="0.55000000000000004">
      <c r="X138" s="41"/>
    </row>
    <row r="139" spans="1:196" x14ac:dyDescent="0.55000000000000004">
      <c r="T139" s="12"/>
      <c r="U139" s="12"/>
      <c r="V139" s="12"/>
      <c r="X139" s="41"/>
      <c r="BV139" s="12"/>
      <c r="BW139" s="12"/>
      <c r="BX139" s="41"/>
    </row>
    <row r="140" spans="1:196" x14ac:dyDescent="0.55000000000000004">
      <c r="T140" s="12"/>
      <c r="U140" s="12"/>
      <c r="V140" s="12"/>
      <c r="X140" s="41"/>
    </row>
    <row r="141" spans="1:196" x14ac:dyDescent="0.55000000000000004"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41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41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5"/>
      <c r="BT141" s="15"/>
      <c r="BU141" s="15"/>
      <c r="BV141" s="15"/>
      <c r="BW141" s="15"/>
      <c r="BX141" s="10"/>
      <c r="BY141" s="12"/>
      <c r="BZ141" s="12"/>
      <c r="CA141" s="41"/>
      <c r="CB141" s="12"/>
      <c r="CC141" s="12"/>
      <c r="CD141" s="41"/>
      <c r="CE141" s="12"/>
      <c r="CF141" s="12"/>
      <c r="CG141" s="41"/>
      <c r="CH141" s="12"/>
      <c r="CI141" s="12"/>
      <c r="CJ141" s="41"/>
      <c r="CK141" s="12"/>
      <c r="CL141" s="12"/>
      <c r="CM141" s="41"/>
      <c r="CN141" s="12"/>
      <c r="CO141" s="12"/>
      <c r="CP141" s="41"/>
      <c r="CQ141" s="12"/>
      <c r="CR141" s="12"/>
      <c r="CS141" s="41"/>
      <c r="CT141" s="12"/>
      <c r="CU141" s="12"/>
      <c r="CV141" s="41"/>
      <c r="CW141" s="12"/>
      <c r="CX141" s="12"/>
      <c r="CY141" s="41"/>
      <c r="CZ141" s="12"/>
      <c r="DA141" s="12"/>
      <c r="DB141" s="41"/>
      <c r="DC141" s="12"/>
      <c r="DD141" s="12"/>
      <c r="DE141" s="41"/>
      <c r="DF141" s="12"/>
      <c r="DG141" s="12"/>
      <c r="DH141" s="41"/>
      <c r="FQ141" s="12"/>
      <c r="FR141" s="12"/>
      <c r="FS141" s="41"/>
      <c r="FT141" s="12"/>
      <c r="FU141" s="12"/>
      <c r="FV141" s="41"/>
      <c r="FW141" s="12"/>
      <c r="FX141" s="12"/>
      <c r="FY141" s="41"/>
      <c r="FZ141" s="12"/>
      <c r="GA141" s="12"/>
      <c r="GB141" s="41"/>
      <c r="GC141" s="12"/>
      <c r="GD141" s="12"/>
      <c r="GE141" s="41"/>
      <c r="GF141" s="12"/>
      <c r="GG141" s="12"/>
      <c r="GH141" s="12"/>
    </row>
    <row r="142" spans="1:196" x14ac:dyDescent="0.55000000000000004">
      <c r="X142" s="41"/>
    </row>
    <row r="143" spans="1:196" x14ac:dyDescent="0.55000000000000004"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41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41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41"/>
      <c r="BY143" s="12"/>
      <c r="BZ143" s="12"/>
      <c r="CA143" s="41"/>
      <c r="CB143" s="12"/>
      <c r="CC143" s="12"/>
      <c r="CD143" s="41"/>
      <c r="CE143" s="12"/>
      <c r="CF143" s="12"/>
      <c r="CG143" s="41"/>
      <c r="CH143" s="12"/>
      <c r="CI143" s="12"/>
      <c r="CJ143" s="41"/>
      <c r="CK143" s="12"/>
      <c r="CL143" s="12"/>
      <c r="CM143" s="41"/>
      <c r="CN143" s="12"/>
      <c r="CO143" s="12"/>
      <c r="CP143" s="41"/>
      <c r="CQ143" s="12"/>
      <c r="CR143" s="12"/>
      <c r="CS143" s="41"/>
      <c r="CT143" s="12"/>
      <c r="CU143" s="12"/>
      <c r="CV143" s="41"/>
      <c r="CW143" s="12"/>
      <c r="CX143" s="12"/>
      <c r="CY143" s="41"/>
      <c r="CZ143" s="12"/>
      <c r="DA143" s="12"/>
      <c r="DB143" s="41"/>
      <c r="DC143" s="12"/>
      <c r="DD143" s="12"/>
      <c r="DE143" s="41"/>
      <c r="DF143" s="12"/>
      <c r="DG143" s="12"/>
      <c r="DH143" s="41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41"/>
      <c r="FT143" s="12"/>
      <c r="FU143" s="12"/>
      <c r="FV143" s="41"/>
      <c r="FW143" s="12"/>
      <c r="FX143" s="12"/>
      <c r="FY143" s="41"/>
      <c r="FZ143" s="12"/>
      <c r="GA143" s="12"/>
      <c r="GB143" s="41"/>
      <c r="GC143" s="12"/>
      <c r="GD143" s="12"/>
      <c r="GE143" s="41"/>
      <c r="GF143" s="12"/>
      <c r="GG143" s="12"/>
      <c r="GH143" s="12"/>
    </row>
    <row r="144" spans="1:196" x14ac:dyDescent="0.55000000000000004">
      <c r="X144" s="41"/>
    </row>
    <row r="145" spans="24:24" x14ac:dyDescent="0.55000000000000004">
      <c r="X145" s="41"/>
    </row>
    <row r="146" spans="24:24" x14ac:dyDescent="0.55000000000000004">
      <c r="X146" s="41"/>
    </row>
    <row r="147" spans="24:24" x14ac:dyDescent="0.55000000000000004">
      <c r="X147" s="41"/>
    </row>
    <row r="148" spans="24:24" x14ac:dyDescent="0.55000000000000004">
      <c r="X148" s="41"/>
    </row>
    <row r="149" spans="24:24" x14ac:dyDescent="0.55000000000000004">
      <c r="X149" s="41"/>
    </row>
    <row r="150" spans="24:24" x14ac:dyDescent="0.55000000000000004">
      <c r="X150" s="41"/>
    </row>
    <row r="151" spans="24:24" x14ac:dyDescent="0.55000000000000004">
      <c r="X151" s="41"/>
    </row>
    <row r="152" spans="24:24" x14ac:dyDescent="0.55000000000000004">
      <c r="X152" s="41"/>
    </row>
    <row r="153" spans="24:24" x14ac:dyDescent="0.55000000000000004">
      <c r="X153" s="41"/>
    </row>
    <row r="154" spans="24:24" x14ac:dyDescent="0.55000000000000004">
      <c r="X154" s="41"/>
    </row>
    <row r="155" spans="24:24" x14ac:dyDescent="0.55000000000000004">
      <c r="X155" s="41"/>
    </row>
    <row r="156" spans="24:24" x14ac:dyDescent="0.55000000000000004">
      <c r="X156" s="41"/>
    </row>
    <row r="157" spans="24:24" x14ac:dyDescent="0.55000000000000004">
      <c r="X157" s="41"/>
    </row>
    <row r="158" spans="24:24" x14ac:dyDescent="0.55000000000000004">
      <c r="X158" s="41"/>
    </row>
    <row r="159" spans="24:24" x14ac:dyDescent="0.55000000000000004">
      <c r="X159" s="41"/>
    </row>
    <row r="160" spans="24:24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</sheetData>
  <sheetProtection algorithmName="SHA-512" hashValue="kvRodOl02sPT1hJpCpSU/SzQ1QTq3Ki98Uf85xdPNYvRCwIRU5G6ZmXrtKlSXFTd8InNIXnIdsnAiJbD+fAWZw==" saltValue="oNynzSNGPpqT4nTOfNUEwA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AU9:AW9"/>
    <mergeCell ref="H9:J9"/>
    <mergeCell ref="K9:M9"/>
    <mergeCell ref="N9:P9"/>
    <mergeCell ref="Q9:S9"/>
    <mergeCell ref="T9:V9"/>
    <mergeCell ref="A8:A10"/>
    <mergeCell ref="B8:B10"/>
    <mergeCell ref="C8:C10"/>
    <mergeCell ref="D8:D10"/>
    <mergeCell ref="E9:G9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43:W143 Y143:GH143">
    <cfRule type="cellIs" dxfId="423" priority="351" operator="lessThan">
      <formula>0</formula>
    </cfRule>
  </conditionalFormatting>
  <conditionalFormatting sqref="G11:G129">
    <cfRule type="containsText" priority="344" stopIfTrue="1" operator="containsText" text="N/A">
      <formula>NOT(ISERROR(SEARCH("N/A",G11)))</formula>
    </cfRule>
    <cfRule type="containsBlanks" priority="343" stopIfTrue="1">
      <formula>LEN(TRIM(G11))=0</formula>
    </cfRule>
  </conditionalFormatting>
  <conditionalFormatting sqref="J11:J129">
    <cfRule type="containsBlanks" priority="337" stopIfTrue="1">
      <formula>LEN(TRIM(J11))=0</formula>
    </cfRule>
    <cfRule type="containsText" priority="338" stopIfTrue="1" operator="containsText" text="N/A">
      <formula>NOT(ISERROR(SEARCH("N/A",J11)))</formula>
    </cfRule>
  </conditionalFormatting>
  <conditionalFormatting sqref="M11:M129">
    <cfRule type="containsText" priority="332" stopIfTrue="1" operator="containsText" text="N/A">
      <formula>NOT(ISERROR(SEARCH("N/A",M11)))</formula>
    </cfRule>
    <cfRule type="containsBlanks" priority="331" stopIfTrue="1">
      <formula>LEN(TRIM(M11))=0</formula>
    </cfRule>
  </conditionalFormatting>
  <conditionalFormatting sqref="P11:P129">
    <cfRule type="containsText" priority="307" stopIfTrue="1" operator="containsText" text="N/A">
      <formula>NOT(ISERROR(SEARCH("N/A",P11)))</formula>
    </cfRule>
    <cfRule type="containsBlanks" priority="308" stopIfTrue="1">
      <formula>LEN(TRIM(P11))=0</formula>
    </cfRule>
  </conditionalFormatting>
  <conditionalFormatting sqref="S11:S129">
    <cfRule type="containsBlanks" priority="301" stopIfTrue="1">
      <formula>LEN(TRIM(S11))=0</formula>
    </cfRule>
    <cfRule type="containsText" priority="302" stopIfTrue="1" operator="containsText" text="N/A">
      <formula>NOT(ISERROR(SEARCH("N/A",S11)))</formula>
    </cfRule>
  </conditionalFormatting>
  <conditionalFormatting sqref="V11:V129">
    <cfRule type="containsText" priority="296" stopIfTrue="1" operator="containsText" text="N/A">
      <formula>NOT(ISERROR(SEARCH("N/A",V11)))</formula>
    </cfRule>
    <cfRule type="containsBlanks" priority="295" stopIfTrue="1">
      <formula>LEN(TRIM(V11))=0</formula>
    </cfRule>
  </conditionalFormatting>
  <conditionalFormatting sqref="Y11:Y129">
    <cfRule type="containsText" priority="290" stopIfTrue="1" operator="containsText" text="N/A">
      <formula>NOT(ISERROR(SEARCH("N/A",Y11)))</formula>
    </cfRule>
    <cfRule type="containsBlanks" priority="289" stopIfTrue="1">
      <formula>LEN(TRIM(Y11))=0</formula>
    </cfRule>
  </conditionalFormatting>
  <conditionalFormatting sqref="AB11:AB129">
    <cfRule type="containsText" priority="284" stopIfTrue="1" operator="containsText" text="N/A">
      <formula>NOT(ISERROR(SEARCH("N/A",AB11)))</formula>
    </cfRule>
    <cfRule type="containsBlanks" priority="283" stopIfTrue="1">
      <formula>LEN(TRIM(AB11))=0</formula>
    </cfRule>
  </conditionalFormatting>
  <conditionalFormatting sqref="AE11:AE129">
    <cfRule type="containsBlanks" priority="278" stopIfTrue="1">
      <formula>LEN(TRIM(AE11))=0</formula>
    </cfRule>
    <cfRule type="containsText" priority="277" stopIfTrue="1" operator="containsText" text="N/A">
      <formula>NOT(ISERROR(SEARCH("N/A",AE11)))</formula>
    </cfRule>
  </conditionalFormatting>
  <conditionalFormatting sqref="AH11:AH129">
    <cfRule type="containsText" priority="38" stopIfTrue="1" operator="containsText" text="N/A">
      <formula>NOT(ISERROR(SEARCH("N/A",AH11)))</formula>
    </cfRule>
    <cfRule type="containsBlanks" priority="37" stopIfTrue="1">
      <formula>LEN(TRIM(AH11))=0</formula>
    </cfRule>
  </conditionalFormatting>
  <conditionalFormatting sqref="AK11:AK129">
    <cfRule type="containsText" priority="266" stopIfTrue="1" operator="containsText" text="N/A">
      <formula>NOT(ISERROR(SEARCH("N/A",AK11)))</formula>
    </cfRule>
    <cfRule type="containsBlanks" priority="265" stopIfTrue="1">
      <formula>LEN(TRIM(AK11))=0</formula>
    </cfRule>
  </conditionalFormatting>
  <conditionalFormatting sqref="AN11:AN129">
    <cfRule type="containsText" priority="260" stopIfTrue="1" operator="containsText" text="N/A">
      <formula>NOT(ISERROR(SEARCH("N/A",AN11)))</formula>
    </cfRule>
    <cfRule type="containsBlanks" priority="259" stopIfTrue="1">
      <formula>LEN(TRIM(AN11))=0</formula>
    </cfRule>
  </conditionalFormatting>
  <conditionalFormatting sqref="AQ11:AQ129">
    <cfRule type="containsBlanks" priority="254" stopIfTrue="1">
      <formula>LEN(TRIM(AQ11))=0</formula>
    </cfRule>
    <cfRule type="containsText" priority="253" stopIfTrue="1" operator="containsText" text="N/A">
      <formula>NOT(ISERROR(SEARCH("N/A",AQ11)))</formula>
    </cfRule>
  </conditionalFormatting>
  <conditionalFormatting sqref="AT11:AT129">
    <cfRule type="containsText" priority="32" stopIfTrue="1" operator="containsText" text="N/A">
      <formula>NOT(ISERROR(SEARCH("N/A",AT11)))</formula>
    </cfRule>
    <cfRule type="containsBlanks" priority="31" stopIfTrue="1">
      <formula>LEN(TRIM(AT11))=0</formula>
    </cfRule>
  </conditionalFormatting>
  <conditionalFormatting sqref="AW11:AW129">
    <cfRule type="containsText" priority="242" stopIfTrue="1" operator="containsText" text="N/A">
      <formula>NOT(ISERROR(SEARCH("N/A",AW11)))</formula>
    </cfRule>
    <cfRule type="containsBlanks" priority="241" stopIfTrue="1">
      <formula>LEN(TRIM(AW11))=0</formula>
    </cfRule>
  </conditionalFormatting>
  <conditionalFormatting sqref="AZ11:AZ129">
    <cfRule type="containsText" priority="236" stopIfTrue="1" operator="containsText" text="N/A">
      <formula>NOT(ISERROR(SEARCH("N/A",AZ11)))</formula>
    </cfRule>
    <cfRule type="containsBlanks" priority="235" stopIfTrue="1">
      <formula>LEN(TRIM(AZ11))=0</formula>
    </cfRule>
  </conditionalFormatting>
  <conditionalFormatting sqref="BC11:BC129">
    <cfRule type="containsBlanks" priority="229" stopIfTrue="1">
      <formula>LEN(TRIM(BC11))=0</formula>
    </cfRule>
    <cfRule type="containsText" priority="230" stopIfTrue="1" operator="containsText" text="N/A">
      <formula>NOT(ISERROR(SEARCH("N/A",BC11)))</formula>
    </cfRule>
  </conditionalFormatting>
  <conditionalFormatting sqref="BF11:BF129">
    <cfRule type="containsText" priority="223" stopIfTrue="1" operator="containsText" text="N/A">
      <formula>NOT(ISERROR(SEARCH("N/A",BF11)))</formula>
    </cfRule>
    <cfRule type="containsBlanks" priority="224" stopIfTrue="1">
      <formula>LEN(TRIM(BF11))=0</formula>
    </cfRule>
  </conditionalFormatting>
  <conditionalFormatting sqref="BI11:BI129">
    <cfRule type="containsBlanks" priority="49" stopIfTrue="1">
      <formula>LEN(TRIM(BI11))=0</formula>
    </cfRule>
    <cfRule type="containsText" priority="50" stopIfTrue="1" operator="containsText" text="N/A">
      <formula>NOT(ISERROR(SEARCH("N/A",BI11)))</formula>
    </cfRule>
  </conditionalFormatting>
  <conditionalFormatting sqref="BI122:BI129">
    <cfRule type="containsBlanks" priority="217" stopIfTrue="1">
      <formula>LEN(TRIM(BI122))=0</formula>
    </cfRule>
    <cfRule type="containsText" priority="218" stopIfTrue="1" operator="containsText" text="N/A">
      <formula>NOT(ISERROR(SEARCH("N/A",BI122)))</formula>
    </cfRule>
  </conditionalFormatting>
  <conditionalFormatting sqref="BL11:BL128">
    <cfRule type="containsText" priority="1" stopIfTrue="1" operator="containsText" text="N/A">
      <formula>NOT(ISERROR(SEARCH("N/A",BL11)))</formula>
    </cfRule>
  </conditionalFormatting>
  <conditionalFormatting sqref="BL11:BL129">
    <cfRule type="containsBlanks" priority="6" stopIfTrue="1">
      <formula>LEN(TRIM(BL11))=0</formula>
    </cfRule>
  </conditionalFormatting>
  <conditionalFormatting sqref="BL12:BL129">
    <cfRule type="containsText" priority="1117" stopIfTrue="1" operator="containsText" text="N/A">
      <formula>NOT(ISERROR(SEARCH("N/A",BL12)))</formula>
    </cfRule>
  </conditionalFormatting>
  <conditionalFormatting sqref="BO11:BO129">
    <cfRule type="containsBlanks" priority="205" stopIfTrue="1">
      <formula>LEN(TRIM(BO11))=0</formula>
    </cfRule>
    <cfRule type="containsText" priority="206" stopIfTrue="1" operator="containsText" text="N/A">
      <formula>NOT(ISERROR(SEARCH("N/A",BO11)))</formula>
    </cfRule>
  </conditionalFormatting>
  <conditionalFormatting sqref="BR11:BR129">
    <cfRule type="containsBlanks" priority="199" stopIfTrue="1">
      <formula>LEN(TRIM(BR11))=0</formula>
    </cfRule>
    <cfRule type="containsText" priority="200" stopIfTrue="1" operator="containsText" text="N/A">
      <formula>NOT(ISERROR(SEARCH("N/A",BR11)))</formula>
    </cfRule>
  </conditionalFormatting>
  <conditionalFormatting sqref="BU11:BU129">
    <cfRule type="containsText" priority="194" stopIfTrue="1" operator="containsText" text="N/A">
      <formula>NOT(ISERROR(SEARCH("N/A",BU11)))</formula>
    </cfRule>
    <cfRule type="containsBlanks" priority="193" stopIfTrue="1">
      <formula>LEN(TRIM(BU11))=0</formula>
    </cfRule>
  </conditionalFormatting>
  <conditionalFormatting sqref="BX11:BX129">
    <cfRule type="containsText" priority="188" stopIfTrue="1" operator="containsText" text="N/A">
      <formula>NOT(ISERROR(SEARCH("N/A",BX11)))</formula>
    </cfRule>
    <cfRule type="containsBlanks" priority="187" stopIfTrue="1">
      <formula>LEN(TRIM(BX11))=0</formula>
    </cfRule>
  </conditionalFormatting>
  <conditionalFormatting sqref="CA11:CA129">
    <cfRule type="containsText" priority="182" stopIfTrue="1" operator="containsText" text="N/A">
      <formula>NOT(ISERROR(SEARCH("N/A",CA11)))</formula>
    </cfRule>
    <cfRule type="containsBlanks" priority="181" stopIfTrue="1">
      <formula>LEN(TRIM(CA11))=0</formula>
    </cfRule>
  </conditionalFormatting>
  <conditionalFormatting sqref="CD11:CD129">
    <cfRule type="containsText" priority="176" stopIfTrue="1" operator="containsText" text="N/A">
      <formula>NOT(ISERROR(SEARCH("N/A",CD11)))</formula>
    </cfRule>
    <cfRule type="containsBlanks" priority="175" stopIfTrue="1">
      <formula>LEN(TRIM(CD11))=0</formula>
    </cfRule>
  </conditionalFormatting>
  <conditionalFormatting sqref="CG11:CG129">
    <cfRule type="containsBlanks" priority="173" stopIfTrue="1">
      <formula>LEN(TRIM(CG11))=0</formula>
    </cfRule>
    <cfRule type="containsText" priority="174" stopIfTrue="1" operator="containsText" text="N/A">
      <formula>NOT(ISERROR(SEARCH("N/A",CG11)))</formula>
    </cfRule>
  </conditionalFormatting>
  <conditionalFormatting sqref="CJ11:CJ129">
    <cfRule type="containsBlanks" priority="25" stopIfTrue="1">
      <formula>LEN(TRIM(CJ11))=0</formula>
    </cfRule>
    <cfRule type="containsText" priority="26" stopIfTrue="1" operator="containsText" text="N/A">
      <formula>NOT(ISERROR(SEARCH("N/A",CJ11)))</formula>
    </cfRule>
  </conditionalFormatting>
  <conditionalFormatting sqref="CJ21:CJ124 CJ126:CJ129">
    <cfRule type="containsBlanks" priority="353" stopIfTrue="1">
      <formula>LEN(TRIM(CJ21))=0</formula>
    </cfRule>
    <cfRule type="containsText" priority="354" stopIfTrue="1" operator="containsText" text="N/A">
      <formula>NOT(ISERROR(SEARCH("N/A",CJ21)))</formula>
    </cfRule>
  </conditionalFormatting>
  <conditionalFormatting sqref="CJ125">
    <cfRule type="containsText" priority="157" stopIfTrue="1" operator="containsText" text="N/A">
      <formula>NOT(ISERROR(SEARCH("N/A",CJ125)))</formula>
    </cfRule>
    <cfRule type="containsBlanks" priority="162" stopIfTrue="1">
      <formula>LEN(TRIM(CJ125))=0</formula>
    </cfRule>
  </conditionalFormatting>
  <conditionalFormatting sqref="CM11:CM124 CM126:CM129">
    <cfRule type="containsBlanks" priority="148" stopIfTrue="1">
      <formula>LEN(TRIM(CM11))=0</formula>
    </cfRule>
    <cfRule type="containsText" priority="147" stopIfTrue="1" operator="containsText" text="N/A">
      <formula>NOT(ISERROR(SEARCH("N/A",CM11)))</formula>
    </cfRule>
  </conditionalFormatting>
  <conditionalFormatting sqref="CM125">
    <cfRule type="containsBlanks" priority="144" stopIfTrue="1">
      <formula>LEN(TRIM(CM125))=0</formula>
    </cfRule>
    <cfRule type="containsText" priority="139" stopIfTrue="1" operator="containsText" text="N/A">
      <formula>NOT(ISERROR(SEARCH("N/A",CM125)))</formula>
    </cfRule>
  </conditionalFormatting>
  <conditionalFormatting sqref="CN130:CQ131">
    <cfRule type="cellIs" dxfId="289" priority="349" operator="greaterThan">
      <formula>0</formula>
    </cfRule>
    <cfRule type="cellIs" dxfId="288" priority="350" operator="lessThan">
      <formula>0</formula>
    </cfRule>
  </conditionalFormatting>
  <conditionalFormatting sqref="CP11:CP129">
    <cfRule type="containsText" priority="134" stopIfTrue="1" operator="containsText" text="N/A">
      <formula>NOT(ISERROR(SEARCH("N/A",CP11)))</formula>
    </cfRule>
    <cfRule type="containsBlanks" priority="133" stopIfTrue="1">
      <formula>LEN(TRIM(CP11))=0</formula>
    </cfRule>
  </conditionalFormatting>
  <conditionalFormatting sqref="CS11:CS129">
    <cfRule type="containsText" priority="128" stopIfTrue="1" operator="containsText" text="N/A">
      <formula>NOT(ISERROR(SEARCH("N/A",CS11)))</formula>
    </cfRule>
    <cfRule type="containsBlanks" priority="127" stopIfTrue="1">
      <formula>LEN(TRIM(CS11))=0</formula>
    </cfRule>
  </conditionalFormatting>
  <conditionalFormatting sqref="CV11:CV129">
    <cfRule type="containsText" priority="122" stopIfTrue="1" operator="containsText" text="N/A">
      <formula>NOT(ISERROR(SEARCH("N/A",CV11)))</formula>
    </cfRule>
    <cfRule type="containsBlanks" priority="121" stopIfTrue="1">
      <formula>LEN(TRIM(CV11))=0</formula>
    </cfRule>
  </conditionalFormatting>
  <conditionalFormatting sqref="CY11:CY129">
    <cfRule type="containsText" priority="116" stopIfTrue="1" operator="containsText" text="N/A">
      <formula>NOT(ISERROR(SEARCH("N/A",CY11)))</formula>
    </cfRule>
    <cfRule type="containsBlanks" priority="115" stopIfTrue="1">
      <formula>LEN(TRIM(CY11))=0</formula>
    </cfRule>
  </conditionalFormatting>
  <conditionalFormatting sqref="DB11:DB129">
    <cfRule type="containsBlanks" priority="104" stopIfTrue="1">
      <formula>LEN(TRIM(DB11))=0</formula>
    </cfRule>
    <cfRule type="containsText" priority="103" stopIfTrue="1" operator="containsText" text="N/A">
      <formula>NOT(ISERROR(SEARCH("N/A",DB11)))</formula>
    </cfRule>
  </conditionalFormatting>
  <conditionalFormatting sqref="DE11:DE129">
    <cfRule type="containsBlanks" priority="98" stopIfTrue="1">
      <formula>LEN(TRIM(DE11))=0</formula>
    </cfRule>
    <cfRule type="containsText" priority="97" stopIfTrue="1" operator="containsText" text="N/A">
      <formula>NOT(ISERROR(SEARCH("N/A",DE11)))</formula>
    </cfRule>
  </conditionalFormatting>
  <conditionalFormatting sqref="DH11:DH129">
    <cfRule type="containsText" priority="92" stopIfTrue="1" operator="containsText" text="N/A">
      <formula>NOT(ISERROR(SEARCH("N/A",DH11)))</formula>
    </cfRule>
    <cfRule type="containsBlanks" priority="91" stopIfTrue="1">
      <formula>LEN(TRIM(DH11))=0</formula>
    </cfRule>
  </conditionalFormatting>
  <conditionalFormatting sqref="FS11:FS129">
    <cfRule type="containsText" priority="80" stopIfTrue="1" operator="containsText" text="N/A">
      <formula>NOT(ISERROR(SEARCH("N/A",FS11)))</formula>
    </cfRule>
    <cfRule type="containsBlanks" priority="79" stopIfTrue="1">
      <formula>LEN(TRIM(FS11))=0</formula>
    </cfRule>
  </conditionalFormatting>
  <conditionalFormatting sqref="FV11:FV129">
    <cfRule type="containsBlanks" priority="73" stopIfTrue="1">
      <formula>LEN(TRIM(FV11))=0</formula>
    </cfRule>
    <cfRule type="containsText" priority="74" stopIfTrue="1" operator="containsText" text="N/A">
      <formula>NOT(ISERROR(SEARCH("N/A",FV11)))</formula>
    </cfRule>
  </conditionalFormatting>
  <conditionalFormatting sqref="FY11:FY129">
    <cfRule type="containsBlanks" priority="67" stopIfTrue="1">
      <formula>LEN(TRIM(FY11))=0</formula>
    </cfRule>
    <cfRule type="containsText" priority="68" stopIfTrue="1" operator="containsText" text="N/A">
      <formula>NOT(ISERROR(SEARCH("N/A",FY11)))</formula>
    </cfRule>
  </conditionalFormatting>
  <conditionalFormatting sqref="GB11:GB129">
    <cfRule type="containsText" priority="62" stopIfTrue="1" operator="containsText" text="N/A">
      <formula>NOT(ISERROR(SEARCH("N/A",GB11)))</formula>
    </cfRule>
    <cfRule type="containsBlanks" priority="61" stopIfTrue="1">
      <formula>LEN(TRIM(GB11))=0</formula>
    </cfRule>
  </conditionalFormatting>
  <conditionalFormatting sqref="GE11:GE129">
    <cfRule type="containsText" priority="56" stopIfTrue="1" operator="containsText" text="N/A">
      <formula>NOT(ISERROR(SEARCH("N/A",GE11)))</formula>
    </cfRule>
    <cfRule type="containsBlanks" priority="55" stopIfTrue="1">
      <formula>LEN(TRIM(GE11))=0</formula>
    </cfRule>
  </conditionalFormatting>
  <conditionalFormatting sqref="GH11:GH129">
    <cfRule type="containsText" priority="14" stopIfTrue="1" operator="containsText" text="N/A">
      <formula>NOT(ISERROR(SEARCH("N/A",GH11)))</formula>
    </cfRule>
    <cfRule type="containsBlanks" priority="13" stopIfTrue="1">
      <formula>LEN(TRIM(GH11))=0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45" stopIfTrue="1" operator="greaterThanOrEqual" id="{87AD01F4-28AA-4CA8-8E5A-A995ECBA0A57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48" stopIfTrue="1" operator="between" id="{487488DF-1B4C-4276-AAF1-46589AC1903A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7" stopIfTrue="1" operator="between" id="{12175EC7-A4ED-4D41-9E25-1EF679EFE1AD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46" stopIfTrue="1" operator="between" id="{E2894F6C-DB1E-4E31-AE18-CB55AF0BAF13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41" stopIfTrue="1" operator="between" id="{6428006F-6E57-4BD1-AB8C-8D05C495CB8E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42" stopIfTrue="1" operator="between" id="{31FE91D1-C8D7-48FC-8CB1-9781CAB0374E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0" stopIfTrue="1" operator="between" id="{FEB24C09-9AE5-49BB-BFA9-DB5B6E9B5E0A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39" stopIfTrue="1" operator="greaterThanOrEqual" id="{78FB50AE-B1D4-4090-A5AF-8614E119A7AE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34" stopIfTrue="1" operator="between" id="{D1F532C6-E464-4515-B018-76B2D3DB20FD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36" stopIfTrue="1" operator="between" id="{22D89FEA-58F2-4BB4-818C-5E712689DE27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082BA138-76F9-48AF-BD56-873C9DA29844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33" stopIfTrue="1" operator="greaterThanOrEqual" id="{DF8F9B65-85DF-4032-82A5-0C1C7CA7C877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312" stopIfTrue="1" operator="between" id="{6706C3BC-3B2D-414F-8E03-1A4663EC93DE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8485CAE2-05E6-4C64-B5BC-B35C0D0ED6CB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310" stopIfTrue="1" operator="between" id="{D2CDFD46-E1E1-40A9-BF26-FBABA2BC15BE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OrEqual" id="{7FC534F3-FC8D-4E4B-91B9-5606359001F9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304" stopIfTrue="1" operator="between" id="{4E7A6DE7-186D-41E8-8E4E-203DD99AD367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06" stopIfTrue="1" operator="between" id="{814372F9-26A5-40D3-9F91-E23E0FE53B93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305" stopIfTrue="1" operator="between" id="{AB6F66D2-1026-4A50-A438-A6DEFE3ED289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303" stopIfTrue="1" operator="greaterThanOrEqual" id="{5E27B5EE-7196-47D7-907D-ABAC7DD13C53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97" stopIfTrue="1" operator="greaterThanOrEqual" id="{F98903D2-4FF8-4EE1-8964-5FC389B770D9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99" stopIfTrue="1" operator="between" id="{E73E903A-46D4-4CE1-B05D-790C2356367C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00" stopIfTrue="1" operator="between" id="{13F758F8-89D8-48B9-895B-16294B3A97F8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98" stopIfTrue="1" operator="between" id="{B9F20BBD-8BF9-4370-A966-5C5982C0E0D7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94" stopIfTrue="1" operator="between" id="{5EF4B8AC-79D9-4C34-892C-A5DD6FE528BA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93" stopIfTrue="1" operator="between" id="{87906244-F48B-4763-BBBE-EFE532DD6CC7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92" stopIfTrue="1" operator="between" id="{DA82445B-4CC4-4F20-A6B8-781D076DB5F2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91" stopIfTrue="1" operator="greaterThanOrEqual" id="{3A8DF0D7-DE3A-4A85-8AA6-F0F1EE3F4717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87" stopIfTrue="1" operator="between" id="{615FE0FE-86F1-4C57-B0A2-155A933957FB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0080F868-CFD0-4AA8-B681-E6EA332B7395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86" stopIfTrue="1" operator="between" id="{1F0EC1B1-E2A9-457A-8526-2B2EAC364424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85" stopIfTrue="1" operator="greaterThanOrEqual" id="{781C6DFC-FEEE-43A2-8A57-6814673CD85F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82" stopIfTrue="1" operator="between" id="{F1E135A7-C2A6-47B7-9469-E81F8CAB04BB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25B811B8-9515-4F00-B7D1-48A6358C99AB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54FD13B4-C087-4F9A-9913-304CA17872E4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9E826276-EA42-4971-A339-0148A50B1197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40" stopIfTrue="1" operator="between" id="{4E9397DE-D81E-46FD-A77F-4C439EEAA6C8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OrEqual" id="{C03C4557-ED9B-4783-9B21-62417DC38B19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6430D82C-6629-4F21-8CB4-190BB064432A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52E9FBE5-B3E0-4DD5-9E6E-110B07D87B54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70" stopIfTrue="1" operator="between" id="{430B6B1C-5B35-44F5-9862-C57237250199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9" stopIfTrue="1" operator="between" id="{9BE3519E-C971-42E8-9C03-B09D843EFE32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68" stopIfTrue="1" operator="between" id="{DB93ACC2-7A22-43AA-82D2-6875965455E1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67" stopIfTrue="1" operator="greaterThanOrEqual" id="{CE0CBAA5-CDFC-4F60-8927-6111424E720B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64" stopIfTrue="1" operator="between" id="{6D525FF8-0431-4BD8-9B59-517BE1B551FC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4AD1CF6A-9C4B-47CD-BF71-F7D4093B081D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0B2400C9-82D5-45B8-9A1B-C3842D21F4C0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OrEqual" id="{BEF0B4AF-595B-447D-815F-D946CF5F22F3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58" stopIfTrue="1" operator="between" id="{4F07A79A-CFE5-4F4B-B9E6-A93DF26E39BE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7A7C8D3C-3FAD-4AB4-8058-B3F4BE89FF25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243E7C22-539E-457E-99EE-3008861B5697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0C4C8348-9A3F-4ADE-8784-63250ECC22B2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36" stopIfTrue="1" operator="between" id="{3E3658FB-43CE-42AB-9D01-29F940333B40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34" stopIfTrue="1" operator="between" id="{94C86798-9A77-4FCD-8470-7A0FF905AD8F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ED842481-0D33-4489-BAFD-B1ADB1DC3F85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35" stopIfTrue="1" operator="between" id="{40A7B56F-29C8-4E4E-A7C5-D28D66BD7EBE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46" stopIfTrue="1" operator="between" id="{91033513-F772-4FD0-84B7-01C39FEC72E3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7E25C8AB-F5D3-447E-BEC4-99BEC8D94355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EF111285-AF44-49D0-83A7-DD1B62DB4F65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841EC69A-3D89-46BF-B8DE-FB238235558B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37" stopIfTrue="1" operator="greaterThanOrEqual" id="{D84E473E-307F-4573-AC61-FB66DDD28C78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40" stopIfTrue="1" operator="between" id="{EE790996-77E8-4895-8C25-3CAB5A882486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7FB14466-52DC-460A-B8D4-09C3B86F0B6E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8309CFF0-62AC-4770-906C-60E4F4F66EB4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31" stopIfTrue="1" operator="greaterThanOrEqual" id="{5502732D-D9A6-4BF8-B5B3-A4CF6E867F7A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480C4165-4A3A-4C53-B58D-1999E9A29EFD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4DADFF9A-B382-4368-9D11-2409EEDC1B3F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1E0CACD0-F9CB-4DDB-B3E1-926A6A5EE922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28" stopIfTrue="1" operator="between" id="{BD5CF88C-4CBF-4AC2-93C3-5126C3A7CBB5}">
            <xm:f>'1. Semáforos Diciembre'!$G$53</xm:f>
            <xm:f>'1. Semáforos Diciembre'!$H$53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26" stopIfTrue="1" operator="between" id="{6D5CA6B1-3984-47C3-A509-0C912B8B4B13}">
            <xm:f>'1. Semáforos Diciembre'!$K$53</xm:f>
            <xm:f>'1. Semáforos Diciembre'!$L$53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F67BB061-8B72-4974-8795-3C4570EDA2FB}">
            <xm:f>'1. Semáforos Diciembre'!$I$53</xm:f>
            <xm:f>'1. Semáforos Diciembre'!$J$53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25" stopIfTrue="1" operator="greaterThanOrEqual" id="{F73C4AF1-0A89-4253-BC39-5FBFC9160A11}">
            <xm:f>'1. Semáforos Diciembre'!$M$53</xm:f>
            <x14:dxf>
              <fill>
                <patternFill>
                  <bgColor rgb="FFFFC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54" stopIfTrue="1" operator="between" id="{BA91DE61-EDBE-4D08-9357-BB1DB4877FF1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C378A36C-4E00-46FF-AC3F-CDD5C966D83B}">
            <xm:f>'1. Semáforos Diciembre'!$I$60</xm:f>
            <xm:f>'1. Semáforos Diciembre'!$J$60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D0797B0C-B8E8-4C7D-9393-13AC88800CB9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OrEqual" id="{1B4E257D-7ADF-4106-BDEE-1D2A1CB01C39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221" stopIfTrue="1" operator="between" id="{90242EA6-6ABC-4165-8462-F84BF9FCE012}">
            <xm:f>'1. Semáforos Diciembre'!$H$60</xm:f>
            <xm:f>'1. Semáforos Diciembre'!$H$60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219" stopIfTrue="1" operator="greaterThanOrEqual" id="{CCD7E004-9515-4965-AC3D-EC852EADEA00}">
            <xm:f>'1. Semáforos Diciembre'!$M$60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5A23CC22-9100-47F6-95BD-7B3AD91EF42A}">
            <xm:f>'1. Semáforos Diciembre'!$K$60</xm:f>
            <xm:f>'1. Semáforos Diciembre'!$L$60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22" stopIfTrue="1" operator="between" id="{D1032E6F-1315-41D3-A492-C421FD96951C}">
            <xm:f>'1. Semáforos Diciembre'!$G$60</xm:f>
            <xm:f>'1. Semáforos Diciembre'!$H$60</xm:f>
            <x14:dxf>
              <fill>
                <patternFill>
                  <bgColor rgb="FFFF0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2" stopIfTrue="1" operator="greaterThanOrEqual" id="{E4FDCC0E-B271-4674-92CA-5625594DA362}">
            <xm:f>'1. Semáforos Diciembre'!$M$11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between" id="{5B8CA1F6-1F2C-49B8-99EE-390A2BB26477}">
            <xm:f>'1. Semáforos Diciembre'!$K$11</xm:f>
            <xm:f>'1. Semáforos Diciembre'!$L$11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4" stopIfTrue="1" operator="between" id="{0D4A8AC2-C5BC-4D77-A163-B009BFBE7859}">
            <xm:f>'1. Semáforos Diciembre'!$I$11</xm:f>
            <xm:f>'1. Semáforos Diciembre'!$J$11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between" id="{E690D40A-A1E6-4F6A-8932-4946206E38A2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m:sqref>BL11:BL128</xm:sqref>
        </x14:conditionalFormatting>
        <x14:conditionalFormatting xmlns:xm="http://schemas.microsoft.com/office/excel/2006/main">
          <x14:cfRule type="cellIs" priority="1119" stopIfTrue="1" operator="between" id="{F254FBCC-2E4D-4156-9717-EB2C80F2F2B3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18" stopIfTrue="1" operator="greaterThanOrEqual" id="{BA8E2143-05C0-49F4-9829-EAF1E5C2D80C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21" stopIfTrue="1" operator="between" id="{D9F9420F-B830-49B3-96AD-087A78AB2EAA}">
            <xm:f>'1. Semáforos Diciembre'!$G$11</xm:f>
            <xm:f>'1. Semáforos Diciembre'!$H$11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20" stopIfTrue="1" operator="between" id="{259A2752-42F1-4EDC-A724-05C2792A5EC3}">
            <xm:f>'1. Semáforos Diciembre'!$I$11</xm:f>
            <xm:f>'1. Semáforos Diciembre'!$J$12</xm:f>
            <x14:dxf>
              <fill>
                <patternFill>
                  <bgColor rgb="FFFFFF00"/>
                </patternFill>
              </fill>
            </x14:dxf>
          </x14:cfRule>
          <xm:sqref>BL12:BL129</xm:sqref>
        </x14:conditionalFormatting>
        <x14:conditionalFormatting xmlns:xm="http://schemas.microsoft.com/office/excel/2006/main">
          <x14:cfRule type="cellIs" priority="210" stopIfTrue="1" operator="between" id="{B7EC4D10-873C-408A-90B7-0BD88D09E790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EC2C3D24-515D-4C69-B097-5B6445F7CA75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1996CFB9-C156-4CE6-8854-F73186D2A1C4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B611760B-4B50-40D3-AAA5-D0FACCD4B462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201" stopIfTrue="1" operator="greaterThanOrEqual" id="{C8D09657-6A80-4DDE-B286-24F8AB0A631B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F7CCD9E1-0927-4AA1-8804-803C2A889F96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C079F231-0700-4CE6-8BA7-3BF3C7386A72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0E53E920-D086-46B2-9C35-9E6950C71F08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95" stopIfTrue="1" operator="greaterThanOrEqual" id="{4D484177-1E4E-4F88-A4F0-11819013B7AE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EACC38E7-0AFF-47B8-8A55-5A7B7066657A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7193C5CA-F3C2-434D-B2F0-89657817F68F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B3D4FDF4-0EDE-48ED-95E2-B66158A3B74B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91" stopIfTrue="1" operator="between" id="{284B0D44-6C37-41EA-9349-26796C5CE8E2}">
            <xm:f>'1. Semáforos Diciembre'!$I$8</xm:f>
            <xm:f>'1. Semáforos Diciembre'!$J$8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EB7A950E-85C9-41E2-A480-630B1CFE5F7B}">
            <xm:f>'1. Semáforos Diciembre'!$G$8</xm:f>
            <xm:f>'1. Semáforos Diciembre'!$H$8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89" stopIfTrue="1" operator="greaterThanOrEqual" id="{7D971B67-C88B-454F-B0C7-1990B660F8E0}">
            <xm:f>'1. Semáforos Diciembre'!$M$8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01726AE9-E975-4F75-909A-3244B31F24BD}">
            <xm:f>'1. Semáforos Diciembre'!$K$8</xm:f>
            <xm:f>'1. Semáforos Diciembre'!$L$8</xm:f>
            <x14:dxf>
              <fill>
                <patternFill>
                  <bgColor rgb="FF92D05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86" stopIfTrue="1" operator="between" id="{7C4EF473-EE24-4891-9FF1-401474B7FE55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84" stopIfTrue="1" operator="between" id="{770D9966-62D8-4317-8A23-9B5ECE9745DE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CDCF32D3-88AD-40B5-987B-5FF0F5EE7FA7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85" stopIfTrue="1" operator="between" id="{EF374F0F-1C8D-48DE-8999-0DB81F75A214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80" stopIfTrue="1" operator="between" id="{11DA17C2-EC84-43DE-A9AE-98D0530960C7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016B6CFD-4E07-4826-BB75-5F6E18E06053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EFDA0D57-DFEE-4E78-B4AF-F4B5E825D1FC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OrEqual" id="{76CE75DD-6E0F-460F-917A-ACF2FC85B504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352" stopIfTrue="1" operator="between" id="{C6EEC1EB-C576-4C12-A16E-8B4E012D04BD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52" stopIfTrue="1" operator="between" id="{4CC30A38-C68C-4E8E-A929-527CC227C221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CF110D18-E409-49E3-9604-722E4B7EEFAC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2635400A-7C48-4F86-B6CE-CE7F0D57E9CA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28" stopIfTrue="1" operator="between" id="{04A68363-CD01-4700-9230-5F8F88C55AE8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OrEqual" id="{A7E1BDF3-6643-4F45-9990-40B3CEA96011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0" stopIfTrue="1" operator="between" id="{5018E079-24B0-4EE2-A826-78A733598BCF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D3BDAEDB-13D1-4AAF-A223-928486C5D55E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64" stopIfTrue="1" operator="between" id="{99593A1E-7006-4E5C-8DDB-CECC96434FB0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3" stopIfTrue="1" operator="greaterThan" id="{97EF3F73-6FE7-4CC9-8A13-2B8B63EF0F3E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60" stopIfTrue="1" operator="between" id="{2F21D31F-307D-4DBB-AD31-EB329C553C9A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59" stopIfTrue="1" operator="between" id="{36CD6DB2-DB7C-4350-8C37-F947238A26DC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58" stopIfTrue="1" operator="lessThan" id="{900AC26C-151A-48F1-B8E1-866D70A6B646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61" stopIfTrue="1" operator="between" id="{A784B5F7-B76D-459B-A0A0-D5D4DC938599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46" stopIfTrue="1" operator="between" id="{3D933F4A-61C4-481E-87B4-FA445EBA6F96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6" stopIfTrue="1" operator="between" id="{32721A1B-E589-4215-949D-0DB575B8DF3D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5" stopIfTrue="1" operator="greaterThan" id="{88C6A55E-533E-4B3D-9A8F-B0FFEE99CDED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42" stopIfTrue="1" operator="between" id="{B5D93C2A-71B6-4467-9F0F-F0FAEBF8C616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43" stopIfTrue="1" operator="between" id="{9AD8B789-BD6A-4446-A326-20524EF8A6AF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0" stopIfTrue="1" operator="lessThan" id="{515C9912-9EB2-491E-8F38-891E4F8F12D1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41" stopIfTrue="1" operator="between" id="{4739ABA0-9A34-490B-ADA9-3D20043274CC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36" stopIfTrue="1" operator="greaterThanOrEqual" id="{78100F78-60EC-4B57-98C8-A46086CC0E7F}">
            <xm:f>'1. Semáforos Diciembre'!$K$54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38" stopIfTrue="1" operator="between" id="{D608756C-E471-46F0-925F-5F1478867553}">
            <xm:f>'1. Semáforos Diciembre'!$G$54</xm:f>
            <xm:f>'1. Semáforos Diciembre'!$H$54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3A150B4F-CDA7-443A-A0F2-1F5B8C97DE8F}">
            <xm:f>'1. Semáforos Diciembre'!$I$54</xm:f>
            <xm:f>'1. Semáforos Diciembre'!$J$54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35" stopIfTrue="1" operator="between" id="{EBA70E3B-14D3-4EBC-B6B6-21E68E35436D}">
            <xm:f>'1. Semáforos Diciembre'!$K$54</xm:f>
            <xm:f>'1. Semáforos Diciembre'!$L$54</xm:f>
            <x14:dxf>
              <fill>
                <patternFill>
                  <bgColor rgb="FF92D05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29" stopIfTrue="1" operator="greaterThan" id="{96C4731F-27CC-432A-BD3F-DC6BB39F646B}">
            <xm:f>'1. Semáforos Diciembre'!$M$61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6CF968D9-9DA8-4EB6-BDA9-BB29A7BC044B}">
            <xm:f>'1. Semáforos Diciembre'!$G$61</xm:f>
            <xm:f>'1. Semáforos Diciembre'!$H$61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108DD57F-2D67-4092-AA33-3C98C750F599}">
            <xm:f>'1. Semáforos Diciembre'!$I$61</xm:f>
            <xm:f>'1. Semáforos Diciembre'!$J$61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43E40DCB-92F6-45B2-89A2-13F6011312EE}">
            <xm:f>'1. Semáforos Diciembre'!$K$61</xm:f>
            <xm:f>'1. Semáforos Diciembre'!$L$61</xm:f>
            <x14:dxf>
              <fill>
                <patternFill>
                  <bgColor rgb="FF92D05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126" stopIfTrue="1" operator="between" id="{7F5E271F-4CCB-4161-9A91-65DC498C3EF4}">
            <xm:f>'1. Semáforos Diciembre'!$G$9</xm:f>
            <xm:f>'1. Semáforos Diciembre'!$H$9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FE0D3E8C-A99B-49D7-8673-A85145FC14CD}">
            <xm:f>'1. Semáforos Diciembre'!$I$9</xm:f>
            <xm:f>'1. Semáforos Diciembre'!$J$9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24" stopIfTrue="1" operator="between" id="{92C710FC-F0BC-44B8-B68C-3F7B39BABB4F}">
            <xm:f>'1. Semáforos Diciembre'!$K$9</xm:f>
            <xm:f>'1. Semáforos Diciembre'!$L$9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3" stopIfTrue="1" operator="greaterThanOrEqual" id="{DE9AB11E-598E-41DE-897D-1D0FD2379AC9}">
            <xm:f>'1. Semáforos Diciembre'!$M$9</xm:f>
            <x14:dxf>
              <fill>
                <patternFill>
                  <bgColor rgb="FFFFC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120" stopIfTrue="1" operator="between" id="{672514A7-BA6E-4229-87FF-BB693C54253A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119" stopIfTrue="1" operator="between" id="{9FFB7FBE-BCE6-4DEA-B09D-CEA934DC4C6A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between" id="{A2524A56-C6C6-413F-8C38-68B8641831ED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OrEqual" id="{7D1B597D-9E9F-4431-A815-1C9B8CB7CCD0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108" stopIfTrue="1" operator="between" id="{56B6B119-169A-4ED1-B675-4170F2E52BE5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6F90149B-4E87-401A-AF6C-6E6EE882902A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8DFD6750-EE26-4211-A1F9-AF45AC50AAAF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OrEqual" id="{B71803C4-2768-4692-A2A6-DA476CCDD01A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102" stopIfTrue="1" operator="between" id="{BC1B6995-8BDF-4174-BF27-F6884F22C29A}">
            <xm:f>'1. Semáforos Diciembre'!$G$55</xm:f>
            <xm:f>'1. Semáforos Diciembre'!$H$55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212AB4B9-C102-4E77-A311-25CD4E4E7BE8}">
            <xm:f>'1. Semáforos Diciembre'!$I$55</xm:f>
            <xm:f>'1. Semáforos Diciembre'!$J$55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B3796BFB-98D8-46E9-9C8B-3B803AF578D0}">
            <xm:f>'1. Semáforos Diciembre'!$K$55</xm:f>
            <xm:f>'1. Semáforos Diciembre'!$L$55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C68553BD-0230-4647-BBBE-CE332E82AE97}">
            <xm:f>'1. Semáforos Diciembre'!$M$55</xm:f>
            <x14:dxf>
              <fill>
                <patternFill>
                  <bgColor rgb="FFFFC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96" stopIfTrue="1" operator="between" id="{952F8481-2413-48E3-B053-FFDCCEEAFD2B}">
            <xm:f>'1. Semáforos Diciembre'!$G$10</xm:f>
            <xm:f>'1. Semáforos Diciembre'!$H$10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B0B9916D-920A-4EC0-A310-81D50FD41A60}">
            <xm:f>'1. Semáforos Diciembre'!$I$10</xm:f>
            <xm:f>'1. Semáforos Diciembre'!$J$10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724C4F05-CEE9-4D96-9DE8-0DCA87C61034}">
            <xm:f>'1. Semáforos Diciembre'!$K$10</xm:f>
            <xm:f>'1. Semáforos Diciembre'!$L$10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OrEqual" id="{A4A80745-D4A1-4E7B-B40B-406398989DF3}">
            <xm:f>'1. Semáforos Diciembre'!$M$10</xm:f>
            <x14:dxf>
              <fill>
                <patternFill>
                  <bgColor rgb="FFFFC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84" stopIfTrue="1" operator="between" id="{BA598D9D-3B50-4678-BA13-D141177ADAF4}">
            <xm:f>'1. Semáforos Diciembre'!$G$40</xm:f>
            <xm:f>'1. Semáforos Diciembre'!$H$40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82" stopIfTrue="1" operator="between" id="{42FC5586-4A8A-4CBE-A247-E1DFC5B128E4}">
            <xm:f>'1. Semáforos Diciembre'!$K$40</xm:f>
            <xm:f>'1. Semáforos Diciembre'!$L$40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OrEqual" id="{6552157F-2FAF-4BC9-A3DE-6BCC58F4972F}">
            <xm:f>'1. Semáforos Diciembre'!$M$40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83" stopIfTrue="1" operator="between" id="{87FE43EF-5AA6-4B65-B0BE-2F18237154B7}">
            <xm:f>'1. Semáforos Diciembre'!$I$40</xm:f>
            <xm:f>'1. Semáforos Diciembre'!$J$40</xm:f>
            <x14:dxf>
              <fill>
                <patternFill>
                  <bgColor rgb="FFFFFF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78" stopIfTrue="1" operator="between" id="{371A24D4-EAD4-42B0-8589-D7C96DD8969D}">
            <xm:f>'1. Semáforos Diciembre'!$G$41</xm:f>
            <xm:f>'1. Semáforos Diciembre'!$H$41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2FC50A54-A8E7-4C0B-86C6-4DD65DC81F7F}">
            <xm:f>'1. Semáforos Diciembre'!$I$41</xm:f>
            <xm:f>'1. Semáforos Diciembre'!$J$41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15E72BBB-A6C7-4E1E-B8E9-A34FF7D3448B}">
            <xm:f>'1. Semáforos Diciembre'!$K$41</xm:f>
            <xm:f>'1. Semáforos Diciembre'!$L$41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OrEqual" id="{2BB69C62-0294-4E08-8613-6B7C4149AB68}">
            <xm:f>'1. Semáforos Diciembre'!$M$41</xm:f>
            <x14:dxf>
              <fill>
                <patternFill>
                  <bgColor rgb="FFFFC0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72" stopIfTrue="1" operator="between" id="{73086798-E8A8-4718-ACC8-50FE5BF23DBA}">
            <xm:f>'1. Semáforos Diciembre'!$G$42</xm:f>
            <xm:f>'1. Semáforos Diciembre'!$H$42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A07632BD-CDFB-447A-8FCC-E1937130C372}">
            <xm:f>'1. Semáforos Diciembre'!$I$42</xm:f>
            <xm:f>'1. Semáforos Diciembre'!$J$42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45E92F03-4C2E-4C82-B81E-4D8589270F9E}">
            <xm:f>'1. Semáforos Diciembre'!$K$42</xm:f>
            <xm:f>'1. Semáforos Diciembre'!$L$42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OrEqual" id="{C9CE0468-4646-438C-9232-E6C08A6372AB}">
            <xm:f>'1. Semáforos Diciembre'!$M$42</xm:f>
            <x14:dxf>
              <fill>
                <patternFill>
                  <bgColor rgb="FFFFC00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63" stopIfTrue="1" operator="greaterThan" id="{F20CC36D-F288-4283-BD3C-41B482E62C0E}">
            <xm:f>'1. Semáforos Diciembre'!$M$43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7F5E41E4-E483-49FA-9851-B03A901B971A}">
            <xm:f>'1. Semáforos Diciembre'!$I$43</xm:f>
            <xm:f>'1. Semáforos Diciembre'!$J$43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2602CD62-769E-4AAD-97DF-B86AAE74DD17}">
            <xm:f>'1. Semáforos Diciembre'!$G$43</xm:f>
            <xm:f>'1. Semáforos Diciembre'!$I$43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64" stopIfTrue="1" operator="between" id="{280EE202-1B80-4341-B2CF-C6876A36883A}">
            <xm:f>'1. Semáforos Diciembre'!$K$43</xm:f>
            <xm:f>'1. Semáforos Diciembre'!$L$43</xm:f>
            <x14:dxf>
              <fill>
                <patternFill>
                  <bgColor rgb="FF92D05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60" stopIfTrue="1" operator="between" id="{67FFDA40-CCAF-4B48-AAA5-19E8DC144579}">
            <xm:f>'1. Semáforos Diciembre'!$G$44</xm:f>
            <xm:f>'1. Semáforos Diciembre'!$H$44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887DA75E-8DC8-42DB-AA5C-49497A67B964}">
            <xm:f>'1. Semáforos Diciembre'!$I$44</xm:f>
            <xm:f>'1. Semáforos Diciembre'!$J$44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C292F60C-52B6-4DC2-993E-2EB11F392C84}">
            <xm:f>'1. Semáforos Diciembre'!$K$44</xm:f>
            <xm:f>'1. Semáforos Diciembre'!$L$44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OrEqual" id="{09CA5D38-CF91-4EB3-9148-E42E096AFE81}">
            <xm:f>'1. Semáforos Diciembre'!$M$44</xm:f>
            <x14:dxf>
              <fill>
                <patternFill>
                  <bgColor rgb="FFFFC000"/>
                </patternFill>
              </fill>
            </x14:dxf>
          </x14:cfRule>
          <xm:sqref>GE11:GE129</xm:sqref>
        </x14:conditionalFormatting>
        <x14:conditionalFormatting xmlns:xm="http://schemas.microsoft.com/office/excel/2006/main">
          <x14:cfRule type="cellIs" priority="18" stopIfTrue="1" operator="between" id="{72F44629-4DA4-4759-9967-FF5341DAB9D9}">
            <xm:f>'1. Semáforos Diciembre'!$G$45</xm:f>
            <xm:f>'1. Semáforos Diciembre'!$H$45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C2B6BD92-553C-42AD-A570-3033E9D58D51}">
            <xm:f>'1. Semáforos Diciembre'!$I$45</xm:f>
            <xm:f>'1. Semáforos Diciembre'!$J$45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F5999662-F1CA-4885-9531-931C5BEDB9F8}">
            <xm:f>'1. Semáforos Diciembre'!$K$45</xm:f>
            <xm:f>'1. Semáforos Diciembre'!$L$45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CD16AF02-04BF-444B-BF60-C735704AF63C}">
            <xm:f>'1. Semáforos Diciembre'!$M$45</xm:f>
            <x14:dxf>
              <fill>
                <patternFill>
                  <bgColor rgb="FFFFC000"/>
                </patternFill>
              </fill>
            </x14:dxf>
          </x14:cfRule>
          <xm:sqref>GH11:GH129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zoomScale="80" zoomScaleNormal="80" workbookViewId="0">
      <selection activeCell="H22" sqref="H22"/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" width="17.578125" customWidth="1"/>
    <col min="5" max="5" width="17.578125" style="1" customWidth="1"/>
    <col min="6" max="7" width="17.578125" customWidth="1"/>
    <col min="8" max="8" width="17.578125" style="1" customWidth="1"/>
    <col min="9" max="10" width="17.578125" customWidth="1"/>
    <col min="11" max="11" width="17.578125" style="1" customWidth="1"/>
    <col min="12" max="13" width="17.578125" customWidth="1"/>
    <col min="14" max="14" width="17.578125" style="1" customWidth="1"/>
    <col min="15" max="16" width="17.578125" customWidth="1"/>
    <col min="17" max="17" width="17.578125" style="1" customWidth="1"/>
    <col min="18" max="19" width="17.578125" customWidth="1"/>
    <col min="20" max="20" width="17.578125" style="1" customWidth="1"/>
    <col min="21" max="22" width="17.578125" customWidth="1"/>
    <col min="23" max="23" width="17.578125" style="1" customWidth="1"/>
    <col min="24" max="25" width="17.578125" customWidth="1"/>
    <col min="26" max="26" width="17.578125" style="1" customWidth="1"/>
    <col min="27" max="34" width="17.578125" customWidth="1"/>
    <col min="35" max="35" width="17.578125" style="1" customWidth="1"/>
    <col min="36" max="37" width="17.578125" customWidth="1"/>
    <col min="38" max="38" width="17.578125" style="1" customWidth="1"/>
    <col min="39" max="44" width="17.578125" customWidth="1"/>
    <col min="45" max="45" width="18.578125" customWidth="1"/>
  </cols>
  <sheetData>
    <row r="1" spans="1:44" s="50" customFormat="1" ht="15" customHeight="1" x14ac:dyDescent="0.85">
      <c r="B1" s="3" t="s">
        <v>403</v>
      </c>
      <c r="C1" s="104"/>
      <c r="D1" s="104"/>
      <c r="E1" s="533"/>
      <c r="F1" s="104"/>
      <c r="G1" s="104"/>
      <c r="H1" s="533"/>
      <c r="I1" s="104"/>
      <c r="J1" s="104"/>
      <c r="K1" s="533"/>
      <c r="L1" s="103"/>
      <c r="M1" s="103"/>
      <c r="N1" s="114"/>
      <c r="O1" s="103"/>
      <c r="P1" s="103"/>
      <c r="Q1" s="114"/>
      <c r="R1" s="103"/>
      <c r="S1" s="103"/>
      <c r="T1" s="114"/>
      <c r="U1" s="103"/>
      <c r="V1" s="103"/>
      <c r="W1" s="114"/>
      <c r="X1" s="103"/>
      <c r="Y1" s="103"/>
      <c r="Z1" s="114"/>
      <c r="AA1" s="103"/>
      <c r="AB1" s="103"/>
      <c r="AC1" s="103"/>
      <c r="AD1" s="103"/>
      <c r="AE1" s="103"/>
      <c r="AF1" s="103"/>
      <c r="AG1" s="103"/>
      <c r="AH1" s="103"/>
      <c r="AI1" s="114"/>
      <c r="AJ1" s="103"/>
      <c r="AK1" s="103"/>
      <c r="AL1" s="114"/>
      <c r="AM1" s="103"/>
      <c r="AN1" s="103"/>
      <c r="AO1" s="103"/>
      <c r="AP1" s="103"/>
      <c r="AQ1" s="103"/>
      <c r="AR1" s="103"/>
    </row>
    <row r="2" spans="1:44" s="50" customFormat="1" ht="15" customHeight="1" x14ac:dyDescent="0.85">
      <c r="B2" s="3" t="s">
        <v>406</v>
      </c>
      <c r="C2" s="114"/>
      <c r="D2" s="114"/>
      <c r="E2" s="114"/>
      <c r="F2" s="114"/>
      <c r="G2" s="114"/>
      <c r="H2" s="114"/>
      <c r="I2" s="104"/>
      <c r="J2" s="104"/>
      <c r="K2" s="533"/>
      <c r="L2" s="103"/>
      <c r="M2" s="103"/>
      <c r="N2" s="114"/>
      <c r="O2" s="103"/>
      <c r="P2" s="103"/>
      <c r="Q2" s="114"/>
      <c r="R2" s="103"/>
      <c r="S2" s="103"/>
      <c r="T2" s="114"/>
      <c r="U2" s="103"/>
      <c r="V2" s="103"/>
      <c r="W2" s="114"/>
      <c r="X2" s="103"/>
      <c r="Y2" s="103"/>
      <c r="Z2" s="114"/>
      <c r="AA2" s="103"/>
      <c r="AB2" s="103"/>
      <c r="AC2" s="103"/>
      <c r="AD2" s="103"/>
      <c r="AE2" s="103"/>
      <c r="AF2" s="103"/>
      <c r="AG2" s="103"/>
      <c r="AH2" s="103"/>
      <c r="AI2" s="114"/>
      <c r="AJ2" s="103"/>
      <c r="AK2" s="103"/>
      <c r="AL2" s="114"/>
      <c r="AM2" s="103"/>
      <c r="AN2" s="103"/>
      <c r="AO2" s="103"/>
      <c r="AP2" s="103"/>
      <c r="AQ2" s="103"/>
      <c r="AR2" s="103"/>
    </row>
    <row r="3" spans="1:44" s="50" customFormat="1" ht="15" customHeight="1" x14ac:dyDescent="0.85">
      <c r="B3" s="5" t="s">
        <v>407</v>
      </c>
      <c r="C3" s="115"/>
      <c r="D3" s="115"/>
      <c r="E3" s="115"/>
      <c r="F3" s="115"/>
      <c r="G3" s="115"/>
      <c r="H3" s="115"/>
      <c r="K3" s="106"/>
      <c r="L3" s="103"/>
      <c r="M3" s="103"/>
      <c r="N3" s="114"/>
      <c r="O3" s="103"/>
      <c r="P3" s="103"/>
      <c r="Q3" s="114"/>
      <c r="R3" s="103"/>
      <c r="S3" s="103"/>
      <c r="T3" s="114"/>
      <c r="U3" s="103"/>
      <c r="V3" s="103"/>
      <c r="W3" s="114"/>
      <c r="X3" s="103"/>
      <c r="Y3" s="103"/>
      <c r="Z3" s="114"/>
      <c r="AA3" s="103"/>
      <c r="AB3" s="103"/>
      <c r="AC3" s="103"/>
      <c r="AD3" s="103"/>
      <c r="AE3" s="103"/>
      <c r="AF3" s="103"/>
      <c r="AG3" s="103"/>
      <c r="AH3" s="103"/>
      <c r="AI3" s="114"/>
      <c r="AJ3" s="103"/>
      <c r="AK3" s="103"/>
      <c r="AL3" s="114"/>
      <c r="AM3" s="103"/>
      <c r="AN3" s="103"/>
      <c r="AO3" s="103"/>
      <c r="AP3" s="103"/>
      <c r="AQ3" s="103"/>
      <c r="AR3" s="103"/>
    </row>
    <row r="4" spans="1:44" s="50" customFormat="1" ht="15" customHeight="1" x14ac:dyDescent="0.85">
      <c r="A4" s="106"/>
      <c r="B4" s="5" t="s">
        <v>690</v>
      </c>
      <c r="C4" s="104"/>
      <c r="D4" s="104"/>
      <c r="E4" s="533"/>
      <c r="F4" s="104"/>
      <c r="G4" s="104"/>
      <c r="H4" s="533"/>
      <c r="I4" s="103"/>
      <c r="J4" s="103"/>
      <c r="K4" s="114"/>
      <c r="L4" s="103"/>
      <c r="M4" s="103"/>
      <c r="N4" s="114"/>
      <c r="O4" s="103"/>
      <c r="P4" s="103"/>
      <c r="Q4" s="114"/>
      <c r="R4" s="103"/>
      <c r="S4" s="103"/>
      <c r="T4" s="114"/>
      <c r="U4" s="103"/>
      <c r="V4" s="103"/>
      <c r="W4" s="114"/>
      <c r="X4" s="103"/>
      <c r="Y4" s="103"/>
      <c r="Z4" s="114"/>
      <c r="AA4" s="103"/>
      <c r="AB4" s="103"/>
      <c r="AC4" s="103"/>
      <c r="AD4" s="103"/>
      <c r="AE4" s="103"/>
      <c r="AF4" s="103"/>
      <c r="AG4" s="103"/>
      <c r="AH4" s="103"/>
      <c r="AI4" s="114"/>
      <c r="AJ4" s="103"/>
      <c r="AK4" s="103"/>
      <c r="AL4" s="114"/>
      <c r="AM4" s="103"/>
      <c r="AN4" s="103"/>
      <c r="AO4" s="103"/>
      <c r="AP4" s="103"/>
      <c r="AQ4" s="103"/>
      <c r="AR4" s="103"/>
    </row>
    <row r="5" spans="1:44" ht="15.75" customHeight="1" x14ac:dyDescent="0.55000000000000004">
      <c r="A5" s="1"/>
      <c r="B5" s="5"/>
      <c r="C5" s="4"/>
      <c r="D5" s="4"/>
      <c r="E5" s="538"/>
      <c r="F5" s="4"/>
      <c r="G5" s="4"/>
      <c r="H5" s="538"/>
      <c r="I5" s="2"/>
      <c r="J5" s="2"/>
      <c r="K5" s="535"/>
      <c r="L5" s="2"/>
      <c r="M5" s="2"/>
      <c r="N5" s="535"/>
      <c r="O5" s="2"/>
      <c r="P5" s="2"/>
      <c r="Q5" s="535"/>
      <c r="R5" s="2"/>
      <c r="S5" s="2"/>
      <c r="T5" s="535"/>
      <c r="U5" s="2"/>
      <c r="V5" s="2"/>
      <c r="W5" s="535"/>
      <c r="X5" s="2"/>
      <c r="Y5" s="2"/>
      <c r="Z5" s="535"/>
      <c r="AA5" s="2"/>
      <c r="AB5" s="2"/>
      <c r="AC5" s="2"/>
      <c r="AD5" s="2"/>
      <c r="AE5" s="2"/>
      <c r="AF5" s="2"/>
      <c r="AG5" s="2"/>
      <c r="AH5" s="2"/>
      <c r="AI5" s="535"/>
      <c r="AJ5" s="2"/>
      <c r="AK5" s="2"/>
      <c r="AL5" s="535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538"/>
      <c r="F6" s="4">
        <v>4</v>
      </c>
      <c r="G6" s="4"/>
      <c r="H6" s="538"/>
      <c r="I6" s="4">
        <v>5</v>
      </c>
      <c r="J6" s="4"/>
      <c r="K6" s="538"/>
      <c r="L6" s="4">
        <v>6</v>
      </c>
      <c r="M6" s="4"/>
      <c r="N6" s="538"/>
      <c r="O6" s="4">
        <v>7</v>
      </c>
      <c r="P6" s="4"/>
      <c r="Q6" s="538"/>
      <c r="R6" s="4">
        <v>8</v>
      </c>
      <c r="S6" s="4"/>
      <c r="T6" s="538"/>
      <c r="U6" s="4">
        <v>9</v>
      </c>
      <c r="V6" s="4"/>
      <c r="W6" s="538"/>
      <c r="X6" s="4">
        <v>10</v>
      </c>
      <c r="Y6" s="4"/>
      <c r="Z6" s="538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538"/>
      <c r="AJ6" s="4">
        <v>14</v>
      </c>
      <c r="AK6" s="4"/>
      <c r="AL6" s="538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768" t="s">
        <v>410</v>
      </c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768"/>
      <c r="Q7" s="768"/>
      <c r="R7" s="768"/>
      <c r="S7" s="768"/>
      <c r="T7" s="768"/>
      <c r="U7" s="768"/>
      <c r="V7" s="768"/>
      <c r="W7" s="768"/>
      <c r="X7" s="768"/>
      <c r="Y7" s="768"/>
      <c r="Z7" s="768"/>
      <c r="AA7" s="768"/>
      <c r="AB7" s="768"/>
      <c r="AC7" s="768"/>
      <c r="AD7" s="768"/>
      <c r="AE7" s="768"/>
      <c r="AF7" s="768"/>
      <c r="AG7" s="768"/>
      <c r="AH7" s="768"/>
      <c r="AI7" s="768"/>
      <c r="AJ7" s="768"/>
      <c r="AK7" s="768"/>
      <c r="AL7" s="768"/>
      <c r="AM7" s="768"/>
      <c r="AN7" s="768"/>
      <c r="AO7" s="768"/>
      <c r="AP7" s="768"/>
      <c r="AQ7" s="91"/>
      <c r="AR7" s="91"/>
    </row>
    <row r="8" spans="1:44" ht="84.75" customHeight="1" x14ac:dyDescent="0.55000000000000004">
      <c r="A8" s="87" t="s">
        <v>691</v>
      </c>
      <c r="B8" s="87" t="s">
        <v>413</v>
      </c>
      <c r="C8" s="153" t="s">
        <v>692</v>
      </c>
      <c r="D8" s="153" t="s">
        <v>693</v>
      </c>
      <c r="E8" s="153" t="s">
        <v>694</v>
      </c>
      <c r="F8" s="153" t="s">
        <v>695</v>
      </c>
      <c r="G8" s="153" t="s">
        <v>696</v>
      </c>
      <c r="H8" s="153" t="s">
        <v>697</v>
      </c>
      <c r="I8" s="153" t="s">
        <v>698</v>
      </c>
      <c r="J8" s="153" t="s">
        <v>699</v>
      </c>
      <c r="K8" s="153" t="s">
        <v>700</v>
      </c>
      <c r="L8" s="148" t="s">
        <v>701</v>
      </c>
      <c r="M8" s="148" t="s">
        <v>702</v>
      </c>
      <c r="N8" s="148" t="s">
        <v>703</v>
      </c>
      <c r="O8" s="148" t="s">
        <v>704</v>
      </c>
      <c r="P8" s="148" t="s">
        <v>705</v>
      </c>
      <c r="Q8" s="148" t="s">
        <v>706</v>
      </c>
      <c r="R8" s="148" t="s">
        <v>707</v>
      </c>
      <c r="S8" s="148" t="s">
        <v>708</v>
      </c>
      <c r="T8" s="148" t="s">
        <v>709</v>
      </c>
      <c r="U8" s="148" t="s">
        <v>710</v>
      </c>
      <c r="V8" s="148" t="s">
        <v>711</v>
      </c>
      <c r="W8" s="148" t="s">
        <v>712</v>
      </c>
      <c r="X8" s="148" t="s">
        <v>713</v>
      </c>
      <c r="Y8" s="148" t="s">
        <v>714</v>
      </c>
      <c r="Z8" s="148" t="s">
        <v>715</v>
      </c>
      <c r="AA8" s="148" t="s">
        <v>716</v>
      </c>
      <c r="AB8" s="148" t="s">
        <v>717</v>
      </c>
      <c r="AC8" s="148" t="s">
        <v>718</v>
      </c>
      <c r="AD8" s="148" t="s">
        <v>719</v>
      </c>
      <c r="AE8" s="148" t="s">
        <v>720</v>
      </c>
      <c r="AF8" s="148" t="s">
        <v>721</v>
      </c>
      <c r="AG8" s="153" t="s">
        <v>722</v>
      </c>
      <c r="AH8" s="153" t="s">
        <v>723</v>
      </c>
      <c r="AI8" s="153" t="s">
        <v>724</v>
      </c>
      <c r="AJ8" s="153" t="s">
        <v>725</v>
      </c>
      <c r="AK8" s="153" t="s">
        <v>726</v>
      </c>
      <c r="AL8" s="153" t="s">
        <v>727</v>
      </c>
      <c r="AM8" s="153" t="s">
        <v>728</v>
      </c>
      <c r="AN8" s="153" t="s">
        <v>729</v>
      </c>
      <c r="AO8" s="153" t="s">
        <v>730</v>
      </c>
      <c r="AP8" s="153" t="s">
        <v>731</v>
      </c>
      <c r="AQ8" s="153" t="s">
        <v>732</v>
      </c>
      <c r="AR8" s="153" t="s">
        <v>733</v>
      </c>
    </row>
    <row r="9" spans="1:44" s="1" customFormat="1" ht="15" customHeight="1" x14ac:dyDescent="0.55000000000000004">
      <c r="A9" s="8">
        <v>5</v>
      </c>
      <c r="B9" s="9" t="s">
        <v>520</v>
      </c>
      <c r="C9" s="8">
        <v>8031</v>
      </c>
      <c r="D9" s="8">
        <v>14893</v>
      </c>
      <c r="E9" s="54">
        <f>IF(C9=0,"N/A",D9/C9)</f>
        <v>1.8544390486863405</v>
      </c>
      <c r="F9" s="8">
        <v>3659</v>
      </c>
      <c r="G9" s="8">
        <v>5316</v>
      </c>
      <c r="H9" s="54">
        <f>G9/F9</f>
        <v>1.4528559715769336</v>
      </c>
      <c r="I9" s="8">
        <v>23334</v>
      </c>
      <c r="J9" s="8">
        <v>34436</v>
      </c>
      <c r="K9" s="54">
        <f>J9/I9</f>
        <v>1.4757864061026829</v>
      </c>
      <c r="L9" s="8">
        <v>35024</v>
      </c>
      <c r="M9" s="8">
        <v>54645</v>
      </c>
      <c r="N9" s="54">
        <f>M9/L9</f>
        <v>1.5602158519872087</v>
      </c>
      <c r="O9" s="8">
        <v>37063</v>
      </c>
      <c r="P9" s="8">
        <v>56554</v>
      </c>
      <c r="Q9" s="542">
        <f>P9/O9</f>
        <v>1.5258883522650621</v>
      </c>
      <c r="R9" s="8">
        <v>31518</v>
      </c>
      <c r="S9" s="8">
        <v>35894</v>
      </c>
      <c r="T9" s="542">
        <f>S9/R9</f>
        <v>1.138841297036614</v>
      </c>
      <c r="U9" s="8">
        <v>29886</v>
      </c>
      <c r="V9" s="8">
        <v>34960</v>
      </c>
      <c r="W9" s="542">
        <f>V9/U9</f>
        <v>1.1697784916014187</v>
      </c>
      <c r="X9" s="8">
        <v>141</v>
      </c>
      <c r="Y9" s="8">
        <v>165</v>
      </c>
      <c r="Z9" s="359">
        <f>Y9/X9</f>
        <v>1.1702127659574468</v>
      </c>
      <c r="AA9" s="8">
        <v>65</v>
      </c>
      <c r="AB9" s="8">
        <v>58</v>
      </c>
      <c r="AC9" s="93">
        <f>IF(AA9=0,"",AB9/AA9)</f>
        <v>0.89230769230769236</v>
      </c>
      <c r="AD9" s="8">
        <v>48</v>
      </c>
      <c r="AE9" s="8">
        <v>48</v>
      </c>
      <c r="AF9" s="93">
        <f>IF(AD9=0,"",AE9/AD9)</f>
        <v>1</v>
      </c>
      <c r="AG9" s="8">
        <v>487</v>
      </c>
      <c r="AH9" s="8">
        <v>465</v>
      </c>
      <c r="AI9" s="359">
        <f t="shared" ref="AI9:AI42" si="0">IF(AG9=0,"N/A",AH9/AG9)</f>
        <v>0.95482546201232033</v>
      </c>
      <c r="AJ9" s="8">
        <v>571</v>
      </c>
      <c r="AK9" s="8">
        <v>583</v>
      </c>
      <c r="AL9" s="359">
        <f t="shared" ref="AL9:AL42" si="1">IF(AJ9=0,"N/A",AK9/AJ9)</f>
        <v>1.021015761821366</v>
      </c>
      <c r="AM9" s="8">
        <v>176</v>
      </c>
      <c r="AN9" s="8">
        <v>94</v>
      </c>
      <c r="AO9" s="93">
        <f t="shared" ref="AO9:AO42" si="2">IF(AM9=0,"N/A",AN9/AM9)</f>
        <v>0.53409090909090906</v>
      </c>
      <c r="AP9" s="8">
        <v>250</v>
      </c>
      <c r="AQ9" s="8">
        <v>250</v>
      </c>
      <c r="AR9" s="93">
        <f t="shared" ref="AR9:AR42" si="3">IF(AP9=0,"N/A",AQ9/AP9)</f>
        <v>1</v>
      </c>
    </row>
    <row r="10" spans="1:44" s="1" customFormat="1" ht="15" customHeight="1" x14ac:dyDescent="0.55000000000000004">
      <c r="A10" s="8">
        <v>8</v>
      </c>
      <c r="B10" s="9" t="s">
        <v>521</v>
      </c>
      <c r="C10" s="8">
        <v>1120</v>
      </c>
      <c r="D10" s="8">
        <v>1887</v>
      </c>
      <c r="E10" s="54">
        <f t="shared" ref="E10:E42" si="4">IF(C10=0,"N/A",D10/C10)</f>
        <v>1.6848214285714285</v>
      </c>
      <c r="F10" s="8">
        <v>2621</v>
      </c>
      <c r="G10" s="8">
        <v>3625</v>
      </c>
      <c r="H10" s="54">
        <f t="shared" ref="H10:H44" si="5">G10/F10</f>
        <v>1.383059900801221</v>
      </c>
      <c r="I10" s="8">
        <v>8069</v>
      </c>
      <c r="J10" s="8">
        <v>12022</v>
      </c>
      <c r="K10" s="54">
        <f t="shared" ref="K10:K44" si="6">J10/I10</f>
        <v>1.4898996158136075</v>
      </c>
      <c r="L10" s="8">
        <v>11810</v>
      </c>
      <c r="M10" s="8">
        <v>17534</v>
      </c>
      <c r="N10" s="54">
        <f t="shared" ref="N10:N44" si="7">M10/L10</f>
        <v>1.4846740050804403</v>
      </c>
      <c r="O10" s="8">
        <v>12133</v>
      </c>
      <c r="P10" s="8">
        <v>18119</v>
      </c>
      <c r="Q10" s="542">
        <f t="shared" ref="Q10:Q44" si="8">P10/O10</f>
        <v>1.4933652023407236</v>
      </c>
      <c r="R10" s="8">
        <v>10969</v>
      </c>
      <c r="S10" s="8">
        <v>13019</v>
      </c>
      <c r="T10" s="542">
        <f t="shared" ref="T10:T44" si="9">S10/R10</f>
        <v>1.1868903272859879</v>
      </c>
      <c r="U10" s="8">
        <v>10170</v>
      </c>
      <c r="V10" s="8">
        <v>12668</v>
      </c>
      <c r="W10" s="542">
        <f t="shared" ref="W10:W44" si="10">V10/U10</f>
        <v>1.2456243854473943</v>
      </c>
      <c r="X10" s="8">
        <v>55</v>
      </c>
      <c r="Y10" s="8">
        <v>58</v>
      </c>
      <c r="Z10" s="359">
        <f t="shared" ref="Z10:Z44" si="11">Y10/X10</f>
        <v>1.0545454545454545</v>
      </c>
      <c r="AA10" s="8">
        <v>35</v>
      </c>
      <c r="AB10" s="8">
        <v>34</v>
      </c>
      <c r="AC10" s="93">
        <f t="shared" ref="AC10:AC42" si="12">IF(AA10=0,"",AB10/AA10)</f>
        <v>0.97142857142857142</v>
      </c>
      <c r="AD10" s="8">
        <v>20</v>
      </c>
      <c r="AE10" s="8">
        <v>20</v>
      </c>
      <c r="AF10" s="93">
        <f t="shared" ref="AF10:AF42" si="13">IF(AD10=0,"N/A",AE10/AD10)</f>
        <v>1</v>
      </c>
      <c r="AG10" s="8">
        <v>81</v>
      </c>
      <c r="AH10" s="8">
        <v>88</v>
      </c>
      <c r="AI10" s="359">
        <f t="shared" si="0"/>
        <v>1.0864197530864197</v>
      </c>
      <c r="AJ10" s="8">
        <v>64</v>
      </c>
      <c r="AK10" s="8">
        <v>65</v>
      </c>
      <c r="AL10" s="359">
        <f t="shared" si="1"/>
        <v>1.015625</v>
      </c>
      <c r="AM10" s="8">
        <v>32</v>
      </c>
      <c r="AN10" s="8">
        <v>37</v>
      </c>
      <c r="AO10" s="93">
        <f t="shared" si="2"/>
        <v>1.15625</v>
      </c>
      <c r="AP10" s="8">
        <v>47</v>
      </c>
      <c r="AQ10" s="8">
        <v>47</v>
      </c>
      <c r="AR10" s="93">
        <f t="shared" si="3"/>
        <v>1</v>
      </c>
    </row>
    <row r="11" spans="1:44" s="1" customFormat="1" ht="15" customHeight="1" x14ac:dyDescent="0.55000000000000004">
      <c r="A11" s="8">
        <v>11</v>
      </c>
      <c r="B11" s="9" t="s">
        <v>522</v>
      </c>
      <c r="C11" s="8">
        <v>543</v>
      </c>
      <c r="D11" s="8">
        <v>2089</v>
      </c>
      <c r="E11" s="54">
        <f t="shared" si="4"/>
        <v>3.847145488029466</v>
      </c>
      <c r="F11" s="8">
        <v>2749</v>
      </c>
      <c r="G11" s="8">
        <v>2684</v>
      </c>
      <c r="H11" s="54">
        <f t="shared" si="5"/>
        <v>0.97635503819570757</v>
      </c>
      <c r="I11" s="8">
        <v>40063</v>
      </c>
      <c r="J11" s="8">
        <v>46732</v>
      </c>
      <c r="K11" s="54">
        <f t="shared" si="6"/>
        <v>1.1664628210568355</v>
      </c>
      <c r="L11" s="8">
        <v>43355</v>
      </c>
      <c r="M11" s="8">
        <v>51505</v>
      </c>
      <c r="N11" s="54">
        <f t="shared" si="7"/>
        <v>1.1879829316111175</v>
      </c>
      <c r="O11" s="8">
        <v>44459</v>
      </c>
      <c r="P11" s="8">
        <v>53256</v>
      </c>
      <c r="Q11" s="542">
        <f t="shared" si="8"/>
        <v>1.1978676983287972</v>
      </c>
      <c r="R11" s="8">
        <v>36343</v>
      </c>
      <c r="S11" s="8">
        <v>37190</v>
      </c>
      <c r="T11" s="542">
        <f t="shared" si="9"/>
        <v>1.0233057259995046</v>
      </c>
      <c r="U11" s="8">
        <v>35204</v>
      </c>
      <c r="V11" s="8">
        <v>35988</v>
      </c>
      <c r="W11" s="542">
        <f t="shared" si="10"/>
        <v>1.0222701965685717</v>
      </c>
      <c r="X11" s="8">
        <v>155</v>
      </c>
      <c r="Y11" s="8">
        <v>181</v>
      </c>
      <c r="Z11" s="359">
        <f t="shared" si="11"/>
        <v>1.167741935483871</v>
      </c>
      <c r="AA11" s="8">
        <v>128</v>
      </c>
      <c r="AB11" s="8">
        <v>128</v>
      </c>
      <c r="AC11" s="93">
        <f t="shared" si="12"/>
        <v>1</v>
      </c>
      <c r="AD11" s="8">
        <v>120</v>
      </c>
      <c r="AE11" s="8">
        <v>120</v>
      </c>
      <c r="AF11" s="93">
        <f t="shared" si="13"/>
        <v>1</v>
      </c>
      <c r="AG11" s="8">
        <v>0</v>
      </c>
      <c r="AH11" s="8">
        <v>0</v>
      </c>
      <c r="AI11" s="359" t="str">
        <f t="shared" si="0"/>
        <v>N/A</v>
      </c>
      <c r="AJ11" s="8">
        <v>0</v>
      </c>
      <c r="AK11" s="8">
        <v>0</v>
      </c>
      <c r="AL11" s="359" t="str">
        <f t="shared" si="1"/>
        <v>N/A</v>
      </c>
      <c r="AM11" s="8">
        <v>0</v>
      </c>
      <c r="AN11" s="8">
        <v>0</v>
      </c>
      <c r="AO11" s="93" t="str">
        <f t="shared" si="2"/>
        <v>N/A</v>
      </c>
      <c r="AP11" s="8">
        <v>0</v>
      </c>
      <c r="AQ11" s="8">
        <v>0</v>
      </c>
      <c r="AR11" s="93" t="str">
        <f t="shared" si="3"/>
        <v>N/A</v>
      </c>
    </row>
    <row r="12" spans="1:44" s="1" customFormat="1" ht="15" customHeight="1" x14ac:dyDescent="0.55000000000000004">
      <c r="A12" s="8">
        <v>13</v>
      </c>
      <c r="B12" s="9" t="s">
        <v>523</v>
      </c>
      <c r="C12" s="8">
        <v>946</v>
      </c>
      <c r="D12" s="8">
        <v>2302</v>
      </c>
      <c r="E12" s="54">
        <f t="shared" si="4"/>
        <v>2.4334038054968286</v>
      </c>
      <c r="F12" s="8">
        <v>1643</v>
      </c>
      <c r="G12" s="8">
        <v>1879</v>
      </c>
      <c r="H12" s="54">
        <f t="shared" si="5"/>
        <v>1.143639683505782</v>
      </c>
      <c r="I12" s="8">
        <v>7830</v>
      </c>
      <c r="J12" s="8">
        <v>9073</v>
      </c>
      <c r="K12" s="54">
        <f t="shared" si="6"/>
        <v>1.1587484035759898</v>
      </c>
      <c r="L12" s="8">
        <v>10419</v>
      </c>
      <c r="M12" s="8">
        <v>13254</v>
      </c>
      <c r="N12" s="54">
        <f t="shared" si="7"/>
        <v>1.2720990498128419</v>
      </c>
      <c r="O12" s="8">
        <v>10589</v>
      </c>
      <c r="P12" s="8">
        <v>14111</v>
      </c>
      <c r="Q12" s="542">
        <f t="shared" si="8"/>
        <v>1.3326093115497215</v>
      </c>
      <c r="R12" s="8">
        <v>7863</v>
      </c>
      <c r="S12" s="8">
        <v>9279</v>
      </c>
      <c r="T12" s="542">
        <f t="shared" si="9"/>
        <v>1.1800839374284624</v>
      </c>
      <c r="U12" s="8">
        <v>7668</v>
      </c>
      <c r="V12" s="8">
        <v>8928</v>
      </c>
      <c r="W12" s="542">
        <f t="shared" si="10"/>
        <v>1.164319248826291</v>
      </c>
      <c r="X12" s="8">
        <v>28</v>
      </c>
      <c r="Y12" s="8">
        <v>30</v>
      </c>
      <c r="Z12" s="359">
        <f t="shared" si="11"/>
        <v>1.0714285714285714</v>
      </c>
      <c r="AA12" s="8">
        <v>12</v>
      </c>
      <c r="AB12" s="8">
        <v>8</v>
      </c>
      <c r="AC12" s="93">
        <f t="shared" si="12"/>
        <v>0.66666666666666663</v>
      </c>
      <c r="AD12" s="8">
        <v>8</v>
      </c>
      <c r="AE12" s="8">
        <v>8</v>
      </c>
      <c r="AF12" s="93">
        <f t="shared" si="13"/>
        <v>1</v>
      </c>
      <c r="AG12" s="8">
        <v>180</v>
      </c>
      <c r="AH12" s="8">
        <v>148</v>
      </c>
      <c r="AI12" s="359">
        <f t="shared" si="0"/>
        <v>0.82222222222222219</v>
      </c>
      <c r="AJ12" s="8">
        <v>214</v>
      </c>
      <c r="AK12" s="8">
        <v>152</v>
      </c>
      <c r="AL12" s="359">
        <f t="shared" si="1"/>
        <v>0.71028037383177567</v>
      </c>
      <c r="AM12" s="8">
        <v>65</v>
      </c>
      <c r="AN12" s="8">
        <v>26</v>
      </c>
      <c r="AO12" s="93">
        <f t="shared" si="2"/>
        <v>0.4</v>
      </c>
      <c r="AP12" s="8">
        <v>93</v>
      </c>
      <c r="AQ12" s="8">
        <v>93</v>
      </c>
      <c r="AR12" s="93">
        <f t="shared" si="3"/>
        <v>1</v>
      </c>
    </row>
    <row r="13" spans="1:44" s="1" customFormat="1" ht="15" customHeight="1" x14ac:dyDescent="0.55000000000000004">
      <c r="A13" s="8">
        <v>15</v>
      </c>
      <c r="B13" s="9" t="s">
        <v>524</v>
      </c>
      <c r="C13" s="8">
        <v>1489</v>
      </c>
      <c r="D13" s="8">
        <v>2453</v>
      </c>
      <c r="E13" s="54">
        <f t="shared" si="4"/>
        <v>1.6474143720617864</v>
      </c>
      <c r="F13" s="8">
        <v>814</v>
      </c>
      <c r="G13" s="8">
        <v>878</v>
      </c>
      <c r="H13" s="54">
        <f t="shared" si="5"/>
        <v>1.0786240786240786</v>
      </c>
      <c r="I13" s="8">
        <v>8267</v>
      </c>
      <c r="J13" s="8">
        <v>8727</v>
      </c>
      <c r="K13" s="54">
        <f t="shared" si="6"/>
        <v>1.0556429176242894</v>
      </c>
      <c r="L13" s="8">
        <v>10570</v>
      </c>
      <c r="M13" s="8">
        <v>12058</v>
      </c>
      <c r="N13" s="54">
        <f t="shared" si="7"/>
        <v>1.1407757805108798</v>
      </c>
      <c r="O13" s="8">
        <v>10951</v>
      </c>
      <c r="P13" s="8">
        <v>12453</v>
      </c>
      <c r="Q13" s="542">
        <f t="shared" si="8"/>
        <v>1.1371564240708611</v>
      </c>
      <c r="R13" s="8">
        <v>9322</v>
      </c>
      <c r="S13" s="8">
        <v>10365</v>
      </c>
      <c r="T13" s="542">
        <f t="shared" si="9"/>
        <v>1.1118858614031324</v>
      </c>
      <c r="U13" s="8">
        <v>8973</v>
      </c>
      <c r="V13" s="8">
        <v>10048</v>
      </c>
      <c r="W13" s="542">
        <f t="shared" si="10"/>
        <v>1.1198038560124819</v>
      </c>
      <c r="X13" s="8">
        <v>50</v>
      </c>
      <c r="Y13" s="8">
        <v>56</v>
      </c>
      <c r="Z13" s="359">
        <f t="shared" si="11"/>
        <v>1.1200000000000001</v>
      </c>
      <c r="AA13" s="8">
        <v>21</v>
      </c>
      <c r="AB13" s="8">
        <v>19</v>
      </c>
      <c r="AC13" s="93">
        <f t="shared" si="12"/>
        <v>0.90476190476190477</v>
      </c>
      <c r="AD13" s="8">
        <v>12</v>
      </c>
      <c r="AE13" s="8">
        <v>12</v>
      </c>
      <c r="AF13" s="93">
        <f t="shared" si="13"/>
        <v>1</v>
      </c>
      <c r="AG13" s="8">
        <v>262</v>
      </c>
      <c r="AH13" s="8">
        <v>243</v>
      </c>
      <c r="AI13" s="359">
        <f t="shared" si="0"/>
        <v>0.9274809160305344</v>
      </c>
      <c r="AJ13" s="8">
        <v>119</v>
      </c>
      <c r="AK13" s="8">
        <v>119</v>
      </c>
      <c r="AL13" s="359">
        <f t="shared" si="1"/>
        <v>1</v>
      </c>
      <c r="AM13" s="8">
        <v>128</v>
      </c>
      <c r="AN13" s="8">
        <v>8</v>
      </c>
      <c r="AO13" s="93">
        <f t="shared" si="2"/>
        <v>6.25E-2</v>
      </c>
      <c r="AP13" s="8">
        <v>183</v>
      </c>
      <c r="AQ13" s="8">
        <v>183</v>
      </c>
      <c r="AR13" s="93">
        <f t="shared" si="3"/>
        <v>1</v>
      </c>
    </row>
    <row r="14" spans="1:44" s="1" customFormat="1" ht="15" customHeight="1" x14ac:dyDescent="0.55000000000000004">
      <c r="A14" s="8">
        <v>17</v>
      </c>
      <c r="B14" s="9" t="s">
        <v>525</v>
      </c>
      <c r="C14" s="8">
        <v>3149</v>
      </c>
      <c r="D14" s="8">
        <v>5066</v>
      </c>
      <c r="E14" s="54">
        <f t="shared" si="4"/>
        <v>1.6087646872022865</v>
      </c>
      <c r="F14" s="8">
        <v>1083</v>
      </c>
      <c r="G14" s="8">
        <v>1727</v>
      </c>
      <c r="H14" s="54">
        <f t="shared" si="5"/>
        <v>1.5946445060018468</v>
      </c>
      <c r="I14" s="8">
        <v>4960</v>
      </c>
      <c r="J14" s="8">
        <v>5923</v>
      </c>
      <c r="K14" s="54">
        <f t="shared" si="6"/>
        <v>1.1941532258064516</v>
      </c>
      <c r="L14" s="8">
        <v>9192</v>
      </c>
      <c r="M14" s="8">
        <v>12716</v>
      </c>
      <c r="N14" s="54">
        <f t="shared" si="7"/>
        <v>1.3833768494342906</v>
      </c>
      <c r="O14" s="8">
        <v>9563</v>
      </c>
      <c r="P14" s="8">
        <v>12818</v>
      </c>
      <c r="Q14" s="542">
        <f t="shared" si="8"/>
        <v>1.3403743595106139</v>
      </c>
      <c r="R14" s="8">
        <v>8676</v>
      </c>
      <c r="S14" s="8">
        <v>9172</v>
      </c>
      <c r="T14" s="542">
        <f t="shared" si="9"/>
        <v>1.0571692023974182</v>
      </c>
      <c r="U14" s="8">
        <v>8304</v>
      </c>
      <c r="V14" s="8">
        <v>9174</v>
      </c>
      <c r="W14" s="542">
        <f t="shared" si="10"/>
        <v>1.1047687861271676</v>
      </c>
      <c r="X14" s="8">
        <v>50</v>
      </c>
      <c r="Y14" s="8">
        <v>55</v>
      </c>
      <c r="Z14" s="359">
        <f t="shared" si="11"/>
        <v>1.1000000000000001</v>
      </c>
      <c r="AA14" s="8">
        <v>20</v>
      </c>
      <c r="AB14" s="8">
        <v>20</v>
      </c>
      <c r="AC14" s="93">
        <f t="shared" si="12"/>
        <v>1</v>
      </c>
      <c r="AD14" s="8">
        <v>8</v>
      </c>
      <c r="AE14" s="8">
        <v>8</v>
      </c>
      <c r="AF14" s="93">
        <f t="shared" si="13"/>
        <v>1</v>
      </c>
      <c r="AG14" s="8">
        <v>106</v>
      </c>
      <c r="AH14" s="8">
        <v>106</v>
      </c>
      <c r="AI14" s="359">
        <f t="shared" si="0"/>
        <v>1</v>
      </c>
      <c r="AJ14" s="8">
        <v>118</v>
      </c>
      <c r="AK14" s="8">
        <v>104</v>
      </c>
      <c r="AL14" s="359">
        <f t="shared" si="1"/>
        <v>0.88135593220338981</v>
      </c>
      <c r="AM14" s="8">
        <v>40</v>
      </c>
      <c r="AN14" s="8">
        <v>40</v>
      </c>
      <c r="AO14" s="93">
        <f t="shared" si="2"/>
        <v>1</v>
      </c>
      <c r="AP14" s="8">
        <v>56</v>
      </c>
      <c r="AQ14" s="8">
        <v>56</v>
      </c>
      <c r="AR14" s="93">
        <f t="shared" si="3"/>
        <v>1</v>
      </c>
    </row>
    <row r="15" spans="1:44" s="1" customFormat="1" ht="15" customHeight="1" x14ac:dyDescent="0.55000000000000004">
      <c r="A15" s="8">
        <v>18</v>
      </c>
      <c r="B15" s="9" t="s">
        <v>527</v>
      </c>
      <c r="C15" s="8">
        <v>750</v>
      </c>
      <c r="D15" s="8">
        <v>1500</v>
      </c>
      <c r="E15" s="54">
        <f t="shared" si="4"/>
        <v>2</v>
      </c>
      <c r="F15" s="8">
        <v>90</v>
      </c>
      <c r="G15" s="8">
        <v>183</v>
      </c>
      <c r="H15" s="54">
        <f t="shared" si="5"/>
        <v>2.0333333333333332</v>
      </c>
      <c r="I15" s="8">
        <v>2667</v>
      </c>
      <c r="J15" s="8">
        <v>3945</v>
      </c>
      <c r="K15" s="54">
        <f t="shared" si="6"/>
        <v>1.4791901012373454</v>
      </c>
      <c r="L15" s="8">
        <v>3507</v>
      </c>
      <c r="M15" s="8">
        <v>5628</v>
      </c>
      <c r="N15" s="54">
        <f t="shared" si="7"/>
        <v>1.6047904191616766</v>
      </c>
      <c r="O15" s="8">
        <v>3679</v>
      </c>
      <c r="P15" s="8">
        <v>5064</v>
      </c>
      <c r="Q15" s="542">
        <f t="shared" si="8"/>
        <v>1.3764609948355531</v>
      </c>
      <c r="R15" s="8">
        <v>3083</v>
      </c>
      <c r="S15" s="8">
        <v>3465</v>
      </c>
      <c r="T15" s="542">
        <f t="shared" si="9"/>
        <v>1.1239052870580604</v>
      </c>
      <c r="U15" s="8">
        <v>3065</v>
      </c>
      <c r="V15" s="8">
        <v>3901</v>
      </c>
      <c r="W15" s="542">
        <f t="shared" si="10"/>
        <v>1.2727569331158237</v>
      </c>
      <c r="X15" s="8">
        <v>16</v>
      </c>
      <c r="Y15" s="8">
        <v>19</v>
      </c>
      <c r="Z15" s="359">
        <f t="shared" si="11"/>
        <v>1.1875</v>
      </c>
      <c r="AA15" s="8">
        <v>6</v>
      </c>
      <c r="AB15" s="8">
        <v>0</v>
      </c>
      <c r="AC15" s="93">
        <f t="shared" si="12"/>
        <v>0</v>
      </c>
      <c r="AD15" s="8">
        <v>4</v>
      </c>
      <c r="AE15" s="8">
        <v>4</v>
      </c>
      <c r="AF15" s="93">
        <f t="shared" si="13"/>
        <v>1</v>
      </c>
      <c r="AG15" s="8">
        <v>52</v>
      </c>
      <c r="AH15" s="8">
        <v>33</v>
      </c>
      <c r="AI15" s="359">
        <f t="shared" si="0"/>
        <v>0.63461538461538458</v>
      </c>
      <c r="AJ15" s="8">
        <v>37</v>
      </c>
      <c r="AK15" s="8">
        <v>10</v>
      </c>
      <c r="AL15" s="359">
        <f t="shared" si="1"/>
        <v>0.27027027027027029</v>
      </c>
      <c r="AM15" s="8">
        <v>14</v>
      </c>
      <c r="AN15" s="8">
        <v>0</v>
      </c>
      <c r="AO15" s="93">
        <f t="shared" si="2"/>
        <v>0</v>
      </c>
      <c r="AP15" s="8">
        <v>20</v>
      </c>
      <c r="AQ15" s="8">
        <v>21</v>
      </c>
      <c r="AR15" s="93">
        <f t="shared" si="3"/>
        <v>1.05</v>
      </c>
    </row>
    <row r="16" spans="1:44" s="1" customFormat="1" ht="15" customHeight="1" x14ac:dyDescent="0.55000000000000004">
      <c r="A16" s="8">
        <v>19</v>
      </c>
      <c r="B16" s="9" t="s">
        <v>528</v>
      </c>
      <c r="C16" s="8">
        <v>870</v>
      </c>
      <c r="D16" s="8">
        <v>1616</v>
      </c>
      <c r="E16" s="54">
        <f t="shared" si="4"/>
        <v>1.8574712643678162</v>
      </c>
      <c r="F16" s="8">
        <v>680</v>
      </c>
      <c r="G16" s="8">
        <v>935</v>
      </c>
      <c r="H16" s="54">
        <f t="shared" si="5"/>
        <v>1.375</v>
      </c>
      <c r="I16" s="8">
        <v>2168</v>
      </c>
      <c r="J16" s="8">
        <v>3649</v>
      </c>
      <c r="K16" s="54">
        <f t="shared" si="6"/>
        <v>1.6831180811808117</v>
      </c>
      <c r="L16" s="8">
        <v>3718</v>
      </c>
      <c r="M16" s="8">
        <v>6200</v>
      </c>
      <c r="N16" s="54">
        <f t="shared" si="7"/>
        <v>1.6675632060247445</v>
      </c>
      <c r="O16" s="8">
        <v>4256</v>
      </c>
      <c r="P16" s="8">
        <v>6288</v>
      </c>
      <c r="Q16" s="542">
        <f t="shared" si="8"/>
        <v>1.4774436090225564</v>
      </c>
      <c r="R16" s="8">
        <v>4034</v>
      </c>
      <c r="S16" s="8">
        <v>4961</v>
      </c>
      <c r="T16" s="542">
        <f t="shared" si="9"/>
        <v>1.2297967278135846</v>
      </c>
      <c r="U16" s="8">
        <v>3533</v>
      </c>
      <c r="V16" s="8">
        <v>4901</v>
      </c>
      <c r="W16" s="542">
        <f t="shared" si="10"/>
        <v>1.3872063402207755</v>
      </c>
      <c r="X16" s="8">
        <v>21</v>
      </c>
      <c r="Y16" s="8">
        <v>23</v>
      </c>
      <c r="Z16" s="359">
        <f t="shared" si="11"/>
        <v>1.0952380952380953</v>
      </c>
      <c r="AA16" s="8">
        <v>9</v>
      </c>
      <c r="AB16" s="8">
        <v>9</v>
      </c>
      <c r="AC16" s="93">
        <f t="shared" si="12"/>
        <v>1</v>
      </c>
      <c r="AD16" s="8">
        <v>8</v>
      </c>
      <c r="AE16" s="8">
        <v>8</v>
      </c>
      <c r="AF16" s="93">
        <f t="shared" si="13"/>
        <v>1</v>
      </c>
      <c r="AG16" s="8">
        <v>173</v>
      </c>
      <c r="AH16" s="8">
        <v>203</v>
      </c>
      <c r="AI16" s="359">
        <f t="shared" si="0"/>
        <v>1.1734104046242775</v>
      </c>
      <c r="AJ16" s="8">
        <v>285</v>
      </c>
      <c r="AK16" s="8">
        <v>287</v>
      </c>
      <c r="AL16" s="359">
        <f t="shared" si="1"/>
        <v>1.0070175438596491</v>
      </c>
      <c r="AM16" s="8">
        <v>53</v>
      </c>
      <c r="AN16" s="8">
        <v>15</v>
      </c>
      <c r="AO16" s="93">
        <f t="shared" si="2"/>
        <v>0.28301886792452829</v>
      </c>
      <c r="AP16" s="8">
        <v>76</v>
      </c>
      <c r="AQ16" s="8">
        <v>76</v>
      </c>
      <c r="AR16" s="93">
        <f t="shared" si="3"/>
        <v>1</v>
      </c>
    </row>
    <row r="17" spans="1:44" s="1" customFormat="1" ht="15" customHeight="1" x14ac:dyDescent="0.55000000000000004">
      <c r="A17" s="8">
        <v>20</v>
      </c>
      <c r="B17" s="9" t="s">
        <v>529</v>
      </c>
      <c r="C17" s="8">
        <v>2113</v>
      </c>
      <c r="D17" s="8">
        <v>2325</v>
      </c>
      <c r="E17" s="54">
        <f t="shared" si="4"/>
        <v>1.1003312825366778</v>
      </c>
      <c r="F17" s="8">
        <v>1454</v>
      </c>
      <c r="G17" s="8">
        <v>1832</v>
      </c>
      <c r="H17" s="54">
        <f t="shared" si="5"/>
        <v>1.2599724896836313</v>
      </c>
      <c r="I17" s="8">
        <v>3169</v>
      </c>
      <c r="J17" s="8">
        <v>3550</v>
      </c>
      <c r="K17" s="54">
        <f t="shared" si="6"/>
        <v>1.1202272010097822</v>
      </c>
      <c r="L17" s="8">
        <v>6736</v>
      </c>
      <c r="M17" s="8">
        <v>7707</v>
      </c>
      <c r="N17" s="54">
        <f t="shared" si="7"/>
        <v>1.1441508313539193</v>
      </c>
      <c r="O17" s="8">
        <v>6806</v>
      </c>
      <c r="P17" s="8">
        <v>7684</v>
      </c>
      <c r="Q17" s="542">
        <f t="shared" si="8"/>
        <v>1.1290038201586836</v>
      </c>
      <c r="R17" s="8">
        <v>6545</v>
      </c>
      <c r="S17" s="8">
        <v>7287</v>
      </c>
      <c r="T17" s="542">
        <f t="shared" si="9"/>
        <v>1.1133689839572192</v>
      </c>
      <c r="U17" s="8">
        <v>6392</v>
      </c>
      <c r="V17" s="8">
        <v>7283</v>
      </c>
      <c r="W17" s="542">
        <f t="shared" si="10"/>
        <v>1.1393929912390488</v>
      </c>
      <c r="X17" s="8">
        <v>27</v>
      </c>
      <c r="Y17" s="8">
        <v>27</v>
      </c>
      <c r="Z17" s="359">
        <f t="shared" si="11"/>
        <v>1</v>
      </c>
      <c r="AA17" s="8">
        <v>0</v>
      </c>
      <c r="AB17" s="8" t="s">
        <v>979</v>
      </c>
      <c r="AC17" s="93" t="str">
        <f t="shared" si="12"/>
        <v/>
      </c>
      <c r="AD17" s="8">
        <v>0</v>
      </c>
      <c r="AE17" s="8" t="s">
        <v>979</v>
      </c>
      <c r="AF17" s="93" t="str">
        <f t="shared" si="13"/>
        <v>N/A</v>
      </c>
      <c r="AG17" s="8">
        <v>128</v>
      </c>
      <c r="AH17" s="8">
        <v>111</v>
      </c>
      <c r="AI17" s="359">
        <f t="shared" si="0"/>
        <v>0.8671875</v>
      </c>
      <c r="AJ17" s="8">
        <v>206</v>
      </c>
      <c r="AK17" s="8">
        <v>199</v>
      </c>
      <c r="AL17" s="359">
        <f t="shared" si="1"/>
        <v>0.96601941747572817</v>
      </c>
      <c r="AM17" s="8">
        <v>45</v>
      </c>
      <c r="AN17" s="8">
        <v>20</v>
      </c>
      <c r="AO17" s="93">
        <f t="shared" si="2"/>
        <v>0.44444444444444442</v>
      </c>
      <c r="AP17" s="8">
        <v>64</v>
      </c>
      <c r="AQ17" s="8">
        <v>63</v>
      </c>
      <c r="AR17" s="93">
        <f t="shared" si="3"/>
        <v>0.984375</v>
      </c>
    </row>
    <row r="18" spans="1:44" s="1" customFormat="1" ht="15" customHeight="1" x14ac:dyDescent="0.55000000000000004">
      <c r="A18" s="8">
        <v>23</v>
      </c>
      <c r="B18" s="9" t="s">
        <v>530</v>
      </c>
      <c r="C18" s="8">
        <v>2977</v>
      </c>
      <c r="D18" s="8">
        <v>4994</v>
      </c>
      <c r="E18" s="54">
        <f t="shared" si="4"/>
        <v>1.6775277124622103</v>
      </c>
      <c r="F18" s="8">
        <v>1486</v>
      </c>
      <c r="G18" s="8">
        <v>1620</v>
      </c>
      <c r="H18" s="54">
        <f t="shared" si="5"/>
        <v>1.0901749663526246</v>
      </c>
      <c r="I18" s="8">
        <v>7761</v>
      </c>
      <c r="J18" s="8">
        <v>9897</v>
      </c>
      <c r="K18" s="54">
        <f t="shared" si="6"/>
        <v>1.275222265172014</v>
      </c>
      <c r="L18" s="8">
        <v>12224</v>
      </c>
      <c r="M18" s="8">
        <v>16511</v>
      </c>
      <c r="N18" s="54">
        <f t="shared" si="7"/>
        <v>1.3507035340314135</v>
      </c>
      <c r="O18" s="8">
        <v>12620</v>
      </c>
      <c r="P18" s="8">
        <v>15859</v>
      </c>
      <c r="Q18" s="542">
        <f t="shared" si="8"/>
        <v>1.2566561014263073</v>
      </c>
      <c r="R18" s="8">
        <v>8831</v>
      </c>
      <c r="S18" s="8">
        <v>11614</v>
      </c>
      <c r="T18" s="542">
        <f t="shared" si="9"/>
        <v>1.3151398482618051</v>
      </c>
      <c r="U18" s="8">
        <v>8298</v>
      </c>
      <c r="V18" s="8">
        <v>12230</v>
      </c>
      <c r="W18" s="542">
        <f t="shared" si="10"/>
        <v>1.4738491202699446</v>
      </c>
      <c r="X18" s="8">
        <v>36</v>
      </c>
      <c r="Y18" s="8">
        <v>37</v>
      </c>
      <c r="Z18" s="359">
        <f t="shared" si="11"/>
        <v>1.0277777777777777</v>
      </c>
      <c r="AA18" s="8">
        <v>0</v>
      </c>
      <c r="AB18" s="8" t="s">
        <v>979</v>
      </c>
      <c r="AC18" s="93" t="str">
        <f t="shared" si="12"/>
        <v/>
      </c>
      <c r="AD18" s="8">
        <v>0</v>
      </c>
      <c r="AE18" s="8" t="s">
        <v>979</v>
      </c>
      <c r="AF18" s="93" t="str">
        <f t="shared" si="13"/>
        <v>N/A</v>
      </c>
      <c r="AG18" s="8">
        <v>167</v>
      </c>
      <c r="AH18" s="8">
        <v>105</v>
      </c>
      <c r="AI18" s="359">
        <f t="shared" si="0"/>
        <v>0.62874251497005984</v>
      </c>
      <c r="AJ18" s="8">
        <v>329</v>
      </c>
      <c r="AK18" s="8">
        <v>316</v>
      </c>
      <c r="AL18" s="359">
        <f t="shared" si="1"/>
        <v>0.96048632218844987</v>
      </c>
      <c r="AM18" s="8">
        <v>42</v>
      </c>
      <c r="AN18" s="8">
        <v>0</v>
      </c>
      <c r="AO18" s="93">
        <f t="shared" si="2"/>
        <v>0</v>
      </c>
      <c r="AP18" s="8">
        <v>60</v>
      </c>
      <c r="AQ18" s="8">
        <v>58</v>
      </c>
      <c r="AR18" s="93">
        <f t="shared" si="3"/>
        <v>0.96666666666666667</v>
      </c>
    </row>
    <row r="19" spans="1:44" s="1" customFormat="1" ht="15" customHeight="1" x14ac:dyDescent="0.55000000000000004">
      <c r="A19" s="8">
        <v>25</v>
      </c>
      <c r="B19" s="9" t="s">
        <v>531</v>
      </c>
      <c r="C19" s="8">
        <v>6729</v>
      </c>
      <c r="D19" s="8">
        <v>9747</v>
      </c>
      <c r="E19" s="54">
        <f t="shared" si="4"/>
        <v>1.4485064645563976</v>
      </c>
      <c r="F19" s="8">
        <v>2790</v>
      </c>
      <c r="G19" s="8">
        <v>3742</v>
      </c>
      <c r="H19" s="54">
        <f t="shared" si="5"/>
        <v>1.3412186379928315</v>
      </c>
      <c r="I19" s="8">
        <v>16289</v>
      </c>
      <c r="J19" s="8">
        <v>17966</v>
      </c>
      <c r="K19" s="54">
        <f t="shared" si="6"/>
        <v>1.102952913008779</v>
      </c>
      <c r="L19" s="8">
        <v>25808</v>
      </c>
      <c r="M19" s="8">
        <v>31455</v>
      </c>
      <c r="N19" s="54">
        <f t="shared" si="7"/>
        <v>1.2188081215127093</v>
      </c>
      <c r="O19" s="8">
        <v>26823</v>
      </c>
      <c r="P19" s="8">
        <v>31174</v>
      </c>
      <c r="Q19" s="542">
        <f t="shared" si="8"/>
        <v>1.1622115348767847</v>
      </c>
      <c r="R19" s="8">
        <v>24508</v>
      </c>
      <c r="S19" s="8">
        <v>26453</v>
      </c>
      <c r="T19" s="542">
        <f t="shared" si="9"/>
        <v>1.0793618410315</v>
      </c>
      <c r="U19" s="8">
        <v>23701</v>
      </c>
      <c r="V19" s="8">
        <v>26835</v>
      </c>
      <c r="W19" s="542">
        <f t="shared" si="10"/>
        <v>1.1322307075650817</v>
      </c>
      <c r="X19" s="8">
        <v>79</v>
      </c>
      <c r="Y19" s="8">
        <v>84</v>
      </c>
      <c r="Z19" s="359">
        <f t="shared" si="11"/>
        <v>1.0632911392405062</v>
      </c>
      <c r="AA19" s="8">
        <v>15</v>
      </c>
      <c r="AB19" s="8">
        <v>15</v>
      </c>
      <c r="AC19" s="93">
        <f t="shared" si="12"/>
        <v>1</v>
      </c>
      <c r="AD19" s="8">
        <v>12</v>
      </c>
      <c r="AE19" s="8">
        <v>12</v>
      </c>
      <c r="AF19" s="93">
        <f t="shared" si="13"/>
        <v>1</v>
      </c>
      <c r="AG19" s="8">
        <v>396</v>
      </c>
      <c r="AH19" s="8">
        <v>349</v>
      </c>
      <c r="AI19" s="359">
        <f t="shared" si="0"/>
        <v>0.88131313131313127</v>
      </c>
      <c r="AJ19" s="8">
        <v>291</v>
      </c>
      <c r="AK19" s="8">
        <v>223</v>
      </c>
      <c r="AL19" s="359">
        <f t="shared" si="1"/>
        <v>0.76632302405498287</v>
      </c>
      <c r="AM19" s="8">
        <v>177</v>
      </c>
      <c r="AN19" s="8">
        <v>6</v>
      </c>
      <c r="AO19" s="93">
        <f t="shared" si="2"/>
        <v>3.3898305084745763E-2</v>
      </c>
      <c r="AP19" s="8">
        <v>250</v>
      </c>
      <c r="AQ19" s="8">
        <v>257</v>
      </c>
      <c r="AR19" s="93">
        <f t="shared" si="3"/>
        <v>1.028</v>
      </c>
    </row>
    <row r="20" spans="1:44" s="1" customFormat="1" ht="15" customHeight="1" x14ac:dyDescent="0.55000000000000004">
      <c r="A20" s="8">
        <v>27</v>
      </c>
      <c r="B20" s="9" t="s">
        <v>532</v>
      </c>
      <c r="C20" s="8">
        <v>636</v>
      </c>
      <c r="D20" s="8">
        <v>775</v>
      </c>
      <c r="E20" s="54">
        <f t="shared" si="4"/>
        <v>1.2185534591194969</v>
      </c>
      <c r="F20" s="8">
        <v>242</v>
      </c>
      <c r="G20" s="8">
        <v>207</v>
      </c>
      <c r="H20" s="54">
        <f t="shared" si="5"/>
        <v>0.85537190082644632</v>
      </c>
      <c r="I20" s="8">
        <v>950</v>
      </c>
      <c r="J20" s="8">
        <v>986</v>
      </c>
      <c r="K20" s="54">
        <f t="shared" si="6"/>
        <v>1.0378947368421052</v>
      </c>
      <c r="L20" s="8">
        <v>1828</v>
      </c>
      <c r="M20" s="8">
        <v>1968</v>
      </c>
      <c r="N20" s="54">
        <f t="shared" si="7"/>
        <v>1.0765864332603938</v>
      </c>
      <c r="O20" s="8">
        <v>1844</v>
      </c>
      <c r="P20" s="8">
        <v>2336</v>
      </c>
      <c r="Q20" s="542">
        <f t="shared" si="8"/>
        <v>1.2668112798264641</v>
      </c>
      <c r="R20" s="8">
        <v>1629</v>
      </c>
      <c r="S20" s="8">
        <v>1948</v>
      </c>
      <c r="T20" s="542">
        <f t="shared" si="9"/>
        <v>1.1958256599140578</v>
      </c>
      <c r="U20" s="8">
        <v>1605</v>
      </c>
      <c r="V20" s="8">
        <v>1648</v>
      </c>
      <c r="W20" s="542">
        <f t="shared" si="10"/>
        <v>1.026791277258567</v>
      </c>
      <c r="X20" s="8">
        <v>5</v>
      </c>
      <c r="Y20" s="8">
        <v>7</v>
      </c>
      <c r="Z20" s="359">
        <f t="shared" si="11"/>
        <v>1.4</v>
      </c>
      <c r="AA20" s="8">
        <v>0</v>
      </c>
      <c r="AB20" s="8" t="s">
        <v>979</v>
      </c>
      <c r="AC20" s="93" t="str">
        <f t="shared" si="12"/>
        <v/>
      </c>
      <c r="AD20" s="8">
        <v>0</v>
      </c>
      <c r="AE20" s="8" t="s">
        <v>979</v>
      </c>
      <c r="AF20" s="93" t="str">
        <f t="shared" si="13"/>
        <v>N/A</v>
      </c>
      <c r="AG20" s="8">
        <v>74</v>
      </c>
      <c r="AH20" s="8">
        <v>0</v>
      </c>
      <c r="AI20" s="359">
        <f t="shared" si="0"/>
        <v>0</v>
      </c>
      <c r="AJ20" s="8">
        <v>59</v>
      </c>
      <c r="AK20" s="8">
        <v>59</v>
      </c>
      <c r="AL20" s="359">
        <f t="shared" si="1"/>
        <v>1</v>
      </c>
      <c r="AM20" s="8">
        <v>21</v>
      </c>
      <c r="AN20" s="8">
        <v>21</v>
      </c>
      <c r="AO20" s="93">
        <f t="shared" si="2"/>
        <v>1</v>
      </c>
      <c r="AP20" s="8">
        <v>30</v>
      </c>
      <c r="AQ20" s="8">
        <v>31</v>
      </c>
      <c r="AR20" s="93">
        <f t="shared" si="3"/>
        <v>1.0333333333333334</v>
      </c>
    </row>
    <row r="21" spans="1:44" s="1" customFormat="1" ht="15" customHeight="1" x14ac:dyDescent="0.55000000000000004">
      <c r="A21" s="8">
        <v>41</v>
      </c>
      <c r="B21" s="9" t="s">
        <v>533</v>
      </c>
      <c r="C21" s="8">
        <v>2033</v>
      </c>
      <c r="D21" s="8">
        <v>2668</v>
      </c>
      <c r="E21" s="54">
        <f t="shared" si="4"/>
        <v>1.3123462862764388</v>
      </c>
      <c r="F21" s="8">
        <v>1609</v>
      </c>
      <c r="G21" s="8">
        <v>1742</v>
      </c>
      <c r="H21" s="54">
        <f t="shared" si="5"/>
        <v>1.0826600372902424</v>
      </c>
      <c r="I21" s="8">
        <v>5186</v>
      </c>
      <c r="J21" s="8">
        <v>6005</v>
      </c>
      <c r="K21" s="54">
        <f t="shared" si="6"/>
        <v>1.1579251831854995</v>
      </c>
      <c r="L21" s="8">
        <v>8828</v>
      </c>
      <c r="M21" s="8">
        <v>10415</v>
      </c>
      <c r="N21" s="54">
        <f t="shared" si="7"/>
        <v>1.1797689170820118</v>
      </c>
      <c r="O21" s="8">
        <v>8994</v>
      </c>
      <c r="P21" s="8">
        <v>10250</v>
      </c>
      <c r="Q21" s="542">
        <f t="shared" si="8"/>
        <v>1.1396486546586613</v>
      </c>
      <c r="R21" s="8">
        <v>7894</v>
      </c>
      <c r="S21" s="8">
        <v>8871</v>
      </c>
      <c r="T21" s="542">
        <f t="shared" si="9"/>
        <v>1.1237648847225741</v>
      </c>
      <c r="U21" s="8">
        <v>7683</v>
      </c>
      <c r="V21" s="8">
        <v>9010</v>
      </c>
      <c r="W21" s="542">
        <f t="shared" si="10"/>
        <v>1.1727189899778732</v>
      </c>
      <c r="X21" s="8">
        <v>51</v>
      </c>
      <c r="Y21" s="8">
        <v>57</v>
      </c>
      <c r="Z21" s="359">
        <f t="shared" si="11"/>
        <v>1.1176470588235294</v>
      </c>
      <c r="AA21" s="8">
        <v>0</v>
      </c>
      <c r="AB21" s="8" t="s">
        <v>979</v>
      </c>
      <c r="AC21" s="93" t="str">
        <f t="shared" si="12"/>
        <v/>
      </c>
      <c r="AD21" s="8">
        <v>0</v>
      </c>
      <c r="AE21" s="8" t="s">
        <v>979</v>
      </c>
      <c r="AF21" s="93" t="str">
        <f t="shared" si="13"/>
        <v>N/A</v>
      </c>
      <c r="AG21" s="8">
        <v>187</v>
      </c>
      <c r="AH21" s="8">
        <v>162</v>
      </c>
      <c r="AI21" s="359">
        <f t="shared" si="0"/>
        <v>0.86631016042780751</v>
      </c>
      <c r="AJ21" s="8">
        <v>332</v>
      </c>
      <c r="AK21" s="8">
        <v>337</v>
      </c>
      <c r="AL21" s="359">
        <f t="shared" si="1"/>
        <v>1.0150602409638554</v>
      </c>
      <c r="AM21" s="8">
        <v>56</v>
      </c>
      <c r="AN21" s="8">
        <v>21</v>
      </c>
      <c r="AO21" s="93">
        <f t="shared" si="2"/>
        <v>0.375</v>
      </c>
      <c r="AP21" s="8">
        <v>78</v>
      </c>
      <c r="AQ21" s="8">
        <v>76</v>
      </c>
      <c r="AR21" s="93">
        <f t="shared" si="3"/>
        <v>0.97435897435897434</v>
      </c>
    </row>
    <row r="22" spans="1:44" s="1" customFormat="1" ht="15" customHeight="1" x14ac:dyDescent="0.55000000000000004">
      <c r="A22" s="8">
        <v>44</v>
      </c>
      <c r="B22" s="9" t="s">
        <v>534</v>
      </c>
      <c r="C22" s="8">
        <v>622</v>
      </c>
      <c r="D22" s="8">
        <v>1140</v>
      </c>
      <c r="E22" s="54">
        <f t="shared" si="4"/>
        <v>1.832797427652733</v>
      </c>
      <c r="F22" s="8">
        <v>1107</v>
      </c>
      <c r="G22" s="8">
        <v>1552</v>
      </c>
      <c r="H22" s="54">
        <f t="shared" si="5"/>
        <v>1.4019873532068654</v>
      </c>
      <c r="I22" s="8">
        <v>1275</v>
      </c>
      <c r="J22" s="8">
        <v>1771</v>
      </c>
      <c r="K22" s="54">
        <f t="shared" si="6"/>
        <v>1.3890196078431372</v>
      </c>
      <c r="L22" s="8">
        <v>3004</v>
      </c>
      <c r="M22" s="8">
        <v>4463</v>
      </c>
      <c r="N22" s="54">
        <f t="shared" si="7"/>
        <v>1.4856857523302263</v>
      </c>
      <c r="O22" s="8">
        <v>3113</v>
      </c>
      <c r="P22" s="8">
        <v>4531</v>
      </c>
      <c r="Q22" s="542">
        <f t="shared" si="8"/>
        <v>1.4555091551557984</v>
      </c>
      <c r="R22" s="8">
        <v>2967</v>
      </c>
      <c r="S22" s="8">
        <v>4344</v>
      </c>
      <c r="T22" s="542">
        <f t="shared" si="9"/>
        <v>1.4641051567239636</v>
      </c>
      <c r="U22" s="8">
        <v>2800</v>
      </c>
      <c r="V22" s="8">
        <v>4276</v>
      </c>
      <c r="W22" s="542">
        <f t="shared" si="10"/>
        <v>1.5271428571428571</v>
      </c>
      <c r="X22" s="8">
        <v>10</v>
      </c>
      <c r="Y22" s="8">
        <v>14</v>
      </c>
      <c r="Z22" s="359">
        <f t="shared" si="11"/>
        <v>1.4</v>
      </c>
      <c r="AA22" s="8">
        <v>0</v>
      </c>
      <c r="AB22" s="8" t="s">
        <v>979</v>
      </c>
      <c r="AC22" s="93" t="str">
        <f t="shared" si="12"/>
        <v/>
      </c>
      <c r="AD22" s="8">
        <v>0</v>
      </c>
      <c r="AE22" s="8" t="s">
        <v>979</v>
      </c>
      <c r="AF22" s="93" t="str">
        <f t="shared" si="13"/>
        <v>N/A</v>
      </c>
      <c r="AG22" s="8">
        <v>64</v>
      </c>
      <c r="AH22" s="8">
        <v>23</v>
      </c>
      <c r="AI22" s="359">
        <f t="shared" si="0"/>
        <v>0.359375</v>
      </c>
      <c r="AJ22" s="8">
        <v>63</v>
      </c>
      <c r="AK22" s="8">
        <v>32</v>
      </c>
      <c r="AL22" s="359">
        <f t="shared" si="1"/>
        <v>0.50793650793650791</v>
      </c>
      <c r="AM22" s="8">
        <v>21</v>
      </c>
      <c r="AN22" s="8">
        <v>0</v>
      </c>
      <c r="AO22" s="93">
        <f t="shared" si="2"/>
        <v>0</v>
      </c>
      <c r="AP22" s="8">
        <v>30</v>
      </c>
      <c r="AQ22" s="8">
        <v>22</v>
      </c>
      <c r="AR22" s="93">
        <f t="shared" si="3"/>
        <v>0.73333333333333328</v>
      </c>
    </row>
    <row r="23" spans="1:44" s="1" customFormat="1" ht="15" customHeight="1" x14ac:dyDescent="0.55000000000000004">
      <c r="A23" s="8">
        <v>47</v>
      </c>
      <c r="B23" s="9" t="s">
        <v>535</v>
      </c>
      <c r="C23" s="8">
        <v>1311</v>
      </c>
      <c r="D23" s="8">
        <v>3472</v>
      </c>
      <c r="E23" s="54">
        <f t="shared" si="4"/>
        <v>2.6483600305110602</v>
      </c>
      <c r="F23" s="8">
        <v>245</v>
      </c>
      <c r="G23" s="8">
        <v>306</v>
      </c>
      <c r="H23" s="54">
        <f t="shared" si="5"/>
        <v>1.2489795918367348</v>
      </c>
      <c r="I23" s="8">
        <v>4041</v>
      </c>
      <c r="J23" s="8">
        <v>3817</v>
      </c>
      <c r="K23" s="54">
        <f t="shared" si="6"/>
        <v>0.94456817619401134</v>
      </c>
      <c r="L23" s="8">
        <v>5597</v>
      </c>
      <c r="M23" s="8">
        <v>7595</v>
      </c>
      <c r="N23" s="54">
        <f t="shared" si="7"/>
        <v>1.3569769519385384</v>
      </c>
      <c r="O23" s="8">
        <v>5750</v>
      </c>
      <c r="P23" s="8">
        <v>6846</v>
      </c>
      <c r="Q23" s="542">
        <f t="shared" si="8"/>
        <v>1.190608695652174</v>
      </c>
      <c r="R23" s="8">
        <v>4823</v>
      </c>
      <c r="S23" s="8">
        <v>5685</v>
      </c>
      <c r="T23" s="542">
        <f t="shared" si="9"/>
        <v>1.1787269334439145</v>
      </c>
      <c r="U23" s="8">
        <v>4670</v>
      </c>
      <c r="V23" s="8">
        <v>6320</v>
      </c>
      <c r="W23" s="542">
        <f t="shared" si="10"/>
        <v>1.3533190578158458</v>
      </c>
      <c r="X23" s="8">
        <v>22</v>
      </c>
      <c r="Y23" s="8">
        <v>23</v>
      </c>
      <c r="Z23" s="359">
        <f t="shared" si="11"/>
        <v>1.0454545454545454</v>
      </c>
      <c r="AA23" s="8">
        <v>6</v>
      </c>
      <c r="AB23" s="8">
        <v>0</v>
      </c>
      <c r="AC23" s="93">
        <f t="shared" si="12"/>
        <v>0</v>
      </c>
      <c r="AD23" s="8">
        <v>4</v>
      </c>
      <c r="AE23" s="8">
        <v>4</v>
      </c>
      <c r="AF23" s="93">
        <f t="shared" si="13"/>
        <v>1</v>
      </c>
      <c r="AG23" s="8">
        <v>72</v>
      </c>
      <c r="AH23" s="8">
        <v>40</v>
      </c>
      <c r="AI23" s="359">
        <f t="shared" si="0"/>
        <v>0.55555555555555558</v>
      </c>
      <c r="AJ23" s="8">
        <v>28</v>
      </c>
      <c r="AK23" s="8">
        <v>29</v>
      </c>
      <c r="AL23" s="359">
        <f t="shared" si="1"/>
        <v>1.0357142857142858</v>
      </c>
      <c r="AM23" s="8">
        <v>32</v>
      </c>
      <c r="AN23" s="8">
        <v>0</v>
      </c>
      <c r="AO23" s="93">
        <f t="shared" si="2"/>
        <v>0</v>
      </c>
      <c r="AP23" s="8">
        <v>45</v>
      </c>
      <c r="AQ23" s="8">
        <v>46</v>
      </c>
      <c r="AR23" s="93">
        <f t="shared" si="3"/>
        <v>1.0222222222222221</v>
      </c>
    </row>
    <row r="24" spans="1:44" s="1" customFormat="1" ht="15" customHeight="1" x14ac:dyDescent="0.55000000000000004">
      <c r="A24" s="8">
        <v>50</v>
      </c>
      <c r="B24" s="9" t="s">
        <v>536</v>
      </c>
      <c r="C24" s="8">
        <v>1360</v>
      </c>
      <c r="D24" s="8">
        <v>1894</v>
      </c>
      <c r="E24" s="54">
        <f t="shared" si="4"/>
        <v>1.3926470588235293</v>
      </c>
      <c r="F24" s="8">
        <v>462</v>
      </c>
      <c r="G24" s="8">
        <v>430</v>
      </c>
      <c r="H24" s="54">
        <f t="shared" si="5"/>
        <v>0.93073593073593075</v>
      </c>
      <c r="I24" s="8">
        <v>2337</v>
      </c>
      <c r="J24" s="8">
        <v>2401</v>
      </c>
      <c r="K24" s="54">
        <f t="shared" si="6"/>
        <v>1.027385537013265</v>
      </c>
      <c r="L24" s="8">
        <v>4159</v>
      </c>
      <c r="M24" s="8">
        <v>4725</v>
      </c>
      <c r="N24" s="54">
        <f t="shared" si="7"/>
        <v>1.1360904063476798</v>
      </c>
      <c r="O24" s="8">
        <v>4406</v>
      </c>
      <c r="P24" s="8">
        <v>5174</v>
      </c>
      <c r="Q24" s="542">
        <f t="shared" si="8"/>
        <v>1.1743077621425329</v>
      </c>
      <c r="R24" s="8">
        <v>4196</v>
      </c>
      <c r="S24" s="8">
        <v>4587</v>
      </c>
      <c r="T24" s="542">
        <f t="shared" si="9"/>
        <v>1.0931839847473785</v>
      </c>
      <c r="U24" s="8">
        <v>3936</v>
      </c>
      <c r="V24" s="8">
        <v>4191</v>
      </c>
      <c r="W24" s="542">
        <f t="shared" si="10"/>
        <v>1.0647865853658536</v>
      </c>
      <c r="X24" s="8">
        <v>20</v>
      </c>
      <c r="Y24" s="8">
        <v>30</v>
      </c>
      <c r="Z24" s="359">
        <f t="shared" si="11"/>
        <v>1.5</v>
      </c>
      <c r="AA24" s="8">
        <v>0</v>
      </c>
      <c r="AB24" s="8" t="s">
        <v>979</v>
      </c>
      <c r="AC24" s="93" t="str">
        <f t="shared" si="12"/>
        <v/>
      </c>
      <c r="AD24" s="8">
        <v>0</v>
      </c>
      <c r="AE24" s="8" t="s">
        <v>979</v>
      </c>
      <c r="AF24" s="93" t="str">
        <f t="shared" si="13"/>
        <v>N/A</v>
      </c>
      <c r="AG24" s="8">
        <v>75</v>
      </c>
      <c r="AH24" s="8">
        <v>46</v>
      </c>
      <c r="AI24" s="359">
        <f t="shared" si="0"/>
        <v>0.61333333333333329</v>
      </c>
      <c r="AJ24" s="8">
        <v>20</v>
      </c>
      <c r="AK24" s="8">
        <v>16</v>
      </c>
      <c r="AL24" s="359">
        <f t="shared" si="1"/>
        <v>0.8</v>
      </c>
      <c r="AM24" s="8">
        <v>41</v>
      </c>
      <c r="AN24" s="8">
        <v>0</v>
      </c>
      <c r="AO24" s="93">
        <f t="shared" si="2"/>
        <v>0</v>
      </c>
      <c r="AP24" s="8">
        <v>58</v>
      </c>
      <c r="AQ24" s="8">
        <v>58</v>
      </c>
      <c r="AR24" s="93">
        <f t="shared" si="3"/>
        <v>1</v>
      </c>
    </row>
    <row r="25" spans="1:44" s="1" customFormat="1" ht="15" customHeight="1" x14ac:dyDescent="0.55000000000000004">
      <c r="A25" s="8">
        <v>52</v>
      </c>
      <c r="B25" s="9" t="s">
        <v>537</v>
      </c>
      <c r="C25" s="8">
        <v>1214</v>
      </c>
      <c r="D25" s="8">
        <v>2324</v>
      </c>
      <c r="E25" s="54">
        <f t="shared" si="4"/>
        <v>1.9143327841845139</v>
      </c>
      <c r="F25" s="8">
        <v>913</v>
      </c>
      <c r="G25" s="8">
        <v>1023</v>
      </c>
      <c r="H25" s="54">
        <f t="shared" si="5"/>
        <v>1.1204819277108433</v>
      </c>
      <c r="I25" s="8">
        <v>6590</v>
      </c>
      <c r="J25" s="8">
        <v>7460</v>
      </c>
      <c r="K25" s="54">
        <f t="shared" si="6"/>
        <v>1.1320182094081943</v>
      </c>
      <c r="L25" s="8">
        <v>8717</v>
      </c>
      <c r="M25" s="8">
        <v>10807</v>
      </c>
      <c r="N25" s="54">
        <f t="shared" si="7"/>
        <v>1.2397613857978662</v>
      </c>
      <c r="O25" s="8">
        <v>8720</v>
      </c>
      <c r="P25" s="8">
        <v>11065</v>
      </c>
      <c r="Q25" s="542">
        <f t="shared" si="8"/>
        <v>1.2689220183486238</v>
      </c>
      <c r="R25" s="8">
        <v>8600</v>
      </c>
      <c r="S25" s="8">
        <v>10524</v>
      </c>
      <c r="T25" s="542">
        <f t="shared" si="9"/>
        <v>1.2237209302325582</v>
      </c>
      <c r="U25" s="8">
        <v>8500</v>
      </c>
      <c r="V25" s="8">
        <v>10309</v>
      </c>
      <c r="W25" s="542">
        <f t="shared" si="10"/>
        <v>1.2128235294117646</v>
      </c>
      <c r="X25" s="8">
        <v>32</v>
      </c>
      <c r="Y25" s="8">
        <v>55</v>
      </c>
      <c r="Z25" s="359">
        <f t="shared" si="11"/>
        <v>1.71875</v>
      </c>
      <c r="AA25" s="8">
        <v>6</v>
      </c>
      <c r="AB25" s="8">
        <v>6</v>
      </c>
      <c r="AC25" s="93">
        <f t="shared" si="12"/>
        <v>1</v>
      </c>
      <c r="AD25" s="8">
        <v>4</v>
      </c>
      <c r="AE25" s="8">
        <v>4</v>
      </c>
      <c r="AF25" s="93">
        <f t="shared" si="13"/>
        <v>1</v>
      </c>
      <c r="AG25" s="8">
        <v>218</v>
      </c>
      <c r="AH25" s="8">
        <v>126</v>
      </c>
      <c r="AI25" s="359">
        <f t="shared" si="0"/>
        <v>0.57798165137614677</v>
      </c>
      <c r="AJ25" s="8">
        <v>164</v>
      </c>
      <c r="AK25" s="8">
        <v>139</v>
      </c>
      <c r="AL25" s="359">
        <f t="shared" si="1"/>
        <v>0.84756097560975607</v>
      </c>
      <c r="AM25" s="8">
        <v>90</v>
      </c>
      <c r="AN25" s="8">
        <v>17</v>
      </c>
      <c r="AO25" s="93">
        <f t="shared" si="2"/>
        <v>0.18888888888888888</v>
      </c>
      <c r="AP25" s="8">
        <v>129</v>
      </c>
      <c r="AQ25" s="8">
        <v>129</v>
      </c>
      <c r="AR25" s="93">
        <f t="shared" si="3"/>
        <v>1</v>
      </c>
    </row>
    <row r="26" spans="1:44" s="1" customFormat="1" ht="15" customHeight="1" x14ac:dyDescent="0.55000000000000004">
      <c r="A26" s="8">
        <v>54</v>
      </c>
      <c r="B26" s="9" t="s">
        <v>538</v>
      </c>
      <c r="C26" s="8">
        <v>1308</v>
      </c>
      <c r="D26" s="8">
        <v>2318</v>
      </c>
      <c r="E26" s="54">
        <f t="shared" si="4"/>
        <v>1.77217125382263</v>
      </c>
      <c r="F26" s="8">
        <v>596</v>
      </c>
      <c r="G26" s="8">
        <v>664</v>
      </c>
      <c r="H26" s="54">
        <f t="shared" si="5"/>
        <v>1.1140939597315436</v>
      </c>
      <c r="I26" s="8">
        <v>4924</v>
      </c>
      <c r="J26" s="8">
        <v>4869</v>
      </c>
      <c r="K26" s="54">
        <f t="shared" si="6"/>
        <v>0.98883021933387494</v>
      </c>
      <c r="L26" s="8">
        <v>6828</v>
      </c>
      <c r="M26" s="8">
        <v>7851</v>
      </c>
      <c r="N26" s="54">
        <f t="shared" si="7"/>
        <v>1.1498242530755711</v>
      </c>
      <c r="O26" s="8">
        <v>6894</v>
      </c>
      <c r="P26" s="8">
        <v>7873</v>
      </c>
      <c r="Q26" s="542">
        <f t="shared" si="8"/>
        <v>1.1420075427908325</v>
      </c>
      <c r="R26" s="8">
        <v>6800</v>
      </c>
      <c r="S26" s="8">
        <v>7062</v>
      </c>
      <c r="T26" s="542">
        <f t="shared" si="9"/>
        <v>1.0385294117647059</v>
      </c>
      <c r="U26" s="8">
        <v>6692</v>
      </c>
      <c r="V26" s="8">
        <v>7048</v>
      </c>
      <c r="W26" s="542">
        <f t="shared" si="10"/>
        <v>1.0531978481769277</v>
      </c>
      <c r="X26" s="8">
        <v>36</v>
      </c>
      <c r="Y26" s="8">
        <v>42</v>
      </c>
      <c r="Z26" s="359">
        <f t="shared" si="11"/>
        <v>1.1666666666666667</v>
      </c>
      <c r="AA26" s="8">
        <v>6</v>
      </c>
      <c r="AB26" s="8">
        <v>6</v>
      </c>
      <c r="AC26" s="93">
        <f t="shared" si="12"/>
        <v>1</v>
      </c>
      <c r="AD26" s="8">
        <v>4</v>
      </c>
      <c r="AE26" s="8">
        <v>4</v>
      </c>
      <c r="AF26" s="93">
        <f t="shared" si="13"/>
        <v>1</v>
      </c>
      <c r="AG26" s="8">
        <v>119</v>
      </c>
      <c r="AH26" s="8">
        <v>120</v>
      </c>
      <c r="AI26" s="359">
        <f t="shared" si="0"/>
        <v>1.0084033613445378</v>
      </c>
      <c r="AJ26" s="8">
        <v>55</v>
      </c>
      <c r="AK26" s="8">
        <v>57</v>
      </c>
      <c r="AL26" s="359">
        <f t="shared" si="1"/>
        <v>1.0363636363636364</v>
      </c>
      <c r="AM26" s="8">
        <v>56</v>
      </c>
      <c r="AN26" s="8">
        <v>56</v>
      </c>
      <c r="AO26" s="93">
        <f t="shared" si="2"/>
        <v>1</v>
      </c>
      <c r="AP26" s="8">
        <v>81</v>
      </c>
      <c r="AQ26" s="8">
        <v>79</v>
      </c>
      <c r="AR26" s="93">
        <f t="shared" si="3"/>
        <v>0.97530864197530864</v>
      </c>
    </row>
    <row r="27" spans="1:44" s="1" customFormat="1" ht="15" customHeight="1" x14ac:dyDescent="0.55000000000000004">
      <c r="A27" s="8">
        <v>63</v>
      </c>
      <c r="B27" s="9" t="s">
        <v>539</v>
      </c>
      <c r="C27" s="8">
        <v>910</v>
      </c>
      <c r="D27" s="8">
        <v>1044</v>
      </c>
      <c r="E27" s="54">
        <f t="shared" si="4"/>
        <v>1.1472527472527472</v>
      </c>
      <c r="F27" s="8">
        <v>748</v>
      </c>
      <c r="G27" s="8">
        <v>940</v>
      </c>
      <c r="H27" s="54">
        <f t="shared" si="5"/>
        <v>1.2566844919786095</v>
      </c>
      <c r="I27" s="8">
        <v>2943</v>
      </c>
      <c r="J27" s="8">
        <v>3824</v>
      </c>
      <c r="K27" s="54">
        <f t="shared" si="6"/>
        <v>1.2993544002718314</v>
      </c>
      <c r="L27" s="8">
        <v>4601</v>
      </c>
      <c r="M27" s="8">
        <v>5808</v>
      </c>
      <c r="N27" s="54">
        <f t="shared" si="7"/>
        <v>1.2623342751575743</v>
      </c>
      <c r="O27" s="8">
        <v>4926</v>
      </c>
      <c r="P27" s="8">
        <v>6117</v>
      </c>
      <c r="Q27" s="542">
        <f t="shared" si="8"/>
        <v>1.2417783191230207</v>
      </c>
      <c r="R27" s="8">
        <v>4184</v>
      </c>
      <c r="S27" s="8">
        <v>4449</v>
      </c>
      <c r="T27" s="542">
        <f t="shared" si="9"/>
        <v>1.0633365200764819</v>
      </c>
      <c r="U27" s="8">
        <v>3939</v>
      </c>
      <c r="V27" s="8">
        <v>4327</v>
      </c>
      <c r="W27" s="542">
        <f t="shared" si="10"/>
        <v>1.0985021579080985</v>
      </c>
      <c r="X27" s="8">
        <v>15</v>
      </c>
      <c r="Y27" s="8">
        <v>16</v>
      </c>
      <c r="Z27" s="359">
        <f t="shared" si="11"/>
        <v>1.0666666666666667</v>
      </c>
      <c r="AA27" s="8">
        <v>12</v>
      </c>
      <c r="AB27" s="8">
        <v>12</v>
      </c>
      <c r="AC27" s="93">
        <f t="shared" si="12"/>
        <v>1</v>
      </c>
      <c r="AD27" s="8">
        <v>8</v>
      </c>
      <c r="AE27" s="8">
        <v>8</v>
      </c>
      <c r="AF27" s="93">
        <f t="shared" si="13"/>
        <v>1</v>
      </c>
      <c r="AG27" s="8">
        <v>67</v>
      </c>
      <c r="AH27" s="8">
        <v>39</v>
      </c>
      <c r="AI27" s="359">
        <f t="shared" si="0"/>
        <v>0.58208955223880599</v>
      </c>
      <c r="AJ27" s="8">
        <v>37</v>
      </c>
      <c r="AK27" s="8">
        <v>24</v>
      </c>
      <c r="AL27" s="359">
        <f t="shared" si="1"/>
        <v>0.64864864864864868</v>
      </c>
      <c r="AM27" s="8">
        <v>25</v>
      </c>
      <c r="AN27" s="8">
        <v>10</v>
      </c>
      <c r="AO27" s="93">
        <f t="shared" si="2"/>
        <v>0.4</v>
      </c>
      <c r="AP27" s="8">
        <v>36</v>
      </c>
      <c r="AQ27" s="8">
        <v>36</v>
      </c>
      <c r="AR27" s="93">
        <f t="shared" si="3"/>
        <v>1</v>
      </c>
    </row>
    <row r="28" spans="1:44" s="1" customFormat="1" ht="15" customHeight="1" x14ac:dyDescent="0.55000000000000004">
      <c r="A28" s="8">
        <v>66</v>
      </c>
      <c r="B28" s="9" t="s">
        <v>540</v>
      </c>
      <c r="C28" s="8">
        <v>1217</v>
      </c>
      <c r="D28" s="8">
        <v>1608</v>
      </c>
      <c r="E28" s="54">
        <f t="shared" si="4"/>
        <v>1.3212818405916187</v>
      </c>
      <c r="F28" s="8">
        <v>719</v>
      </c>
      <c r="G28" s="8">
        <v>821</v>
      </c>
      <c r="H28" s="54">
        <f t="shared" si="5"/>
        <v>1.1418636995827538</v>
      </c>
      <c r="I28" s="8">
        <v>5637</v>
      </c>
      <c r="J28" s="8">
        <v>6017</v>
      </c>
      <c r="K28" s="54">
        <f t="shared" si="6"/>
        <v>1.0674117438353734</v>
      </c>
      <c r="L28" s="8">
        <v>7573</v>
      </c>
      <c r="M28" s="8">
        <v>8446</v>
      </c>
      <c r="N28" s="54">
        <f t="shared" si="7"/>
        <v>1.1152779611778687</v>
      </c>
      <c r="O28" s="8">
        <v>7680</v>
      </c>
      <c r="P28" s="8">
        <v>8298</v>
      </c>
      <c r="Q28" s="542">
        <f t="shared" si="8"/>
        <v>1.0804687500000001</v>
      </c>
      <c r="R28" s="8">
        <v>6609</v>
      </c>
      <c r="S28" s="8">
        <v>6179</v>
      </c>
      <c r="T28" s="542">
        <f t="shared" si="9"/>
        <v>0.93493720683915871</v>
      </c>
      <c r="U28" s="8">
        <v>6457</v>
      </c>
      <c r="V28" s="8">
        <v>6282</v>
      </c>
      <c r="W28" s="542">
        <f t="shared" si="10"/>
        <v>0.97289763047855038</v>
      </c>
      <c r="X28" s="8">
        <v>24</v>
      </c>
      <c r="Y28" s="8">
        <v>26</v>
      </c>
      <c r="Z28" s="359">
        <f t="shared" si="11"/>
        <v>1.0833333333333333</v>
      </c>
      <c r="AA28" s="8">
        <v>12</v>
      </c>
      <c r="AB28" s="8">
        <v>12</v>
      </c>
      <c r="AC28" s="93">
        <f t="shared" si="12"/>
        <v>1</v>
      </c>
      <c r="AD28" s="8">
        <v>4</v>
      </c>
      <c r="AE28" s="8">
        <v>4</v>
      </c>
      <c r="AF28" s="93">
        <f t="shared" si="13"/>
        <v>1</v>
      </c>
      <c r="AG28" s="8">
        <v>63</v>
      </c>
      <c r="AH28" s="8">
        <v>63</v>
      </c>
      <c r="AI28" s="359">
        <f t="shared" si="0"/>
        <v>1</v>
      </c>
      <c r="AJ28" s="8">
        <v>107</v>
      </c>
      <c r="AK28" s="8">
        <v>100</v>
      </c>
      <c r="AL28" s="359">
        <f t="shared" si="1"/>
        <v>0.93457943925233644</v>
      </c>
      <c r="AM28" s="8">
        <v>20</v>
      </c>
      <c r="AN28" s="8">
        <v>0</v>
      </c>
      <c r="AO28" s="93">
        <f t="shared" si="2"/>
        <v>0</v>
      </c>
      <c r="AP28" s="8">
        <v>28</v>
      </c>
      <c r="AQ28" s="8">
        <v>28</v>
      </c>
      <c r="AR28" s="93">
        <f t="shared" si="3"/>
        <v>1</v>
      </c>
    </row>
    <row r="29" spans="1:44" s="1" customFormat="1" ht="15" customHeight="1" x14ac:dyDescent="0.55000000000000004">
      <c r="A29" s="8">
        <v>68</v>
      </c>
      <c r="B29" s="9" t="s">
        <v>541</v>
      </c>
      <c r="C29" s="8">
        <v>3593</v>
      </c>
      <c r="D29" s="8">
        <v>5234</v>
      </c>
      <c r="E29" s="54">
        <f t="shared" si="4"/>
        <v>1.4567214027275257</v>
      </c>
      <c r="F29" s="8">
        <v>1589</v>
      </c>
      <c r="G29" s="8">
        <v>2196</v>
      </c>
      <c r="H29" s="54">
        <f t="shared" si="5"/>
        <v>1.3820012586532411</v>
      </c>
      <c r="I29" s="8">
        <v>16699</v>
      </c>
      <c r="J29" s="8">
        <v>18025</v>
      </c>
      <c r="K29" s="54">
        <f t="shared" si="6"/>
        <v>1.0794059524522426</v>
      </c>
      <c r="L29" s="8">
        <v>21881</v>
      </c>
      <c r="M29" s="8">
        <v>25455</v>
      </c>
      <c r="N29" s="54">
        <f t="shared" si="7"/>
        <v>1.163338055847539</v>
      </c>
      <c r="O29" s="8">
        <v>23277</v>
      </c>
      <c r="P29" s="8">
        <v>25631</v>
      </c>
      <c r="Q29" s="542">
        <f t="shared" si="8"/>
        <v>1.1011298706878034</v>
      </c>
      <c r="R29" s="8">
        <v>19419</v>
      </c>
      <c r="S29" s="8">
        <v>21169</v>
      </c>
      <c r="T29" s="542">
        <f t="shared" si="9"/>
        <v>1.0901179257428293</v>
      </c>
      <c r="U29" s="8">
        <v>18374</v>
      </c>
      <c r="V29" s="8">
        <v>21111</v>
      </c>
      <c r="W29" s="542">
        <f t="shared" si="10"/>
        <v>1.1489604876455861</v>
      </c>
      <c r="X29" s="8">
        <v>103</v>
      </c>
      <c r="Y29" s="8">
        <v>107</v>
      </c>
      <c r="Z29" s="359">
        <f t="shared" si="11"/>
        <v>1.0388349514563107</v>
      </c>
      <c r="AA29" s="8">
        <v>26</v>
      </c>
      <c r="AB29" s="8">
        <v>21</v>
      </c>
      <c r="AC29" s="93">
        <f t="shared" si="12"/>
        <v>0.80769230769230771</v>
      </c>
      <c r="AD29" s="8">
        <v>28</v>
      </c>
      <c r="AE29" s="8">
        <v>28</v>
      </c>
      <c r="AF29" s="93">
        <f t="shared" si="13"/>
        <v>1</v>
      </c>
      <c r="AG29" s="8">
        <v>292</v>
      </c>
      <c r="AH29" s="8">
        <v>289</v>
      </c>
      <c r="AI29" s="359">
        <f t="shared" si="0"/>
        <v>0.98972602739726023</v>
      </c>
      <c r="AJ29" s="8">
        <v>215</v>
      </c>
      <c r="AK29" s="8">
        <v>183</v>
      </c>
      <c r="AL29" s="359">
        <f t="shared" si="1"/>
        <v>0.85116279069767442</v>
      </c>
      <c r="AM29" s="8">
        <v>122</v>
      </c>
      <c r="AN29" s="8">
        <v>64</v>
      </c>
      <c r="AO29" s="93">
        <f t="shared" si="2"/>
        <v>0.52459016393442626</v>
      </c>
      <c r="AP29" s="8">
        <v>172</v>
      </c>
      <c r="AQ29" s="8">
        <v>171</v>
      </c>
      <c r="AR29" s="93">
        <f t="shared" si="3"/>
        <v>0.9941860465116279</v>
      </c>
    </row>
    <row r="30" spans="1:44" s="1" customFormat="1" ht="15" customHeight="1" x14ac:dyDescent="0.55000000000000004">
      <c r="A30" s="8">
        <v>70</v>
      </c>
      <c r="B30" s="9" t="s">
        <v>542</v>
      </c>
      <c r="C30" s="8">
        <v>1159</v>
      </c>
      <c r="D30" s="8">
        <v>1284</v>
      </c>
      <c r="E30" s="54">
        <f t="shared" si="4"/>
        <v>1.1078515962036237</v>
      </c>
      <c r="F30" s="8">
        <v>561</v>
      </c>
      <c r="G30" s="8">
        <v>603</v>
      </c>
      <c r="H30" s="54">
        <f t="shared" si="5"/>
        <v>1.0748663101604279</v>
      </c>
      <c r="I30" s="8">
        <v>658</v>
      </c>
      <c r="J30" s="8">
        <v>687</v>
      </c>
      <c r="K30" s="54">
        <f t="shared" si="6"/>
        <v>1.0440729483282676</v>
      </c>
      <c r="L30" s="8">
        <v>2378</v>
      </c>
      <c r="M30" s="8">
        <v>2574</v>
      </c>
      <c r="N30" s="54">
        <f t="shared" si="7"/>
        <v>1.0824222035323801</v>
      </c>
      <c r="O30" s="8">
        <v>2427</v>
      </c>
      <c r="P30" s="8">
        <v>2447</v>
      </c>
      <c r="Q30" s="542">
        <f t="shared" si="8"/>
        <v>1.0082406262875978</v>
      </c>
      <c r="R30" s="8">
        <v>2340</v>
      </c>
      <c r="S30" s="8">
        <v>2397</v>
      </c>
      <c r="T30" s="542">
        <f t="shared" si="9"/>
        <v>1.0243589743589743</v>
      </c>
      <c r="U30" s="8">
        <v>2265</v>
      </c>
      <c r="V30" s="8">
        <v>2516</v>
      </c>
      <c r="W30" s="542">
        <f t="shared" si="10"/>
        <v>1.1108167770419426</v>
      </c>
      <c r="X30" s="8">
        <v>10</v>
      </c>
      <c r="Y30" s="8">
        <v>12</v>
      </c>
      <c r="Z30" s="359">
        <f t="shared" si="11"/>
        <v>1.2</v>
      </c>
      <c r="AA30" s="8">
        <v>0</v>
      </c>
      <c r="AB30" s="8" t="s">
        <v>979</v>
      </c>
      <c r="AC30" s="93" t="str">
        <f t="shared" si="12"/>
        <v/>
      </c>
      <c r="AD30" s="8">
        <v>0</v>
      </c>
      <c r="AE30" s="8" t="s">
        <v>979</v>
      </c>
      <c r="AF30" s="93" t="str">
        <f t="shared" si="13"/>
        <v>N/A</v>
      </c>
      <c r="AG30" s="8">
        <v>122</v>
      </c>
      <c r="AH30" s="8">
        <v>0</v>
      </c>
      <c r="AI30" s="359">
        <f t="shared" si="0"/>
        <v>0</v>
      </c>
      <c r="AJ30" s="8">
        <v>132</v>
      </c>
      <c r="AK30" s="8">
        <v>0</v>
      </c>
      <c r="AL30" s="359">
        <f t="shared" si="1"/>
        <v>0</v>
      </c>
      <c r="AM30" s="8">
        <v>37</v>
      </c>
      <c r="AN30" s="8">
        <v>0</v>
      </c>
      <c r="AO30" s="93">
        <f t="shared" si="2"/>
        <v>0</v>
      </c>
      <c r="AP30" s="8">
        <v>52</v>
      </c>
      <c r="AQ30" s="8">
        <v>52</v>
      </c>
      <c r="AR30" s="93">
        <f t="shared" si="3"/>
        <v>1</v>
      </c>
    </row>
    <row r="31" spans="1:44" s="1" customFormat="1" ht="15" customHeight="1" x14ac:dyDescent="0.55000000000000004">
      <c r="A31" s="8">
        <v>73</v>
      </c>
      <c r="B31" s="9" t="s">
        <v>543</v>
      </c>
      <c r="C31" s="8">
        <v>604</v>
      </c>
      <c r="D31" s="8">
        <v>1289</v>
      </c>
      <c r="E31" s="54">
        <f t="shared" si="4"/>
        <v>2.1341059602649008</v>
      </c>
      <c r="F31" s="8">
        <v>664</v>
      </c>
      <c r="G31" s="8">
        <v>1110</v>
      </c>
      <c r="H31" s="54">
        <f t="shared" si="5"/>
        <v>1.6716867469879517</v>
      </c>
      <c r="I31" s="8">
        <v>3126</v>
      </c>
      <c r="J31" s="8">
        <v>3129</v>
      </c>
      <c r="K31" s="54">
        <f t="shared" si="6"/>
        <v>1.0009596928982725</v>
      </c>
      <c r="L31" s="8">
        <v>4394</v>
      </c>
      <c r="M31" s="8">
        <v>5528</v>
      </c>
      <c r="N31" s="54">
        <f t="shared" si="7"/>
        <v>1.2580791989076012</v>
      </c>
      <c r="O31" s="8">
        <v>4702</v>
      </c>
      <c r="P31" s="8">
        <v>5623</v>
      </c>
      <c r="Q31" s="542">
        <f t="shared" si="8"/>
        <v>1.1958740961293066</v>
      </c>
      <c r="R31" s="8">
        <v>4038</v>
      </c>
      <c r="S31" s="8">
        <v>4536</v>
      </c>
      <c r="T31" s="542">
        <f t="shared" si="9"/>
        <v>1.1233283803863299</v>
      </c>
      <c r="U31" s="8">
        <v>3762</v>
      </c>
      <c r="V31" s="8">
        <v>4476</v>
      </c>
      <c r="W31" s="542">
        <f t="shared" si="10"/>
        <v>1.1897926634768741</v>
      </c>
      <c r="X31" s="8">
        <v>24</v>
      </c>
      <c r="Y31" s="8">
        <v>30</v>
      </c>
      <c r="Z31" s="359">
        <f t="shared" si="11"/>
        <v>1.25</v>
      </c>
      <c r="AA31" s="8">
        <v>12</v>
      </c>
      <c r="AB31" s="8">
        <v>9</v>
      </c>
      <c r="AC31" s="93">
        <f t="shared" si="12"/>
        <v>0.75</v>
      </c>
      <c r="AD31" s="8">
        <v>8</v>
      </c>
      <c r="AE31" s="8">
        <v>8</v>
      </c>
      <c r="AF31" s="93">
        <f t="shared" si="13"/>
        <v>1</v>
      </c>
      <c r="AG31" s="8">
        <v>125</v>
      </c>
      <c r="AH31" s="8">
        <v>81</v>
      </c>
      <c r="AI31" s="359">
        <f t="shared" si="0"/>
        <v>0.64800000000000002</v>
      </c>
      <c r="AJ31" s="8">
        <v>62</v>
      </c>
      <c r="AK31" s="8">
        <v>18</v>
      </c>
      <c r="AL31" s="359">
        <f t="shared" si="1"/>
        <v>0.29032258064516131</v>
      </c>
      <c r="AM31" s="8">
        <v>66</v>
      </c>
      <c r="AN31" s="8">
        <v>0</v>
      </c>
      <c r="AO31" s="93">
        <f t="shared" si="2"/>
        <v>0</v>
      </c>
      <c r="AP31" s="8">
        <v>94</v>
      </c>
      <c r="AQ31" s="8">
        <v>94</v>
      </c>
      <c r="AR31" s="93">
        <f t="shared" si="3"/>
        <v>1</v>
      </c>
    </row>
    <row r="32" spans="1:44" s="1" customFormat="1" ht="15" customHeight="1" x14ac:dyDescent="0.55000000000000004">
      <c r="A32" s="8">
        <v>76</v>
      </c>
      <c r="B32" s="9" t="s">
        <v>544</v>
      </c>
      <c r="C32" s="8">
        <v>2902</v>
      </c>
      <c r="D32" s="8">
        <v>6220</v>
      </c>
      <c r="E32" s="54">
        <f t="shared" si="4"/>
        <v>2.1433494141971052</v>
      </c>
      <c r="F32" s="8">
        <v>1452</v>
      </c>
      <c r="G32" s="8">
        <v>2443</v>
      </c>
      <c r="H32" s="54">
        <f t="shared" si="5"/>
        <v>1.6825068870523416</v>
      </c>
      <c r="I32" s="8">
        <v>20644</v>
      </c>
      <c r="J32" s="8">
        <v>20566</v>
      </c>
      <c r="K32" s="54">
        <f t="shared" si="6"/>
        <v>0.99622166246851385</v>
      </c>
      <c r="L32" s="8">
        <v>24998</v>
      </c>
      <c r="M32" s="8">
        <v>29229</v>
      </c>
      <c r="N32" s="54">
        <f t="shared" si="7"/>
        <v>1.1692535402832227</v>
      </c>
      <c r="O32" s="8">
        <v>26146</v>
      </c>
      <c r="P32" s="8">
        <v>30653</v>
      </c>
      <c r="Q32" s="542">
        <f t="shared" si="8"/>
        <v>1.1723781840434484</v>
      </c>
      <c r="R32" s="8">
        <v>20897</v>
      </c>
      <c r="S32" s="8">
        <v>22560</v>
      </c>
      <c r="T32" s="542">
        <f t="shared" si="9"/>
        <v>1.0795808010719241</v>
      </c>
      <c r="U32" s="8">
        <v>20095</v>
      </c>
      <c r="V32" s="8">
        <v>21664</v>
      </c>
      <c r="W32" s="542">
        <f t="shared" si="10"/>
        <v>1.0780791241602388</v>
      </c>
      <c r="X32" s="8">
        <v>82</v>
      </c>
      <c r="Y32" s="8">
        <v>82</v>
      </c>
      <c r="Z32" s="359">
        <f t="shared" si="11"/>
        <v>1</v>
      </c>
      <c r="AA32" s="8">
        <v>43</v>
      </c>
      <c r="AB32" s="8">
        <v>36</v>
      </c>
      <c r="AC32" s="93">
        <f t="shared" si="12"/>
        <v>0.83720930232558144</v>
      </c>
      <c r="AD32" s="8">
        <v>32</v>
      </c>
      <c r="AE32" s="8">
        <v>32</v>
      </c>
      <c r="AF32" s="93">
        <f t="shared" si="13"/>
        <v>1</v>
      </c>
      <c r="AG32" s="8">
        <v>226</v>
      </c>
      <c r="AH32" s="8">
        <v>248</v>
      </c>
      <c r="AI32" s="359">
        <f t="shared" si="0"/>
        <v>1.0973451327433628</v>
      </c>
      <c r="AJ32" s="8">
        <v>392</v>
      </c>
      <c r="AK32" s="8">
        <v>389</v>
      </c>
      <c r="AL32" s="359">
        <f t="shared" si="1"/>
        <v>0.99234693877551017</v>
      </c>
      <c r="AM32" s="8">
        <v>64</v>
      </c>
      <c r="AN32" s="8">
        <v>14</v>
      </c>
      <c r="AO32" s="93">
        <f t="shared" si="2"/>
        <v>0.21875</v>
      </c>
      <c r="AP32" s="8">
        <v>92</v>
      </c>
      <c r="AQ32" s="8">
        <v>93</v>
      </c>
      <c r="AR32" s="93">
        <f t="shared" si="3"/>
        <v>1.0108695652173914</v>
      </c>
    </row>
    <row r="33" spans="1:44" s="1" customFormat="1" ht="15" customHeight="1" x14ac:dyDescent="0.55000000000000004">
      <c r="A33" s="8">
        <v>81</v>
      </c>
      <c r="B33" s="9" t="s">
        <v>545</v>
      </c>
      <c r="C33" s="8">
        <v>208</v>
      </c>
      <c r="D33" s="8">
        <v>318</v>
      </c>
      <c r="E33" s="54">
        <f t="shared" si="4"/>
        <v>1.5288461538461537</v>
      </c>
      <c r="F33" s="8">
        <v>129</v>
      </c>
      <c r="G33" s="8">
        <v>256</v>
      </c>
      <c r="H33" s="54">
        <f t="shared" si="5"/>
        <v>1.9844961240310077</v>
      </c>
      <c r="I33" s="8">
        <v>1410</v>
      </c>
      <c r="J33" s="8">
        <v>2302</v>
      </c>
      <c r="K33" s="54">
        <f t="shared" si="6"/>
        <v>1.6326241134751773</v>
      </c>
      <c r="L33" s="8">
        <v>1747</v>
      </c>
      <c r="M33" s="8">
        <v>2876</v>
      </c>
      <c r="N33" s="54">
        <f t="shared" si="7"/>
        <v>1.6462507155123067</v>
      </c>
      <c r="O33" s="8">
        <v>1996</v>
      </c>
      <c r="P33" s="8">
        <v>2375</v>
      </c>
      <c r="Q33" s="542">
        <f t="shared" si="8"/>
        <v>1.189879759519038</v>
      </c>
      <c r="R33" s="8">
        <v>1973</v>
      </c>
      <c r="S33" s="8">
        <v>1318</v>
      </c>
      <c r="T33" s="542">
        <f t="shared" si="9"/>
        <v>0.66801824632539275</v>
      </c>
      <c r="U33" s="8">
        <v>1813</v>
      </c>
      <c r="V33" s="8">
        <v>1448</v>
      </c>
      <c r="W33" s="542">
        <f t="shared" si="10"/>
        <v>0.79867622724765586</v>
      </c>
      <c r="X33" s="8">
        <v>8</v>
      </c>
      <c r="Y33" s="8">
        <v>13</v>
      </c>
      <c r="Z33" s="359">
        <f t="shared" si="11"/>
        <v>1.625</v>
      </c>
      <c r="AA33" s="8">
        <v>0</v>
      </c>
      <c r="AB33" s="8" t="s">
        <v>979</v>
      </c>
      <c r="AC33" s="93" t="str">
        <f t="shared" si="12"/>
        <v/>
      </c>
      <c r="AD33" s="8">
        <v>0</v>
      </c>
      <c r="AE33" s="8" t="s">
        <v>979</v>
      </c>
      <c r="AF33" s="93" t="str">
        <f t="shared" si="13"/>
        <v>N/A</v>
      </c>
      <c r="AG33" s="8">
        <v>37</v>
      </c>
      <c r="AH33" s="8">
        <v>0</v>
      </c>
      <c r="AI33" s="359">
        <f t="shared" si="0"/>
        <v>0</v>
      </c>
      <c r="AJ33" s="8">
        <v>25</v>
      </c>
      <c r="AK33" s="8">
        <v>24</v>
      </c>
      <c r="AL33" s="359">
        <f t="shared" si="1"/>
        <v>0.96</v>
      </c>
      <c r="AM33" s="8">
        <v>10</v>
      </c>
      <c r="AN33" s="8">
        <v>0</v>
      </c>
      <c r="AO33" s="93">
        <f t="shared" si="2"/>
        <v>0</v>
      </c>
      <c r="AP33" s="8">
        <v>14</v>
      </c>
      <c r="AQ33" s="8">
        <v>14</v>
      </c>
      <c r="AR33" s="93">
        <f t="shared" si="3"/>
        <v>1</v>
      </c>
    </row>
    <row r="34" spans="1:44" s="1" customFormat="1" ht="15" customHeight="1" x14ac:dyDescent="0.55000000000000004">
      <c r="A34" s="8">
        <v>85</v>
      </c>
      <c r="B34" s="9" t="s">
        <v>546</v>
      </c>
      <c r="C34" s="8">
        <v>656</v>
      </c>
      <c r="D34" s="8">
        <v>1869</v>
      </c>
      <c r="E34" s="54">
        <f t="shared" si="4"/>
        <v>2.8490853658536586</v>
      </c>
      <c r="F34" s="8">
        <v>228</v>
      </c>
      <c r="G34" s="8">
        <v>244</v>
      </c>
      <c r="H34" s="54">
        <f t="shared" si="5"/>
        <v>1.0701754385964912</v>
      </c>
      <c r="I34" s="8">
        <v>3449</v>
      </c>
      <c r="J34" s="8">
        <v>3185</v>
      </c>
      <c r="K34" s="54">
        <f t="shared" si="6"/>
        <v>0.92345607422441289</v>
      </c>
      <c r="L34" s="8">
        <v>4333</v>
      </c>
      <c r="M34" s="8">
        <v>5298</v>
      </c>
      <c r="N34" s="54">
        <f t="shared" si="7"/>
        <v>1.2227094391876299</v>
      </c>
      <c r="O34" s="8">
        <v>4591</v>
      </c>
      <c r="P34" s="8">
        <v>5275</v>
      </c>
      <c r="Q34" s="542">
        <f t="shared" si="8"/>
        <v>1.1489871487693313</v>
      </c>
      <c r="R34" s="8">
        <v>3871</v>
      </c>
      <c r="S34" s="8">
        <v>4553</v>
      </c>
      <c r="T34" s="542">
        <f t="shared" si="9"/>
        <v>1.1761818651511238</v>
      </c>
      <c r="U34" s="8">
        <v>3638</v>
      </c>
      <c r="V34" s="8">
        <v>4456</v>
      </c>
      <c r="W34" s="542">
        <f t="shared" si="10"/>
        <v>1.2248488180318857</v>
      </c>
      <c r="X34" s="8">
        <v>10</v>
      </c>
      <c r="Y34" s="8">
        <v>14</v>
      </c>
      <c r="Z34" s="359">
        <f t="shared" si="11"/>
        <v>1.4</v>
      </c>
      <c r="AA34" s="8">
        <v>3</v>
      </c>
      <c r="AB34" s="8">
        <v>3</v>
      </c>
      <c r="AC34" s="93">
        <f t="shared" si="12"/>
        <v>1</v>
      </c>
      <c r="AD34" s="8">
        <v>4</v>
      </c>
      <c r="AE34" s="8">
        <v>4</v>
      </c>
      <c r="AF34" s="93">
        <f t="shared" si="13"/>
        <v>1</v>
      </c>
      <c r="AG34" s="8">
        <v>26</v>
      </c>
      <c r="AH34" s="8">
        <v>27</v>
      </c>
      <c r="AI34" s="359">
        <f t="shared" si="0"/>
        <v>1.0384615384615385</v>
      </c>
      <c r="AJ34" s="8">
        <v>10</v>
      </c>
      <c r="AK34" s="8">
        <v>10</v>
      </c>
      <c r="AL34" s="359">
        <f t="shared" si="1"/>
        <v>1</v>
      </c>
      <c r="AM34" s="8">
        <v>13</v>
      </c>
      <c r="AN34" s="8">
        <v>0</v>
      </c>
      <c r="AO34" s="93">
        <f t="shared" si="2"/>
        <v>0</v>
      </c>
      <c r="AP34" s="8">
        <v>19</v>
      </c>
      <c r="AQ34" s="8">
        <v>19</v>
      </c>
      <c r="AR34" s="93">
        <f t="shared" si="3"/>
        <v>1</v>
      </c>
    </row>
    <row r="35" spans="1:44" s="1" customFormat="1" ht="15" customHeight="1" x14ac:dyDescent="0.55000000000000004">
      <c r="A35" s="8">
        <v>86</v>
      </c>
      <c r="B35" s="9" t="s">
        <v>547</v>
      </c>
      <c r="C35" s="8">
        <v>598</v>
      </c>
      <c r="D35" s="8">
        <v>1200</v>
      </c>
      <c r="E35" s="54">
        <f t="shared" si="4"/>
        <v>2.0066889632107023</v>
      </c>
      <c r="F35" s="8">
        <v>173</v>
      </c>
      <c r="G35" s="8">
        <v>295</v>
      </c>
      <c r="H35" s="54">
        <f t="shared" si="5"/>
        <v>1.7052023121387283</v>
      </c>
      <c r="I35" s="8">
        <v>1161</v>
      </c>
      <c r="J35" s="8">
        <v>1398</v>
      </c>
      <c r="K35" s="54">
        <f t="shared" si="6"/>
        <v>1.2041343669250646</v>
      </c>
      <c r="L35" s="8">
        <v>1932</v>
      </c>
      <c r="M35" s="8">
        <v>2893</v>
      </c>
      <c r="N35" s="54">
        <f t="shared" si="7"/>
        <v>1.4974120082815734</v>
      </c>
      <c r="O35" s="8">
        <v>1955</v>
      </c>
      <c r="P35" s="8">
        <v>3272</v>
      </c>
      <c r="Q35" s="542">
        <f t="shared" si="8"/>
        <v>1.6736572890025576</v>
      </c>
      <c r="R35" s="8">
        <v>1922</v>
      </c>
      <c r="S35" s="8">
        <v>2774</v>
      </c>
      <c r="T35" s="542">
        <f t="shared" si="9"/>
        <v>1.4432882414151924</v>
      </c>
      <c r="U35" s="8">
        <v>1900</v>
      </c>
      <c r="V35" s="8">
        <v>2418</v>
      </c>
      <c r="W35" s="542">
        <f t="shared" si="10"/>
        <v>1.2726315789473683</v>
      </c>
      <c r="X35" s="8">
        <v>7</v>
      </c>
      <c r="Y35" s="8">
        <v>8</v>
      </c>
      <c r="Z35" s="359">
        <f t="shared" si="11"/>
        <v>1.1428571428571428</v>
      </c>
      <c r="AA35" s="8">
        <v>0</v>
      </c>
      <c r="AB35" s="8" t="s">
        <v>979</v>
      </c>
      <c r="AC35" s="93" t="str">
        <f t="shared" si="12"/>
        <v/>
      </c>
      <c r="AD35" s="8">
        <v>0</v>
      </c>
      <c r="AE35" s="8" t="s">
        <v>979</v>
      </c>
      <c r="AF35" s="93" t="str">
        <f t="shared" si="13"/>
        <v>N/A</v>
      </c>
      <c r="AG35" s="8">
        <v>54</v>
      </c>
      <c r="AH35" s="8">
        <v>66</v>
      </c>
      <c r="AI35" s="359">
        <f t="shared" si="0"/>
        <v>1.2222222222222223</v>
      </c>
      <c r="AJ35" s="8">
        <v>17</v>
      </c>
      <c r="AK35" s="8">
        <v>17</v>
      </c>
      <c r="AL35" s="539">
        <f t="shared" si="1"/>
        <v>1</v>
      </c>
      <c r="AM35" s="8">
        <v>21</v>
      </c>
      <c r="AN35" s="8">
        <v>21</v>
      </c>
      <c r="AO35" s="93">
        <f t="shared" si="2"/>
        <v>1</v>
      </c>
      <c r="AP35" s="8">
        <v>30</v>
      </c>
      <c r="AQ35" s="8">
        <v>30</v>
      </c>
      <c r="AR35" s="93">
        <f t="shared" si="3"/>
        <v>1</v>
      </c>
    </row>
    <row r="36" spans="1:44" s="1" customFormat="1" ht="15" customHeight="1" x14ac:dyDescent="0.55000000000000004">
      <c r="A36" s="8">
        <v>88</v>
      </c>
      <c r="B36" s="9" t="s">
        <v>548</v>
      </c>
      <c r="C36" s="8">
        <v>256</v>
      </c>
      <c r="D36" s="8">
        <v>524</v>
      </c>
      <c r="E36" s="54">
        <f t="shared" si="4"/>
        <v>2.046875</v>
      </c>
      <c r="F36" s="8">
        <v>261</v>
      </c>
      <c r="G36" s="8">
        <v>23</v>
      </c>
      <c r="H36" s="54">
        <f t="shared" si="5"/>
        <v>8.8122605363984668E-2</v>
      </c>
      <c r="I36" s="8">
        <v>1246</v>
      </c>
      <c r="J36" s="8">
        <v>1027</v>
      </c>
      <c r="K36" s="54">
        <f t="shared" si="6"/>
        <v>0.8242375601926164</v>
      </c>
      <c r="L36" s="8">
        <v>1763</v>
      </c>
      <c r="M36" s="8">
        <v>1574</v>
      </c>
      <c r="N36" s="54">
        <f t="shared" si="7"/>
        <v>0.89279636982416333</v>
      </c>
      <c r="O36" s="8">
        <v>1801</v>
      </c>
      <c r="P36" s="8">
        <v>2181</v>
      </c>
      <c r="Q36" s="542">
        <f t="shared" si="8"/>
        <v>1.2109938922820656</v>
      </c>
      <c r="R36" s="8">
        <v>1280</v>
      </c>
      <c r="S36" s="8">
        <v>1215</v>
      </c>
      <c r="T36" s="542">
        <f t="shared" si="9"/>
        <v>0.94921875</v>
      </c>
      <c r="U36" s="8">
        <v>1118</v>
      </c>
      <c r="V36" s="8">
        <v>787</v>
      </c>
      <c r="W36" s="542">
        <f t="shared" si="10"/>
        <v>0.7039355992844365</v>
      </c>
      <c r="X36" s="8">
        <v>6</v>
      </c>
      <c r="Y36" s="8">
        <v>6</v>
      </c>
      <c r="Z36" s="359">
        <f t="shared" si="11"/>
        <v>1</v>
      </c>
      <c r="AA36" s="8">
        <v>6</v>
      </c>
      <c r="AB36" s="8">
        <v>5</v>
      </c>
      <c r="AC36" s="93">
        <f t="shared" si="12"/>
        <v>0.83333333333333337</v>
      </c>
      <c r="AD36" s="8">
        <v>4</v>
      </c>
      <c r="AE36" s="8">
        <v>4</v>
      </c>
      <c r="AF36" s="93">
        <f t="shared" si="13"/>
        <v>1</v>
      </c>
      <c r="AG36" s="8">
        <v>11</v>
      </c>
      <c r="AH36" s="8">
        <v>6</v>
      </c>
      <c r="AI36" s="359">
        <f t="shared" si="0"/>
        <v>0.54545454545454541</v>
      </c>
      <c r="AJ36" s="8">
        <v>5</v>
      </c>
      <c r="AK36" s="8">
        <v>5</v>
      </c>
      <c r="AL36" s="359">
        <f t="shared" si="1"/>
        <v>1</v>
      </c>
      <c r="AM36" s="8">
        <v>4</v>
      </c>
      <c r="AN36" s="8">
        <v>0</v>
      </c>
      <c r="AO36" s="93">
        <f t="shared" si="2"/>
        <v>0</v>
      </c>
      <c r="AP36" s="8">
        <v>5</v>
      </c>
      <c r="AQ36" s="8">
        <v>4</v>
      </c>
      <c r="AR36" s="93">
        <f t="shared" si="3"/>
        <v>0.8</v>
      </c>
    </row>
    <row r="37" spans="1:44" s="1" customFormat="1" ht="15" customHeight="1" x14ac:dyDescent="0.55000000000000004">
      <c r="A37" s="8">
        <v>91</v>
      </c>
      <c r="B37" s="9" t="s">
        <v>549</v>
      </c>
      <c r="C37" s="8">
        <v>0</v>
      </c>
      <c r="D37" s="8">
        <v>2</v>
      </c>
      <c r="E37" s="54" t="str">
        <f t="shared" si="4"/>
        <v>N/A</v>
      </c>
      <c r="F37" s="8">
        <v>40</v>
      </c>
      <c r="G37" s="8">
        <v>46</v>
      </c>
      <c r="H37" s="54">
        <f t="shared" si="5"/>
        <v>1.1499999999999999</v>
      </c>
      <c r="I37" s="8">
        <v>620</v>
      </c>
      <c r="J37" s="8">
        <v>728</v>
      </c>
      <c r="K37" s="54">
        <f t="shared" si="6"/>
        <v>1.1741935483870967</v>
      </c>
      <c r="L37" s="8">
        <v>660</v>
      </c>
      <c r="M37" s="8">
        <v>776</v>
      </c>
      <c r="N37" s="54">
        <f t="shared" si="7"/>
        <v>1.1757575757575758</v>
      </c>
      <c r="O37" s="8">
        <v>734</v>
      </c>
      <c r="P37" s="8">
        <v>778</v>
      </c>
      <c r="Q37" s="542">
        <f t="shared" si="8"/>
        <v>1.0599455040871935</v>
      </c>
      <c r="R37" s="8">
        <v>730</v>
      </c>
      <c r="S37" s="8">
        <v>684</v>
      </c>
      <c r="T37" s="542">
        <f t="shared" si="9"/>
        <v>0.93698630136986305</v>
      </c>
      <c r="U37" s="8">
        <v>671</v>
      </c>
      <c r="V37" s="8">
        <v>682</v>
      </c>
      <c r="W37" s="542">
        <f t="shared" si="10"/>
        <v>1.0163934426229508</v>
      </c>
      <c r="X37" s="8">
        <v>4</v>
      </c>
      <c r="Y37" s="8">
        <v>4</v>
      </c>
      <c r="Z37" s="359">
        <f t="shared" si="11"/>
        <v>1</v>
      </c>
      <c r="AA37" s="8">
        <v>0</v>
      </c>
      <c r="AB37" s="8" t="s">
        <v>979</v>
      </c>
      <c r="AC37" s="93" t="str">
        <f t="shared" si="12"/>
        <v/>
      </c>
      <c r="AD37" s="8">
        <v>0</v>
      </c>
      <c r="AE37" s="8" t="s">
        <v>979</v>
      </c>
      <c r="AF37" s="93" t="str">
        <f t="shared" si="13"/>
        <v>N/A</v>
      </c>
      <c r="AG37" s="8">
        <v>14</v>
      </c>
      <c r="AH37" s="8">
        <v>14</v>
      </c>
      <c r="AI37" s="359">
        <f t="shared" si="0"/>
        <v>1</v>
      </c>
      <c r="AJ37" s="8">
        <v>4</v>
      </c>
      <c r="AK37" s="8">
        <v>4</v>
      </c>
      <c r="AL37" s="539">
        <f t="shared" si="1"/>
        <v>1</v>
      </c>
      <c r="AM37" s="8">
        <v>5</v>
      </c>
      <c r="AN37" s="8">
        <v>5</v>
      </c>
      <c r="AO37" s="93">
        <f t="shared" si="2"/>
        <v>1</v>
      </c>
      <c r="AP37" s="8">
        <v>7</v>
      </c>
      <c r="AQ37" s="8">
        <v>7</v>
      </c>
      <c r="AR37" s="93">
        <f t="shared" si="3"/>
        <v>1</v>
      </c>
    </row>
    <row r="38" spans="1:44" s="1" customFormat="1" ht="15" customHeight="1" x14ac:dyDescent="0.55000000000000004">
      <c r="A38" s="8">
        <v>94</v>
      </c>
      <c r="B38" s="9" t="s">
        <v>550</v>
      </c>
      <c r="C38" s="8">
        <v>0</v>
      </c>
      <c r="D38" s="8">
        <v>5</v>
      </c>
      <c r="E38" s="54" t="str">
        <f t="shared" si="4"/>
        <v>N/A</v>
      </c>
      <c r="F38" s="8">
        <v>117</v>
      </c>
      <c r="G38" s="8">
        <v>91</v>
      </c>
      <c r="H38" s="54">
        <f t="shared" si="5"/>
        <v>0.77777777777777779</v>
      </c>
      <c r="I38" s="8">
        <v>80</v>
      </c>
      <c r="J38" s="8">
        <v>88</v>
      </c>
      <c r="K38" s="54">
        <f t="shared" si="6"/>
        <v>1.1000000000000001</v>
      </c>
      <c r="L38" s="8">
        <v>197</v>
      </c>
      <c r="M38" s="8">
        <v>184</v>
      </c>
      <c r="N38" s="54">
        <f t="shared" si="7"/>
        <v>0.93401015228426398</v>
      </c>
      <c r="O38" s="8">
        <v>212</v>
      </c>
      <c r="P38" s="8">
        <v>488</v>
      </c>
      <c r="Q38" s="542">
        <f t="shared" si="8"/>
        <v>2.3018867924528301</v>
      </c>
      <c r="R38" s="8">
        <v>162</v>
      </c>
      <c r="S38" s="8">
        <v>365</v>
      </c>
      <c r="T38" s="542">
        <f t="shared" si="9"/>
        <v>2.2530864197530862</v>
      </c>
      <c r="U38" s="8">
        <v>150</v>
      </c>
      <c r="V38" s="8">
        <v>184</v>
      </c>
      <c r="W38" s="542">
        <f t="shared" si="10"/>
        <v>1.2266666666666666</v>
      </c>
      <c r="X38" s="8">
        <v>8</v>
      </c>
      <c r="Y38" s="8">
        <v>8</v>
      </c>
      <c r="Z38" s="359">
        <f t="shared" si="11"/>
        <v>1</v>
      </c>
      <c r="AA38" s="8">
        <v>0</v>
      </c>
      <c r="AB38" s="8" t="s">
        <v>979</v>
      </c>
      <c r="AC38" s="93" t="str">
        <f t="shared" si="12"/>
        <v/>
      </c>
      <c r="AD38" s="8">
        <v>0</v>
      </c>
      <c r="AE38" s="8" t="s">
        <v>979</v>
      </c>
      <c r="AF38" s="93" t="str">
        <f t="shared" si="13"/>
        <v>N/A</v>
      </c>
      <c r="AG38" s="8">
        <v>12</v>
      </c>
      <c r="AH38" s="8">
        <v>13</v>
      </c>
      <c r="AI38" s="359">
        <f t="shared" si="0"/>
        <v>1.0833333333333333</v>
      </c>
      <c r="AJ38" s="8">
        <v>4</v>
      </c>
      <c r="AK38" s="8">
        <v>4</v>
      </c>
      <c r="AL38" s="539">
        <f t="shared" si="1"/>
        <v>1</v>
      </c>
      <c r="AM38" s="8">
        <v>3</v>
      </c>
      <c r="AN38" s="8">
        <v>0</v>
      </c>
      <c r="AO38" s="93">
        <f t="shared" si="2"/>
        <v>0</v>
      </c>
      <c r="AP38" s="8">
        <v>4</v>
      </c>
      <c r="AQ38" s="8">
        <v>4</v>
      </c>
      <c r="AR38" s="93">
        <f t="shared" si="3"/>
        <v>1</v>
      </c>
    </row>
    <row r="39" spans="1:44" s="1" customFormat="1" ht="15" customHeight="1" x14ac:dyDescent="0.55000000000000004">
      <c r="A39" s="8">
        <v>95</v>
      </c>
      <c r="B39" s="9" t="s">
        <v>551</v>
      </c>
      <c r="C39" s="8">
        <v>301</v>
      </c>
      <c r="D39" s="8">
        <v>632</v>
      </c>
      <c r="E39" s="54">
        <f t="shared" si="4"/>
        <v>2.0996677740863787</v>
      </c>
      <c r="F39" s="8">
        <v>82</v>
      </c>
      <c r="G39" s="8">
        <v>114</v>
      </c>
      <c r="H39" s="54">
        <f t="shared" si="5"/>
        <v>1.3902439024390243</v>
      </c>
      <c r="I39" s="8">
        <v>646</v>
      </c>
      <c r="J39" s="8">
        <v>1247</v>
      </c>
      <c r="K39" s="54">
        <f t="shared" si="6"/>
        <v>1.9303405572755419</v>
      </c>
      <c r="L39" s="8">
        <v>1029</v>
      </c>
      <c r="M39" s="8">
        <v>1993</v>
      </c>
      <c r="N39" s="54">
        <f t="shared" si="7"/>
        <v>1.9368318756073859</v>
      </c>
      <c r="O39" s="8">
        <v>1029</v>
      </c>
      <c r="P39" s="8">
        <v>1747</v>
      </c>
      <c r="Q39" s="542">
        <f t="shared" si="8"/>
        <v>1.6977648202137998</v>
      </c>
      <c r="R39" s="8">
        <v>888</v>
      </c>
      <c r="S39" s="8">
        <v>1307</v>
      </c>
      <c r="T39" s="542">
        <f t="shared" si="9"/>
        <v>1.4718468468468469</v>
      </c>
      <c r="U39" s="8">
        <v>845</v>
      </c>
      <c r="V39" s="8">
        <v>1499</v>
      </c>
      <c r="W39" s="542">
        <f t="shared" si="10"/>
        <v>1.7739644970414201</v>
      </c>
      <c r="X39" s="8">
        <v>1</v>
      </c>
      <c r="Y39" s="8">
        <v>2</v>
      </c>
      <c r="Z39" s="359">
        <f t="shared" si="11"/>
        <v>2</v>
      </c>
      <c r="AA39" s="8">
        <v>0</v>
      </c>
      <c r="AB39" s="8" t="s">
        <v>979</v>
      </c>
      <c r="AC39" s="93" t="str">
        <f t="shared" si="12"/>
        <v/>
      </c>
      <c r="AD39" s="8">
        <v>0</v>
      </c>
      <c r="AE39" s="8" t="s">
        <v>979</v>
      </c>
      <c r="AF39" s="93" t="str">
        <f t="shared" si="13"/>
        <v>N/A</v>
      </c>
      <c r="AG39" s="8">
        <v>31</v>
      </c>
      <c r="AH39" s="8">
        <v>35</v>
      </c>
      <c r="AI39" s="359">
        <f t="shared" si="0"/>
        <v>1.1290322580645162</v>
      </c>
      <c r="AJ39" s="8">
        <v>23</v>
      </c>
      <c r="AK39" s="8">
        <v>2</v>
      </c>
      <c r="AL39" s="359">
        <f t="shared" si="1"/>
        <v>8.6956521739130432E-2</v>
      </c>
      <c r="AM39" s="8">
        <v>6</v>
      </c>
      <c r="AN39" s="8">
        <v>6</v>
      </c>
      <c r="AO39" s="93">
        <f t="shared" si="2"/>
        <v>1</v>
      </c>
      <c r="AP39" s="8">
        <v>8</v>
      </c>
      <c r="AQ39" s="8">
        <v>8</v>
      </c>
      <c r="AR39" s="93">
        <f t="shared" si="3"/>
        <v>1</v>
      </c>
    </row>
    <row r="40" spans="1:44" s="1" customFormat="1" ht="15" customHeight="1" x14ac:dyDescent="0.55000000000000004">
      <c r="A40" s="8">
        <v>97</v>
      </c>
      <c r="B40" s="9" t="s">
        <v>552</v>
      </c>
      <c r="C40" s="8">
        <v>0</v>
      </c>
      <c r="D40" s="8">
        <v>10</v>
      </c>
      <c r="E40" s="54" t="str">
        <f t="shared" si="4"/>
        <v>N/A</v>
      </c>
      <c r="F40" s="8">
        <v>98</v>
      </c>
      <c r="G40" s="8">
        <v>134</v>
      </c>
      <c r="H40" s="54">
        <f t="shared" si="5"/>
        <v>1.3673469387755102</v>
      </c>
      <c r="I40" s="8">
        <v>459</v>
      </c>
      <c r="J40" s="8">
        <v>462</v>
      </c>
      <c r="K40" s="54">
        <f t="shared" si="6"/>
        <v>1.0065359477124183</v>
      </c>
      <c r="L40" s="8">
        <v>557</v>
      </c>
      <c r="M40" s="8">
        <v>606</v>
      </c>
      <c r="N40" s="54">
        <f t="shared" si="7"/>
        <v>1.0879712746858168</v>
      </c>
      <c r="O40" s="8">
        <v>569</v>
      </c>
      <c r="P40" s="8">
        <v>629</v>
      </c>
      <c r="Q40" s="542">
        <f t="shared" si="8"/>
        <v>1.1054481546572934</v>
      </c>
      <c r="R40" s="8">
        <v>559</v>
      </c>
      <c r="S40" s="8">
        <v>614</v>
      </c>
      <c r="T40" s="542">
        <f t="shared" si="9"/>
        <v>1.0983899821109124</v>
      </c>
      <c r="U40" s="8">
        <v>543</v>
      </c>
      <c r="V40" s="8">
        <v>592</v>
      </c>
      <c r="W40" s="542">
        <f t="shared" si="10"/>
        <v>1.0902394106813997</v>
      </c>
      <c r="X40" s="8">
        <v>3</v>
      </c>
      <c r="Y40" s="8">
        <v>3</v>
      </c>
      <c r="Z40" s="359">
        <f t="shared" si="11"/>
        <v>1</v>
      </c>
      <c r="AA40" s="8">
        <v>0</v>
      </c>
      <c r="AB40" s="8" t="s">
        <v>979</v>
      </c>
      <c r="AC40" s="93" t="str">
        <f t="shared" si="12"/>
        <v/>
      </c>
      <c r="AD40" s="8">
        <v>0</v>
      </c>
      <c r="AE40" s="8" t="s">
        <v>979</v>
      </c>
      <c r="AF40" s="93" t="str">
        <f t="shared" si="13"/>
        <v>N/A</v>
      </c>
      <c r="AG40" s="8">
        <v>7</v>
      </c>
      <c r="AH40" s="8">
        <v>5</v>
      </c>
      <c r="AI40" s="359">
        <f t="shared" si="0"/>
        <v>0.7142857142857143</v>
      </c>
      <c r="AJ40" s="8">
        <v>6</v>
      </c>
      <c r="AK40" s="8">
        <v>6</v>
      </c>
      <c r="AL40" s="539">
        <f t="shared" si="1"/>
        <v>1</v>
      </c>
      <c r="AM40" s="8">
        <v>2</v>
      </c>
      <c r="AN40" s="8">
        <v>0</v>
      </c>
      <c r="AO40" s="93">
        <f t="shared" si="2"/>
        <v>0</v>
      </c>
      <c r="AP40" s="8">
        <v>2</v>
      </c>
      <c r="AQ40" s="8">
        <v>2</v>
      </c>
      <c r="AR40" s="93">
        <f t="shared" si="3"/>
        <v>1</v>
      </c>
    </row>
    <row r="41" spans="1:44" s="1" customFormat="1" ht="15" customHeight="1" x14ac:dyDescent="0.55000000000000004">
      <c r="A41" s="8">
        <v>99</v>
      </c>
      <c r="B41" s="9" t="s">
        <v>553</v>
      </c>
      <c r="C41" s="8">
        <v>265</v>
      </c>
      <c r="D41" s="8">
        <v>548</v>
      </c>
      <c r="E41" s="54">
        <f t="shared" si="4"/>
        <v>2.0679245283018868</v>
      </c>
      <c r="F41" s="8">
        <v>117</v>
      </c>
      <c r="G41" s="8">
        <v>171</v>
      </c>
      <c r="H41" s="54">
        <f t="shared" si="5"/>
        <v>1.4615384615384615</v>
      </c>
      <c r="I41" s="8">
        <v>681</v>
      </c>
      <c r="J41" s="8">
        <v>723</v>
      </c>
      <c r="K41" s="54">
        <f t="shared" si="6"/>
        <v>1.0616740088105727</v>
      </c>
      <c r="L41" s="8">
        <v>1063</v>
      </c>
      <c r="M41" s="8">
        <v>1442</v>
      </c>
      <c r="N41" s="54">
        <f t="shared" si="7"/>
        <v>1.3565380997177798</v>
      </c>
      <c r="O41" s="8">
        <v>1133</v>
      </c>
      <c r="P41" s="8">
        <v>1554</v>
      </c>
      <c r="Q41" s="542">
        <f t="shared" si="8"/>
        <v>1.3715798764342453</v>
      </c>
      <c r="R41" s="8">
        <v>1113</v>
      </c>
      <c r="S41" s="8">
        <v>1152</v>
      </c>
      <c r="T41" s="542">
        <f t="shared" si="9"/>
        <v>1.0350404312668464</v>
      </c>
      <c r="U41" s="8">
        <v>1057</v>
      </c>
      <c r="V41" s="8">
        <v>1138</v>
      </c>
      <c r="W41" s="542">
        <f t="shared" si="10"/>
        <v>1.076631977294229</v>
      </c>
      <c r="X41" s="8">
        <v>2</v>
      </c>
      <c r="Y41" s="8">
        <v>4</v>
      </c>
      <c r="Z41" s="359">
        <f t="shared" si="11"/>
        <v>2</v>
      </c>
      <c r="AA41" s="8">
        <v>0</v>
      </c>
      <c r="AB41" s="8" t="s">
        <v>979</v>
      </c>
      <c r="AC41" s="93" t="str">
        <f t="shared" si="12"/>
        <v/>
      </c>
      <c r="AD41" s="8">
        <v>0</v>
      </c>
      <c r="AE41" s="8" t="s">
        <v>979</v>
      </c>
      <c r="AF41" s="93" t="str">
        <f t="shared" si="13"/>
        <v>N/A</v>
      </c>
      <c r="AG41" s="8">
        <v>20</v>
      </c>
      <c r="AH41" s="8">
        <v>22</v>
      </c>
      <c r="AI41" s="359">
        <f t="shared" si="0"/>
        <v>1.1000000000000001</v>
      </c>
      <c r="AJ41" s="8">
        <v>6</v>
      </c>
      <c r="AK41" s="8">
        <v>6</v>
      </c>
      <c r="AL41" s="359">
        <f t="shared" si="1"/>
        <v>1</v>
      </c>
      <c r="AM41" s="8">
        <v>5</v>
      </c>
      <c r="AN41" s="8">
        <v>2</v>
      </c>
      <c r="AO41" s="93">
        <f t="shared" si="2"/>
        <v>0.4</v>
      </c>
      <c r="AP41" s="8">
        <v>7</v>
      </c>
      <c r="AQ41" s="8">
        <v>7</v>
      </c>
      <c r="AR41" s="93">
        <f t="shared" si="3"/>
        <v>1</v>
      </c>
    </row>
    <row r="42" spans="1:44" s="1" customFormat="1" ht="20.25" customHeight="1" x14ac:dyDescent="0.55000000000000004">
      <c r="A42" s="723" t="s">
        <v>554</v>
      </c>
      <c r="B42" s="723"/>
      <c r="C42" s="24">
        <v>49870</v>
      </c>
      <c r="D42" s="24">
        <f>SUM(D9:D41)</f>
        <v>85250</v>
      </c>
      <c r="E42" s="61">
        <f t="shared" si="4"/>
        <v>1.7094445558451976</v>
      </c>
      <c r="F42" s="24">
        <v>31221</v>
      </c>
      <c r="G42" s="24">
        <f>SUM(G9:G41)</f>
        <v>39832</v>
      </c>
      <c r="H42" s="61">
        <f t="shared" si="5"/>
        <v>1.2758079497773933</v>
      </c>
      <c r="I42" s="24">
        <v>209339</v>
      </c>
      <c r="J42" s="24">
        <f>SUM(J9:J41)</f>
        <v>246637</v>
      </c>
      <c r="K42" s="61">
        <f t="shared" si="6"/>
        <v>1.1781703361533207</v>
      </c>
      <c r="L42" s="24">
        <v>290430</v>
      </c>
      <c r="M42" s="24">
        <f>SUM(M9:M41)</f>
        <v>371719</v>
      </c>
      <c r="N42" s="61">
        <f t="shared" si="7"/>
        <v>1.2798918844471989</v>
      </c>
      <c r="O42" s="24">
        <v>301841</v>
      </c>
      <c r="P42" s="24">
        <f>SUM(P9:P41)</f>
        <v>378523</v>
      </c>
      <c r="Q42" s="543">
        <f t="shared" si="8"/>
        <v>1.2540476608545559</v>
      </c>
      <c r="R42" s="24">
        <v>258586</v>
      </c>
      <c r="S42" s="24">
        <f>SUM(S9:S41)</f>
        <v>286992</v>
      </c>
      <c r="T42" s="543">
        <f t="shared" si="9"/>
        <v>1.1098512680500878</v>
      </c>
      <c r="U42" s="24">
        <v>247707</v>
      </c>
      <c r="V42" s="24">
        <f>SUM(V9:V41)</f>
        <v>283298</v>
      </c>
      <c r="W42" s="543">
        <f t="shared" si="10"/>
        <v>1.1436818499275354</v>
      </c>
      <c r="X42" s="24">
        <v>1141</v>
      </c>
      <c r="Y42" s="24">
        <f>SUM(Y9:Y41)</f>
        <v>1298</v>
      </c>
      <c r="Z42" s="540">
        <f t="shared" si="11"/>
        <v>1.137598597721297</v>
      </c>
      <c r="AA42" s="24">
        <v>443</v>
      </c>
      <c r="AB42" s="24">
        <f>SUM(AB9:AB41)</f>
        <v>401</v>
      </c>
      <c r="AC42" s="59">
        <f t="shared" si="12"/>
        <v>0.90519187358916475</v>
      </c>
      <c r="AD42" s="24">
        <v>340</v>
      </c>
      <c r="AE42" s="24">
        <f>SUM(AE9:AE41)</f>
        <v>340</v>
      </c>
      <c r="AF42" s="59">
        <f t="shared" si="13"/>
        <v>1</v>
      </c>
      <c r="AG42" s="24">
        <v>3948</v>
      </c>
      <c r="AH42" s="24">
        <f>SUM(AH9:AH41)</f>
        <v>3276</v>
      </c>
      <c r="AI42" s="540">
        <f t="shared" si="0"/>
        <v>0.82978723404255317</v>
      </c>
      <c r="AJ42" s="24">
        <v>4000</v>
      </c>
      <c r="AK42" s="24">
        <f>SUM(AK9:AK41)</f>
        <v>3519</v>
      </c>
      <c r="AL42" s="540">
        <f t="shared" si="1"/>
        <v>0.87975000000000003</v>
      </c>
      <c r="AM42" s="24">
        <v>1492</v>
      </c>
      <c r="AN42" s="24">
        <f>SUM(AN9:AN41)</f>
        <v>483</v>
      </c>
      <c r="AO42" s="59">
        <f t="shared" si="2"/>
        <v>0.32372654155495978</v>
      </c>
      <c r="AP42" s="24">
        <v>2120</v>
      </c>
      <c r="AQ42" s="24">
        <f>SUM(AQ9:AQ41)</f>
        <v>2114</v>
      </c>
      <c r="AR42" s="59">
        <f t="shared" si="3"/>
        <v>0.99716981132075466</v>
      </c>
    </row>
    <row r="43" spans="1:44" x14ac:dyDescent="0.55000000000000004">
      <c r="A43" s="723" t="s">
        <v>734</v>
      </c>
      <c r="B43" s="723"/>
      <c r="C43" s="24"/>
      <c r="D43" s="24"/>
      <c r="E43" s="61"/>
      <c r="F43" s="24"/>
      <c r="G43" s="24"/>
      <c r="H43" s="61"/>
      <c r="I43" s="24"/>
      <c r="J43" s="24"/>
      <c r="K43" s="61"/>
      <c r="L43" s="24"/>
      <c r="M43" s="24"/>
      <c r="N43" s="61"/>
      <c r="O43" s="24"/>
      <c r="P43" s="24"/>
      <c r="Q43" s="543"/>
      <c r="R43" s="24"/>
      <c r="S43" s="24"/>
      <c r="T43" s="543"/>
      <c r="U43" s="24"/>
      <c r="V43" s="24"/>
      <c r="W43" s="543"/>
      <c r="X43" s="24"/>
      <c r="Y43" s="24"/>
      <c r="Z43" s="24"/>
      <c r="AA43" s="24">
        <v>4</v>
      </c>
      <c r="AB43" s="24">
        <v>39</v>
      </c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93"/>
      <c r="AP43" s="24"/>
      <c r="AQ43" s="24"/>
      <c r="AR43" s="93"/>
    </row>
    <row r="44" spans="1:44" x14ac:dyDescent="0.55000000000000004">
      <c r="A44" s="723" t="s">
        <v>557</v>
      </c>
      <c r="B44" s="723"/>
      <c r="C44" s="24">
        <v>49870</v>
      </c>
      <c r="D44" s="24">
        <f>+D42</f>
        <v>85250</v>
      </c>
      <c r="E44" s="61">
        <f t="shared" ref="E44" si="14">D44/C44</f>
        <v>1.7094445558451976</v>
      </c>
      <c r="F44" s="24">
        <v>31221</v>
      </c>
      <c r="G44" s="24">
        <f>+G42</f>
        <v>39832</v>
      </c>
      <c r="H44" s="61">
        <f t="shared" si="5"/>
        <v>1.2758079497773933</v>
      </c>
      <c r="I44" s="24">
        <v>209339</v>
      </c>
      <c r="J44" s="24">
        <f>+J42</f>
        <v>246637</v>
      </c>
      <c r="K44" s="61">
        <f t="shared" si="6"/>
        <v>1.1781703361533207</v>
      </c>
      <c r="L44" s="24">
        <v>290430</v>
      </c>
      <c r="M44" s="24">
        <f>+M42</f>
        <v>371719</v>
      </c>
      <c r="N44" s="61">
        <f t="shared" si="7"/>
        <v>1.2798918844471989</v>
      </c>
      <c r="O44" s="24">
        <v>301841</v>
      </c>
      <c r="P44" s="24">
        <f>+P42</f>
        <v>378523</v>
      </c>
      <c r="Q44" s="543">
        <f t="shared" si="8"/>
        <v>1.2540476608545559</v>
      </c>
      <c r="R44" s="24">
        <v>258586</v>
      </c>
      <c r="S44" s="24">
        <f>+S42</f>
        <v>286992</v>
      </c>
      <c r="T44" s="543">
        <f t="shared" si="9"/>
        <v>1.1098512680500878</v>
      </c>
      <c r="U44" s="24">
        <v>247707</v>
      </c>
      <c r="V44" s="24">
        <f>+V42</f>
        <v>283298</v>
      </c>
      <c r="W44" s="543">
        <f t="shared" si="10"/>
        <v>1.1436818499275354</v>
      </c>
      <c r="X44" s="24">
        <v>1141</v>
      </c>
      <c r="Y44" s="24">
        <f>+Y42</f>
        <v>1298</v>
      </c>
      <c r="Z44" s="540">
        <f t="shared" si="11"/>
        <v>1.137598597721297</v>
      </c>
      <c r="AA44" s="24">
        <v>447</v>
      </c>
      <c r="AB44" s="24">
        <f>SUM(AB42:AB43)</f>
        <v>440</v>
      </c>
      <c r="AC44" s="59">
        <f t="shared" ref="AC44" si="15">AB44/AA44</f>
        <v>0.98434004474272929</v>
      </c>
      <c r="AD44" s="24">
        <v>340</v>
      </c>
      <c r="AE44" s="24">
        <f>+AE42</f>
        <v>340</v>
      </c>
      <c r="AF44" s="59">
        <f t="shared" ref="AF44" si="16">AE44/AD44</f>
        <v>1</v>
      </c>
      <c r="AG44" s="24">
        <v>3948</v>
      </c>
      <c r="AH44" s="24">
        <f>+AH42</f>
        <v>3276</v>
      </c>
      <c r="AI44" s="540">
        <f t="shared" ref="AI44" si="17">AH44/AG44</f>
        <v>0.82978723404255317</v>
      </c>
      <c r="AJ44" s="24">
        <v>4000</v>
      </c>
      <c r="AK44" s="24">
        <f>+AK42</f>
        <v>3519</v>
      </c>
      <c r="AL44" s="540">
        <f t="shared" ref="AL44" si="18">AK44/AJ44</f>
        <v>0.87975000000000003</v>
      </c>
      <c r="AM44" s="24">
        <v>1492</v>
      </c>
      <c r="AN44" s="24">
        <f>+AN42</f>
        <v>483</v>
      </c>
      <c r="AO44" s="59">
        <f t="shared" ref="AO44" si="19">AN44/AM44</f>
        <v>0.32372654155495978</v>
      </c>
      <c r="AP44" s="24">
        <v>2120</v>
      </c>
      <c r="AQ44" s="24">
        <f>+AQ42</f>
        <v>2114</v>
      </c>
      <c r="AR44" s="59">
        <f t="shared" ref="AR44" si="20">AQ44/AP44</f>
        <v>0.99716981132075466</v>
      </c>
    </row>
    <row r="45" spans="1:44" x14ac:dyDescent="0.55000000000000004">
      <c r="C45" s="12"/>
      <c r="D45" s="12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260" customFormat="1" ht="15" customHeight="1" x14ac:dyDescent="0.55000000000000004">
      <c r="A47" s="116" t="s">
        <v>735</v>
      </c>
      <c r="D47" s="261"/>
      <c r="E47" s="544"/>
      <c r="G47" s="261"/>
      <c r="H47" s="544"/>
      <c r="J47" s="261"/>
      <c r="K47" s="544"/>
      <c r="M47" s="261"/>
      <c r="N47" s="544"/>
      <c r="Q47" s="541"/>
      <c r="T47" s="541"/>
      <c r="W47" s="541"/>
      <c r="Z47" s="541"/>
      <c r="AH47" s="262"/>
      <c r="AI47" s="541"/>
      <c r="AK47" s="262"/>
      <c r="AL47" s="541"/>
      <c r="AN47" s="262"/>
      <c r="AP47" s="262"/>
      <c r="AQ47" s="262"/>
    </row>
    <row r="48" spans="1:44" hidden="1" x14ac:dyDescent="0.55000000000000004">
      <c r="C48" s="15">
        <v>0</v>
      </c>
      <c r="D48" s="15"/>
      <c r="E48" s="10"/>
      <c r="F48" s="15">
        <v>0</v>
      </c>
      <c r="G48" s="15"/>
      <c r="H48" s="10"/>
      <c r="I48" s="15">
        <v>0</v>
      </c>
      <c r="J48" s="15"/>
      <c r="K48" s="10"/>
      <c r="L48" s="15">
        <v>0</v>
      </c>
      <c r="M48" s="15"/>
      <c r="N48" s="10"/>
      <c r="O48" s="15">
        <v>0</v>
      </c>
      <c r="P48" s="15"/>
      <c r="Q48" s="10"/>
      <c r="R48" s="15">
        <v>0</v>
      </c>
      <c r="S48" s="15"/>
      <c r="T48" s="10"/>
      <c r="U48" s="15">
        <v>0</v>
      </c>
      <c r="V48" s="15"/>
      <c r="W48" s="10"/>
      <c r="X48" s="15">
        <v>0</v>
      </c>
      <c r="Y48" s="15"/>
      <c r="Z48" s="10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0"/>
      <c r="AJ48" s="15">
        <v>0</v>
      </c>
      <c r="AK48" s="15"/>
      <c r="AL48" s="10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6"/>
      <c r="V52" s="56"/>
      <c r="W52" s="353"/>
    </row>
    <row r="53" spans="3:44" x14ac:dyDescent="0.55000000000000004">
      <c r="U53" s="56"/>
      <c r="V53" s="56"/>
      <c r="W53" s="353"/>
    </row>
    <row r="54" spans="3:44" x14ac:dyDescent="0.55000000000000004">
      <c r="L54" s="12"/>
      <c r="M54" s="12"/>
      <c r="N54" s="41"/>
      <c r="O54" s="12"/>
      <c r="P54" s="12"/>
      <c r="Q54" s="41"/>
      <c r="R54" s="12"/>
      <c r="S54" s="12"/>
      <c r="T54" s="41"/>
      <c r="U54" s="56"/>
      <c r="V54" s="56"/>
      <c r="W54" s="353"/>
      <c r="X54" s="12"/>
      <c r="Y54" s="12"/>
      <c r="Z54" s="41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353"/>
    </row>
    <row r="56" spans="3:44" x14ac:dyDescent="0.55000000000000004">
      <c r="C56" s="12"/>
      <c r="D56" s="12"/>
      <c r="E56" s="41"/>
      <c r="F56" s="12"/>
      <c r="G56" s="12"/>
      <c r="H56" s="41"/>
      <c r="I56" s="12"/>
      <c r="J56" s="12"/>
      <c r="K56" s="41"/>
      <c r="L56" s="12"/>
      <c r="M56" s="12"/>
      <c r="N56" s="41"/>
      <c r="O56" s="12"/>
      <c r="P56" s="12"/>
      <c r="Q56" s="41"/>
      <c r="R56" s="12"/>
      <c r="S56" s="12"/>
      <c r="T56" s="41"/>
      <c r="U56" s="56"/>
      <c r="V56" s="56"/>
      <c r="W56" s="353"/>
      <c r="X56" s="12"/>
      <c r="Y56" s="12"/>
      <c r="Z56" s="41"/>
      <c r="AA56" s="12"/>
      <c r="AB56" s="12"/>
      <c r="AC56" s="12"/>
      <c r="AD56" s="12"/>
      <c r="AE56" s="12"/>
      <c r="AF56" s="12"/>
      <c r="AG56" s="12"/>
      <c r="AH56" s="12"/>
      <c r="AI56" s="41"/>
      <c r="AJ56" s="12"/>
      <c r="AK56" s="12"/>
      <c r="AL56" s="41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353"/>
    </row>
    <row r="58" spans="3:44" x14ac:dyDescent="0.55000000000000004">
      <c r="U58" s="56"/>
      <c r="V58" s="56"/>
      <c r="W58" s="353"/>
    </row>
    <row r="59" spans="3:44" x14ac:dyDescent="0.55000000000000004">
      <c r="U59" s="56"/>
      <c r="V59" s="56"/>
      <c r="W59" s="353"/>
    </row>
    <row r="60" spans="3:44" x14ac:dyDescent="0.55000000000000004">
      <c r="U60" s="56"/>
      <c r="V60" s="56"/>
      <c r="W60" s="353"/>
    </row>
    <row r="61" spans="3:44" x14ac:dyDescent="0.55000000000000004">
      <c r="U61" s="56"/>
      <c r="V61" s="56"/>
      <c r="W61" s="353"/>
    </row>
    <row r="62" spans="3:44" x14ac:dyDescent="0.55000000000000004">
      <c r="U62" s="56"/>
      <c r="V62" s="56"/>
      <c r="W62" s="353"/>
    </row>
    <row r="63" spans="3:44" x14ac:dyDescent="0.55000000000000004">
      <c r="U63" s="56"/>
      <c r="V63" s="56"/>
      <c r="W63" s="353"/>
    </row>
    <row r="64" spans="3:44" x14ac:dyDescent="0.55000000000000004">
      <c r="U64" s="56"/>
      <c r="V64" s="56"/>
      <c r="W64" s="353"/>
    </row>
    <row r="65" spans="21:23" x14ac:dyDescent="0.55000000000000004">
      <c r="U65" s="56"/>
      <c r="V65" s="56"/>
      <c r="W65" s="353"/>
    </row>
    <row r="66" spans="21:23" x14ac:dyDescent="0.55000000000000004">
      <c r="U66" s="56"/>
      <c r="V66" s="56"/>
      <c r="W66" s="353"/>
    </row>
    <row r="67" spans="21:23" x14ac:dyDescent="0.55000000000000004">
      <c r="U67" s="56"/>
      <c r="V67" s="56"/>
      <c r="W67" s="353"/>
    </row>
    <row r="68" spans="21:23" x14ac:dyDescent="0.55000000000000004">
      <c r="U68" s="56"/>
      <c r="V68" s="56"/>
      <c r="W68" s="353"/>
    </row>
    <row r="69" spans="21:23" x14ac:dyDescent="0.55000000000000004">
      <c r="U69" s="56"/>
      <c r="V69" s="56"/>
      <c r="W69" s="353"/>
    </row>
    <row r="70" spans="21:23" x14ac:dyDescent="0.55000000000000004">
      <c r="U70" s="56"/>
      <c r="V70" s="56"/>
      <c r="W70" s="353"/>
    </row>
    <row r="71" spans="21:23" x14ac:dyDescent="0.55000000000000004">
      <c r="U71" s="56"/>
      <c r="V71" s="56"/>
      <c r="W71" s="353"/>
    </row>
    <row r="72" spans="21:23" x14ac:dyDescent="0.55000000000000004">
      <c r="U72" s="56"/>
      <c r="V72" s="56"/>
      <c r="W72" s="353"/>
    </row>
    <row r="73" spans="21:23" x14ac:dyDescent="0.55000000000000004">
      <c r="U73" s="56"/>
      <c r="V73" s="56"/>
      <c r="W73" s="353"/>
    </row>
    <row r="74" spans="21:23" x14ac:dyDescent="0.55000000000000004">
      <c r="U74" s="56"/>
      <c r="V74" s="56"/>
      <c r="W74" s="353"/>
    </row>
    <row r="75" spans="21:23" x14ac:dyDescent="0.55000000000000004">
      <c r="U75" s="56"/>
      <c r="V75" s="56"/>
      <c r="W75" s="353"/>
    </row>
    <row r="76" spans="21:23" x14ac:dyDescent="0.55000000000000004">
      <c r="U76" s="56"/>
      <c r="V76" s="56"/>
      <c r="W76" s="353"/>
    </row>
    <row r="77" spans="21:23" x14ac:dyDescent="0.55000000000000004">
      <c r="U77" s="56"/>
      <c r="V77" s="56"/>
      <c r="W77" s="353"/>
    </row>
    <row r="78" spans="21:23" x14ac:dyDescent="0.55000000000000004">
      <c r="U78" s="56"/>
      <c r="V78" s="56"/>
      <c r="W78" s="353"/>
    </row>
    <row r="79" spans="21:23" x14ac:dyDescent="0.55000000000000004">
      <c r="U79" s="56"/>
      <c r="V79" s="56"/>
      <c r="W79" s="353"/>
    </row>
    <row r="80" spans="21:23" x14ac:dyDescent="0.55000000000000004">
      <c r="U80" s="56"/>
      <c r="V80" s="56"/>
      <c r="W80" s="353"/>
    </row>
    <row r="81" spans="21:23" x14ac:dyDescent="0.55000000000000004">
      <c r="U81" s="56"/>
      <c r="V81" s="56"/>
      <c r="W81" s="353"/>
    </row>
    <row r="82" spans="21:23" x14ac:dyDescent="0.55000000000000004">
      <c r="U82" s="56"/>
      <c r="V82" s="56"/>
      <c r="W82" s="353"/>
    </row>
  </sheetData>
  <sheetProtection algorithmName="SHA-512" hashValue="ZTXZ/8nCXwcSWefIsVytrbtzVB4l/cdC66a/oALQI00rBaFZ861WdIvI6qYqI7HQl7baCVefqB4SzQ41rivfyA==" saltValue="v7WNcmnfK827DZYkUmCRzw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235" priority="115" operator="lessThan">
      <formula>0</formula>
    </cfRule>
  </conditionalFormatting>
  <conditionalFormatting sqref="E9:E44">
    <cfRule type="containsText" priority="2308" stopIfTrue="1" operator="containsText" text="N/A">
      <formula>NOT(ISERROR(SEARCH("N/A",E9)))</formula>
    </cfRule>
    <cfRule type="containsBlanks" priority="2307" stopIfTrue="1">
      <formula>LEN(TRIM(E9))=0</formula>
    </cfRule>
  </conditionalFormatting>
  <conditionalFormatting sqref="H9:H44">
    <cfRule type="containsText" priority="91" stopIfTrue="1" operator="containsText" text="N/A">
      <formula>NOT(ISERROR(SEARCH("N/A",H9)))</formula>
    </cfRule>
    <cfRule type="containsBlanks" priority="92" stopIfTrue="1">
      <formula>LEN(TRIM(H9))=0</formula>
    </cfRule>
  </conditionalFormatting>
  <conditionalFormatting sqref="K9:K44">
    <cfRule type="containsText" priority="98" stopIfTrue="1" operator="containsText" text="N/A">
      <formula>NOT(ISERROR(SEARCH("N/A",K9)))</formula>
    </cfRule>
    <cfRule type="containsBlanks" priority="97" stopIfTrue="1">
      <formula>LEN(TRIM(K9))=0</formula>
    </cfRule>
  </conditionalFormatting>
  <conditionalFormatting sqref="N9:N44">
    <cfRule type="containsText" priority="86" stopIfTrue="1" operator="containsText" text="N/A">
      <formula>NOT(ISERROR(SEARCH("N/A",N9)))</formula>
    </cfRule>
    <cfRule type="containsBlanks" priority="85" stopIfTrue="1">
      <formula>LEN(TRIM(N9))=0</formula>
    </cfRule>
  </conditionalFormatting>
  <conditionalFormatting sqref="Q9:Q44">
    <cfRule type="containsText" priority="74" stopIfTrue="1" operator="containsText" text="N/A">
      <formula>NOT(ISERROR(SEARCH("N/A",Q9)))</formula>
    </cfRule>
    <cfRule type="containsBlanks" priority="73" stopIfTrue="1">
      <formula>LEN(TRIM(Q9))=0</formula>
    </cfRule>
  </conditionalFormatting>
  <conditionalFormatting sqref="T9:T44">
    <cfRule type="containsText" priority="68" stopIfTrue="1" operator="containsText" text="N/A">
      <formula>NOT(ISERROR(SEARCH("N/A",T9)))</formula>
    </cfRule>
    <cfRule type="containsBlanks" priority="67" stopIfTrue="1">
      <formula>LEN(TRIM(T9))=0</formula>
    </cfRule>
  </conditionalFormatting>
  <conditionalFormatting sqref="W9:W44">
    <cfRule type="containsText" priority="62" stopIfTrue="1" operator="containsText" text="N/A">
      <formula>NOT(ISERROR(SEARCH("N/A",W9)))</formula>
    </cfRule>
    <cfRule type="containsBlanks" priority="61" stopIfTrue="1">
      <formula>LEN(TRIM(W9))=0</formula>
    </cfRule>
  </conditionalFormatting>
  <conditionalFormatting sqref="Z9:Z42">
    <cfRule type="containsText" priority="56" stopIfTrue="1" operator="containsText" text="N/A">
      <formula>NOT(ISERROR(SEARCH("N/A",Z9)))</formula>
    </cfRule>
    <cfRule type="containsBlanks" priority="55" stopIfTrue="1">
      <formula>LEN(TRIM(Z9))=0</formula>
    </cfRule>
  </conditionalFormatting>
  <conditionalFormatting sqref="Z44">
    <cfRule type="containsText" priority="50" stopIfTrue="1" operator="containsText" text="N/A">
      <formula>NOT(ISERROR(SEARCH("N/A",Z44)))</formula>
    </cfRule>
    <cfRule type="containsBlanks" priority="49" stopIfTrue="1">
      <formula>LEN(TRIM(Z44))=0</formula>
    </cfRule>
  </conditionalFormatting>
  <conditionalFormatting sqref="AI9:AI42">
    <cfRule type="containsText" priority="44" stopIfTrue="1" operator="containsText" text="N/A">
      <formula>NOT(ISERROR(SEARCH("N/A",AI9)))</formula>
    </cfRule>
    <cfRule type="containsBlanks" priority="43" stopIfTrue="1">
      <formula>LEN(TRIM(AI9))=0</formula>
    </cfRule>
  </conditionalFormatting>
  <conditionalFormatting sqref="AI44">
    <cfRule type="containsText" priority="38" stopIfTrue="1" operator="containsText" text="N/A">
      <formula>NOT(ISERROR(SEARCH("N/A",AI44)))</formula>
    </cfRule>
    <cfRule type="containsBlanks" priority="37" stopIfTrue="1">
      <formula>LEN(TRIM(AI44))=0</formula>
    </cfRule>
  </conditionalFormatting>
  <conditionalFormatting sqref="AL9:AL42">
    <cfRule type="containsText" priority="32" stopIfTrue="1" operator="containsText" text="N/A">
      <formula>NOT(ISERROR(SEARCH("N/A",AL9)))</formula>
    </cfRule>
    <cfRule type="containsBlanks" priority="31" stopIfTrue="1">
      <formula>LEN(TRIM(AL9))=0</formula>
    </cfRule>
  </conditionalFormatting>
  <conditionalFormatting sqref="AL44">
    <cfRule type="containsBlanks" priority="25" stopIfTrue="1">
      <formula>LEN(TRIM(AL44))=0</formula>
    </cfRule>
    <cfRule type="containsText" priority="26" stopIfTrue="1" operator="containsText" text="N/A">
      <formula>NOT(ISERROR(SEARCH("N/A",AL44)))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311" stopIfTrue="1" operator="between" id="{54F243A7-F531-46F7-A7FA-B17196E3B8EC}">
            <xm:f>'1. Semáforos Diciembre'!$I$51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10" stopIfTrue="1" operator="between" id="{E902E220-D0FC-4FAE-9E70-33B0FA138911}">
            <xm:f>'1. Semáforos Diciembre'!$K$51</xm:f>
            <xm:f>'1. Semáforos Diciembre'!$L$51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09" stopIfTrue="1" operator="greaterThan" id="{F46C27D5-2FD6-476D-8D6F-956D42C629E2}">
            <xm:f>'1. Semáforos Diciembre'!$M$51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12" stopIfTrue="1" operator="between" id="{6798E41C-1655-4FE3-A5FA-97BA8F7F2F61}">
            <xm:f>'1. Semáforos Diciembre'!$G$51</xm:f>
            <xm:f>'1. Semáforos Diciembre'!$H$51</xm:f>
            <x14:dxf>
              <fill>
                <patternFill>
                  <bgColor rgb="FFFF0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95" stopIfTrue="1" operator="between" id="{E6C25405-F9D9-4137-86C8-FDF9B74BDFE4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1A9FBDA6-97D9-48C5-B650-30B6E613CF49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" id="{2CCF10EF-58B9-4D7A-92A4-FE3AFE1F25FE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96" stopIfTrue="1" operator="between" id="{E6AA4DB7-AC14-4DFF-B801-FDF77B9B7B9C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102" stopIfTrue="1" operator="between" id="{FBF4B4D6-A0F5-43D9-816E-8DE3F4C9969F}">
            <xm:f>'1. Semáforos Diciembre'!$G$48</xm:f>
            <xm:f>'1. Semáforos Diciembre'!$H$48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6841F4F0-0161-4AD3-A57E-1F9575939216}">
            <xm:f>'1. Semáforos Diciembre'!$I$48</xm:f>
            <xm:f>'1. Semáforos Diciembre'!$J$48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greaterThan" id="{6A496FEC-3155-4D07-9E38-7A58524B94C9}">
            <xm:f>'1. Semáforos Diciembre'!$M$48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704668AF-4839-4B27-8245-31165F60DC6B}">
            <xm:f>'1. Semáforos Diciembre'!$K$48</xm:f>
            <xm:f>'1. Semáforos Diciembre'!$L$48</xm:f>
            <x14:dxf>
              <fill>
                <patternFill>
                  <bgColor rgb="FF92D05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89" stopIfTrue="1" operator="between" id="{92B8D8B3-8779-4B9D-AA1C-A1BC05DC1AE5}">
            <xm:f>'1. Semáforos Diciembre'!$I$48</xm:f>
            <xm:f>'1. Semáforos Diciembre'!$J$48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7BC1B5E7-F13E-4BD8-9734-DA46A16F3C8A}">
            <xm:f>'1. Semáforos Diciembre'!$K$48</xm:f>
            <xm:f>'1. Semáforos Diciembre'!$L$48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" id="{BCD3C4C2-6D24-451C-8AB4-3E3B4515E3A7}">
            <xm:f>'1. Semáforos Diciembre'!$M$48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90" stopIfTrue="1" operator="between" id="{ED859EC7-CBF8-4159-A38A-49EE5F08303A}">
            <xm:f>'1. Semáforos Diciembre'!$G$48</xm:f>
            <xm:f>'1. Semáforos Diciembre'!$H$48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78" stopIfTrue="1" operator="between" id="{EFCE6A67-1B17-44CE-AD81-A1925FAC12CD}">
            <xm:f>'1. Semáforos Diciembre'!$G$46</xm:f>
            <xm:f>'1. Semáforos Diciembre'!$H$46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75CF98AE-6292-4796-95F6-F003BCE4D4B5}">
            <xm:f>'1. Semáforos Diciembre'!$I$46</xm:f>
            <xm:f>'1. Semáforos Diciembre'!$J$46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28157BF4-4C5B-44DC-8F23-1FAB320DA13E}">
            <xm:f>'1. Semáforos Diciembre'!$K$46</xm:f>
            <xm:f>'1. Semáforos Diciembre'!$L$46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8BEF58EB-DF3D-4586-B01B-F3AEF41174CC}">
            <xm:f>'1. Semáforos Diciembre'!$M$46</xm:f>
            <x14:dxf>
              <fill>
                <patternFill>
                  <bgColor rgb="FFFFC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72" stopIfTrue="1" operator="between" id="{BA97F0FF-7F01-492D-B9D2-0222374EFF91}">
            <xm:f>'1. Semáforos Diciembre'!$G$47</xm:f>
            <xm:f>'1. Semáforos Diciembre'!$H$47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C54C4520-DF09-4C5C-8120-B0D43F9FEBB6}">
            <xm:f>'1. Semáforos Diciembre'!$I$47</xm:f>
            <xm:f>'1. Semáforos Diciembre'!$J$47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9849D069-D713-4027-A765-97D30FBFB442}">
            <xm:f>'1. Semáforos Diciembre'!$K$47</xm:f>
            <xm:f>'1. Semáforos Diciembre'!$L$47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OrEqual" id="{10BC710B-B81F-43B9-9EE5-68580322F437}">
            <xm:f>'1. Semáforos Diciembre'!$M$47</xm:f>
            <x14:dxf>
              <fill>
                <patternFill>
                  <bgColor rgb="FFFFC0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63" stopIfTrue="1" operator="greaterThan" id="{43BD376A-DC08-4DA0-85A4-FB8E8C8CFFCE}">
            <xm:f>'1. Semáforos Diciembre'!$M$49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F21CBADD-A0CB-4E1D-959E-5DFDEB1365FB}">
            <xm:f>'1. Semáforos Diciembre'!$K$49</xm:f>
            <xm:f>'1. Semáforos Diciembre'!$L$49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C0A5F234-84E8-410C-AF81-315C975F8907}">
            <xm:f>'1. Semáforos Diciembre'!$I$49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A41943B7-705C-47B9-A1E1-790880A25467}">
            <xm:f>'1. Semáforos Diciembre'!$G$49</xm:f>
            <xm:f>'1. Semáforos Diciembre'!$H$49</xm:f>
            <x14:dxf>
              <fill>
                <patternFill>
                  <bgColor rgb="FFFF0000"/>
                </patternFill>
              </fill>
            </x14:dxf>
          </x14:cfRule>
          <xm:sqref>W9:W44</xm:sqref>
        </x14:conditionalFormatting>
        <x14:conditionalFormatting xmlns:xm="http://schemas.microsoft.com/office/excel/2006/main">
          <x14:cfRule type="cellIs" priority="59" stopIfTrue="1" operator="between" id="{C59B4440-B56D-4238-BA09-FD94F886AE42}">
            <xm:f>'1. Semáforos Diciembre'!$I$50</xm:f>
            <xm:f>'1. Semáforos Diciembre'!$J$50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8147D574-8112-43B2-8563-CA05178BC731}">
            <xm:f>'1. Semáforos Diciembre'!$K$50</xm:f>
            <xm:f>'1. Semáforos Diciembre'!$L$50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DA15DE9F-E83A-4F6D-B5B3-AA4D33532ADE}">
            <xm:f>'1. Semáforos Diciembre'!$M$50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60" stopIfTrue="1" operator="between" id="{644C1DB5-FC2D-473A-BF4E-2D129F8669C5}">
            <xm:f>'1. Semáforos Diciembre'!$G$50</xm:f>
            <xm:f>'1. Semáforos Diciembre'!$H$50</xm:f>
            <x14:dxf>
              <fill>
                <patternFill>
                  <bgColor rgb="FFFF0000"/>
                </patternFill>
              </fill>
            </x14:dxf>
          </x14:cfRule>
          <xm:sqref>Z9:Z42</xm:sqref>
        </x14:conditionalFormatting>
        <x14:conditionalFormatting xmlns:xm="http://schemas.microsoft.com/office/excel/2006/main">
          <x14:cfRule type="cellIs" priority="54" stopIfTrue="1" operator="between" id="{4E8709DA-9ED8-4E7D-B1BE-48291785B733}">
            <xm:f>'1. Semáforos Diciembre'!$G$50</xm:f>
            <xm:f>'1. Semáforos Diciembre'!$H$50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6F92772F-2946-4F54-B613-599A1A669E15}">
            <xm:f>'1. Semáforos Diciembre'!$I$50</xm:f>
            <xm:f>'1. Semáforos Diciembre'!$J$50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F7129E05-6D58-404E-AF77-6FD8BDDBC11B}">
            <xm:f>'1. Semáforos Diciembre'!$K$50</xm:f>
            <xm:f>'1. Semáforos Diciembre'!$L$50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80847C22-A770-46F0-959B-6289A497D904}">
            <xm:f>'1. Semáforos Diciembre'!$M$50</xm:f>
            <x14:dxf>
              <fill>
                <patternFill>
                  <bgColor rgb="FFFFC000"/>
                </patternFill>
              </fill>
            </x14:dxf>
          </x14:cfRule>
          <xm:sqref>Z44</xm:sqref>
        </x14:conditionalFormatting>
        <x14:conditionalFormatting xmlns:xm="http://schemas.microsoft.com/office/excel/2006/main">
          <x14:cfRule type="cellIs" priority="48" stopIfTrue="1" operator="between" id="{8A388D36-3AEA-400C-9546-6BD44207B0D6}">
            <xm:f>'1. Semáforos Diciembre'!$G$56</xm:f>
            <xm:f>'1. Semáforos Diciembre'!$H$56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424BB92C-CCFC-49F3-8414-580C2A0D3C7A}">
            <xm:f>'1. Semáforos Diciembre'!$I$56</xm:f>
            <xm:f>'1. Semáforos Diciembre'!$J$56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8439A573-71D9-42E9-A73A-4E259217F437}">
            <xm:f>'1. Semáforos Diciembre'!$K$56</xm:f>
            <xm:f>'1. Semáforos Diciembre'!$L$56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3C17FECF-075F-431A-BAE9-88889014BB35}">
            <xm:f>'1. Semáforos Diciembre'!$M$56</xm:f>
            <x14:dxf>
              <fill>
                <patternFill>
                  <bgColor rgb="FFFFC000"/>
                </patternFill>
              </fill>
            </x14:dxf>
          </x14:cfRule>
          <xm:sqref>AI9:AI42</xm:sqref>
        </x14:conditionalFormatting>
        <x14:conditionalFormatting xmlns:xm="http://schemas.microsoft.com/office/excel/2006/main">
          <x14:cfRule type="cellIs" priority="42" stopIfTrue="1" operator="between" id="{147E772C-6D1B-4D31-95D0-976F8C8DCF97}">
            <xm:f>'1. Semáforos Diciembre'!$G$56</xm:f>
            <xm:f>'1. Semáforos Diciembre'!$H$56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722CBEAA-A3FA-4F6F-AA55-ED01FE45A19C}">
            <xm:f>'1. Semáforos Diciembre'!$K$56</xm:f>
            <xm:f>'1. Semáforos Diciembre'!$L$56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9E12694B-860B-4C6F-B1EE-F26A560DDAC9}">
            <xm:f>'1. Semáforos Diciembre'!$M$56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41" stopIfTrue="1" operator="between" id="{81EB2CE0-3298-44F3-9DD9-2F7BBB55D507}">
            <xm:f>'1. Semáforos Diciembre'!$I$56</xm:f>
            <xm:f>'1. Semáforos Diciembre'!$J$56</xm:f>
            <x14:dxf>
              <fill>
                <patternFill>
                  <bgColor rgb="FFFFFF00"/>
                </patternFill>
              </fill>
            </x14:dxf>
          </x14:cfRule>
          <xm:sqref>AI44</xm:sqref>
        </x14:conditionalFormatting>
        <x14:conditionalFormatting xmlns:xm="http://schemas.microsoft.com/office/excel/2006/main">
          <x14:cfRule type="cellIs" priority="36" stopIfTrue="1" operator="between" id="{269CC5B1-9DC4-47FD-BB63-6421BC7F9B5A}">
            <xm:f>'1. Semáforos Diciembre'!$G$57</xm:f>
            <xm:f>'1. Semáforos Diciembre'!$H$57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EBEACCA8-718D-40B2-A018-4C38FEAE9FB9}">
            <xm:f>'1. Semáforos Diciembre'!$I$57</xm:f>
            <xm:f>'1. Semáforos Diciembre'!$J$57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33" stopIfTrue="1" operator="greaterThan" id="{DFD4EB88-1BFC-49D1-94BE-A14FCED3CF28}">
            <xm:f>'1. Semáforos Diciembre'!$M$57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FD1F0E46-9EAC-4971-8CBB-712AC3EDAE4D}">
            <xm:f>'1. Semáforos Diciembre'!$K$57</xm:f>
            <xm:f>'1. Semáforos Diciembre'!$L$57</xm:f>
            <x14:dxf>
              <fill>
                <patternFill>
                  <bgColor rgb="FF92D050"/>
                </patternFill>
              </fill>
            </x14:dxf>
          </x14:cfRule>
          <xm:sqref>AL9:AL42</xm:sqref>
        </x14:conditionalFormatting>
        <x14:conditionalFormatting xmlns:xm="http://schemas.microsoft.com/office/excel/2006/main">
          <x14:cfRule type="cellIs" priority="30" stopIfTrue="1" operator="between" id="{DEBD95C0-B7D8-4AE6-A61B-9ECE98A5C5CF}">
            <xm:f>'1. Semáforos Diciembre'!$G$57</xm:f>
            <xm:f>'1. Semáforos Diciembre'!$H$57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5AC4B610-577A-419B-A97A-78508A869768}">
            <xm:f>'1. Semáforos Diciembre'!$I$57</xm:f>
            <xm:f>'1. Semáforos Diciembre'!$J$57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AD9E0C89-D696-4D5F-A15D-C30A6EABD318}">
            <xm:f>'1. Semáforos Diciembre'!$K$57</xm:f>
            <xm:f>'1. Semáforos Diciembre'!$L$57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4624972-C346-4222-9F7C-10F266BDA8C4}">
            <xm:f>'1. Semáforos Diciembre'!$M$57</xm:f>
            <x14:dxf>
              <fill>
                <patternFill>
                  <bgColor rgb="FFFFC000"/>
                </patternFill>
              </fill>
            </x14:dxf>
          </x14:cfRule>
          <xm:sqref>AL44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zoomScale="70" zoomScaleNormal="70" workbookViewId="0">
      <selection activeCell="AQ59" sqref="AQ59"/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6" width="20.578125" customWidth="1"/>
    <col min="7" max="7" width="20.578125" style="1" customWidth="1"/>
    <col min="8" max="9" width="20.578125" customWidth="1"/>
    <col min="10" max="10" width="20.578125" style="1" customWidth="1"/>
    <col min="11" max="12" width="20.578125" customWidth="1"/>
    <col min="13" max="13" width="20.578125" style="1" customWidth="1"/>
    <col min="14" max="15" width="20.578125" customWidth="1"/>
    <col min="16" max="16" width="20.578125" style="1" customWidth="1"/>
    <col min="17" max="18" width="20.578125" customWidth="1"/>
    <col min="19" max="19" width="20.578125" style="1" customWidth="1"/>
    <col min="20" max="21" width="20.578125" customWidth="1"/>
    <col min="22" max="22" width="20.578125" style="1" customWidth="1"/>
    <col min="23" max="24" width="20.578125" customWidth="1"/>
    <col min="25" max="25" width="20.578125" style="1" customWidth="1"/>
    <col min="26" max="27" width="20.578125" customWidth="1"/>
    <col min="28" max="28" width="20.578125" style="1" customWidth="1"/>
    <col min="29" max="36" width="20.578125" customWidth="1"/>
    <col min="37" max="37" width="20.578125" style="1" customWidth="1"/>
    <col min="38" max="39" width="20.578125" customWidth="1"/>
    <col min="40" max="40" width="20.578125" style="1" customWidth="1"/>
    <col min="41" max="46" width="20.578125" customWidth="1"/>
  </cols>
  <sheetData>
    <row r="1" spans="1:46" s="50" customFormat="1" ht="20.100000000000001" customHeight="1" x14ac:dyDescent="0.85">
      <c r="B1" s="3" t="s">
        <v>403</v>
      </c>
      <c r="C1" s="102"/>
      <c r="D1" s="102"/>
      <c r="G1" s="106"/>
      <c r="J1" s="106"/>
      <c r="M1" s="106"/>
      <c r="P1" s="106"/>
      <c r="S1" s="106"/>
      <c r="V1" s="106"/>
      <c r="Y1" s="106"/>
      <c r="AB1" s="106"/>
      <c r="AK1" s="106"/>
      <c r="AN1" s="106"/>
    </row>
    <row r="2" spans="1:46" s="50" customFormat="1" ht="20.100000000000001" customHeight="1" x14ac:dyDescent="0.85">
      <c r="B2" s="3" t="s">
        <v>406</v>
      </c>
      <c r="C2" s="102"/>
      <c r="D2" s="102"/>
      <c r="G2" s="106"/>
      <c r="J2" s="106"/>
      <c r="M2" s="106"/>
      <c r="P2" s="106"/>
      <c r="S2" s="106"/>
      <c r="V2" s="106"/>
      <c r="Y2" s="106"/>
      <c r="AB2" s="106"/>
      <c r="AK2" s="106"/>
      <c r="AN2" s="106"/>
    </row>
    <row r="3" spans="1:46" s="50" customFormat="1" ht="20.100000000000001" customHeight="1" x14ac:dyDescent="0.85">
      <c r="B3" s="5" t="s">
        <v>407</v>
      </c>
      <c r="C3" s="105"/>
      <c r="D3" s="105"/>
      <c r="G3" s="106"/>
      <c r="J3" s="106"/>
      <c r="M3" s="106"/>
      <c r="P3" s="106"/>
      <c r="S3" s="106"/>
      <c r="V3" s="106"/>
      <c r="Y3" s="106"/>
      <c r="AB3" s="106"/>
      <c r="AK3" s="106"/>
      <c r="AN3" s="106"/>
    </row>
    <row r="4" spans="1:46" s="50" customFormat="1" ht="20.100000000000001" customHeight="1" x14ac:dyDescent="0.85">
      <c r="A4" s="106"/>
      <c r="B4" s="5" t="s">
        <v>736</v>
      </c>
      <c r="C4" s="105"/>
      <c r="D4" s="105"/>
      <c r="G4" s="106"/>
      <c r="J4" s="106"/>
      <c r="M4" s="106"/>
      <c r="P4" s="106"/>
      <c r="S4" s="106"/>
      <c r="V4" s="106"/>
      <c r="Y4" s="106"/>
      <c r="AB4" s="106"/>
      <c r="AK4" s="106"/>
      <c r="AN4" s="106"/>
    </row>
    <row r="5" spans="1:46" ht="1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768" t="s">
        <v>410</v>
      </c>
      <c r="F7" s="768"/>
      <c r="G7" s="768"/>
      <c r="H7" s="768"/>
      <c r="I7" s="768"/>
      <c r="J7" s="768"/>
      <c r="K7" s="768"/>
      <c r="L7" s="768"/>
      <c r="M7" s="768"/>
      <c r="N7" s="768"/>
      <c r="O7" s="768"/>
      <c r="P7" s="768"/>
      <c r="Q7" s="768"/>
      <c r="R7" s="768"/>
      <c r="S7" s="768"/>
      <c r="T7" s="768"/>
      <c r="U7" s="768"/>
      <c r="V7" s="768"/>
      <c r="W7" s="768"/>
      <c r="X7" s="768"/>
      <c r="Y7" s="768"/>
      <c r="Z7" s="768"/>
      <c r="AA7" s="768"/>
      <c r="AB7" s="768"/>
      <c r="AC7" s="768"/>
      <c r="AD7" s="768"/>
      <c r="AE7" s="768"/>
      <c r="AF7" s="768"/>
      <c r="AG7" s="768"/>
      <c r="AH7" s="768"/>
      <c r="AI7" s="768"/>
      <c r="AJ7" s="768"/>
      <c r="AK7" s="768"/>
      <c r="AL7" s="768"/>
      <c r="AM7" s="768"/>
      <c r="AN7" s="768"/>
      <c r="AO7" s="768"/>
      <c r="AP7" s="768"/>
      <c r="AQ7" s="768"/>
      <c r="AR7" s="768"/>
      <c r="AS7" s="91"/>
      <c r="AT7" s="91"/>
    </row>
    <row r="8" spans="1:46" ht="86.25" customHeight="1" x14ac:dyDescent="0.55000000000000004">
      <c r="A8" s="151" t="s">
        <v>559</v>
      </c>
      <c r="B8" s="151" t="s">
        <v>560</v>
      </c>
      <c r="C8" s="151" t="s">
        <v>561</v>
      </c>
      <c r="D8" s="151" t="s">
        <v>562</v>
      </c>
      <c r="E8" s="82" t="s">
        <v>692</v>
      </c>
      <c r="F8" s="82" t="s">
        <v>693</v>
      </c>
      <c r="G8" s="82" t="s">
        <v>694</v>
      </c>
      <c r="H8" s="82" t="s">
        <v>695</v>
      </c>
      <c r="I8" s="82" t="s">
        <v>696</v>
      </c>
      <c r="J8" s="82" t="s">
        <v>697</v>
      </c>
      <c r="K8" s="82" t="s">
        <v>698</v>
      </c>
      <c r="L8" s="82" t="s">
        <v>699</v>
      </c>
      <c r="M8" s="82" t="s">
        <v>700</v>
      </c>
      <c r="N8" s="74" t="s">
        <v>737</v>
      </c>
      <c r="O8" s="74" t="s">
        <v>738</v>
      </c>
      <c r="P8" s="74" t="s">
        <v>739</v>
      </c>
      <c r="Q8" s="74" t="s">
        <v>704</v>
      </c>
      <c r="R8" s="74" t="s">
        <v>705</v>
      </c>
      <c r="S8" s="74" t="s">
        <v>706</v>
      </c>
      <c r="T8" s="74" t="s">
        <v>707</v>
      </c>
      <c r="U8" s="74" t="s">
        <v>708</v>
      </c>
      <c r="V8" s="74" t="s">
        <v>709</v>
      </c>
      <c r="W8" s="74" t="s">
        <v>740</v>
      </c>
      <c r="X8" s="74" t="s">
        <v>711</v>
      </c>
      <c r="Y8" s="74" t="s">
        <v>712</v>
      </c>
      <c r="Z8" s="74" t="s">
        <v>741</v>
      </c>
      <c r="AA8" s="74" t="s">
        <v>714</v>
      </c>
      <c r="AB8" s="74" t="s">
        <v>742</v>
      </c>
      <c r="AC8" s="74" t="s">
        <v>716</v>
      </c>
      <c r="AD8" s="74" t="s">
        <v>743</v>
      </c>
      <c r="AE8" s="74" t="s">
        <v>744</v>
      </c>
      <c r="AF8" s="74" t="s">
        <v>719</v>
      </c>
      <c r="AG8" s="74" t="s">
        <v>745</v>
      </c>
      <c r="AH8" s="74" t="s">
        <v>746</v>
      </c>
      <c r="AI8" s="82" t="s">
        <v>722</v>
      </c>
      <c r="AJ8" s="82" t="s">
        <v>747</v>
      </c>
      <c r="AK8" s="82" t="s">
        <v>748</v>
      </c>
      <c r="AL8" s="82" t="s">
        <v>725</v>
      </c>
      <c r="AM8" s="82" t="s">
        <v>726</v>
      </c>
      <c r="AN8" s="82" t="s">
        <v>727</v>
      </c>
      <c r="AO8" s="82" t="s">
        <v>728</v>
      </c>
      <c r="AP8" s="82" t="s">
        <v>729</v>
      </c>
      <c r="AQ8" s="82" t="s">
        <v>730</v>
      </c>
      <c r="AR8" s="82" t="s">
        <v>731</v>
      </c>
      <c r="AS8" s="82" t="s">
        <v>732</v>
      </c>
      <c r="AT8" s="82" t="s">
        <v>733</v>
      </c>
    </row>
    <row r="9" spans="1:46" s="1" customFormat="1" ht="15" customHeight="1" x14ac:dyDescent="0.55000000000000004">
      <c r="A9" s="16">
        <v>5</v>
      </c>
      <c r="B9" s="17" t="s">
        <v>520</v>
      </c>
      <c r="C9" s="18">
        <v>9101</v>
      </c>
      <c r="D9" s="17" t="s">
        <v>578</v>
      </c>
      <c r="E9" s="8">
        <v>556</v>
      </c>
      <c r="F9" s="8">
        <v>1275</v>
      </c>
      <c r="G9" s="54">
        <f>IF(E9=0,"N/A",F9/E9)</f>
        <v>2.2931654676258995</v>
      </c>
      <c r="H9" s="8">
        <v>372</v>
      </c>
      <c r="I9" s="8">
        <v>614</v>
      </c>
      <c r="J9" s="54">
        <f>IF(H9=0,"N/A",I9/H9)</f>
        <v>1.6505376344086022</v>
      </c>
      <c r="K9" s="8">
        <v>2057</v>
      </c>
      <c r="L9" s="8">
        <v>2419</v>
      </c>
      <c r="M9" s="54">
        <f>IF(K9=0,"N/A",L9/K9)</f>
        <v>1.1759844433641224</v>
      </c>
      <c r="N9" s="8">
        <v>2985</v>
      </c>
      <c r="O9" s="8">
        <v>4308</v>
      </c>
      <c r="P9" s="54">
        <f>IF(N9=0,"N/A",O9/N9)</f>
        <v>1.44321608040201</v>
      </c>
      <c r="Q9" s="8">
        <v>3229</v>
      </c>
      <c r="R9" s="8">
        <v>4592</v>
      </c>
      <c r="S9" s="542">
        <f>IF(Q9=0,"N/A",R9/Q9)</f>
        <v>1.4221121090120781</v>
      </c>
      <c r="T9" s="8">
        <v>2953</v>
      </c>
      <c r="U9" s="8">
        <v>3192</v>
      </c>
      <c r="V9" s="542">
        <f>IF(T9=0,"N/A",U9/T9)</f>
        <v>1.0809346427362005</v>
      </c>
      <c r="W9" s="8">
        <v>2687</v>
      </c>
      <c r="X9" s="8">
        <v>3067</v>
      </c>
      <c r="Y9" s="542">
        <f>IF(W9=0,"N/A",X9/W9)</f>
        <v>1.1414216598436919</v>
      </c>
      <c r="Z9" s="8">
        <v>8</v>
      </c>
      <c r="AA9" s="8">
        <v>11</v>
      </c>
      <c r="AB9" s="359">
        <f>IF(Z9=0,"N/A",AA9/Z9)</f>
        <v>1.375</v>
      </c>
      <c r="AC9" s="8">
        <v>12</v>
      </c>
      <c r="AD9" s="8">
        <v>8</v>
      </c>
      <c r="AE9" s="93">
        <f>IF(AC9=0,"N/A",AD9/AC9)</f>
        <v>0.66666666666666663</v>
      </c>
      <c r="AF9" s="8">
        <v>8</v>
      </c>
      <c r="AG9" s="8">
        <v>8</v>
      </c>
      <c r="AH9" s="93">
        <f>IF(AF9=0,"N/A",AG9/AF9)</f>
        <v>1</v>
      </c>
      <c r="AI9" s="8">
        <v>81</v>
      </c>
      <c r="AJ9" s="8">
        <v>70</v>
      </c>
      <c r="AK9" s="359">
        <f>IF(AI9=0,"N/A",AJ9/AI9)</f>
        <v>0.86419753086419748</v>
      </c>
      <c r="AL9" s="8">
        <v>88</v>
      </c>
      <c r="AM9" s="8">
        <v>95</v>
      </c>
      <c r="AN9" s="359">
        <f>IF(AL9=0,"N/A",AM9/AL9)</f>
        <v>1.0795454545454546</v>
      </c>
      <c r="AO9" s="8">
        <v>32</v>
      </c>
      <c r="AP9" s="8">
        <v>0</v>
      </c>
      <c r="AQ9" s="93">
        <f>IF(AO9=0,"N/A",AP9/AO9)</f>
        <v>0</v>
      </c>
      <c r="AR9" s="8">
        <v>45</v>
      </c>
      <c r="AS9" s="8">
        <v>45</v>
      </c>
      <c r="AT9" s="93">
        <f>IF(AR9=0,"N/A",AS9/AR9)</f>
        <v>1</v>
      </c>
    </row>
    <row r="10" spans="1:46" s="1" customFormat="1" ht="15" customHeight="1" x14ac:dyDescent="0.55000000000000004">
      <c r="A10" s="16">
        <v>5</v>
      </c>
      <c r="B10" s="17" t="s">
        <v>520</v>
      </c>
      <c r="C10" s="18">
        <v>9127</v>
      </c>
      <c r="D10" s="17" t="s">
        <v>579</v>
      </c>
      <c r="E10" s="8">
        <v>478</v>
      </c>
      <c r="F10" s="8">
        <v>539</v>
      </c>
      <c r="G10" s="54">
        <f t="shared" ref="G10:G73" si="0">IF(E10=0,"N/A",F10/E10)</f>
        <v>1.1276150627615062</v>
      </c>
      <c r="H10" s="8">
        <v>173</v>
      </c>
      <c r="I10" s="8">
        <v>178</v>
      </c>
      <c r="J10" s="54">
        <f t="shared" ref="J10:J73" si="1">IF(H10=0,"N/A",I10/H10)</f>
        <v>1.0289017341040463</v>
      </c>
      <c r="K10" s="8">
        <v>451</v>
      </c>
      <c r="L10" s="8">
        <v>494</v>
      </c>
      <c r="M10" s="54">
        <f t="shared" ref="M10:M73" si="2">IF(K10=0,"N/A",L10/K10)</f>
        <v>1.0953436807095345</v>
      </c>
      <c r="N10" s="8">
        <v>1102</v>
      </c>
      <c r="O10" s="8">
        <v>1211</v>
      </c>
      <c r="P10" s="54">
        <f t="shared" ref="P10:P73" si="3">IF(N10=0,"N/A",O10/N10)</f>
        <v>1.0989110707803993</v>
      </c>
      <c r="Q10" s="8">
        <v>1151</v>
      </c>
      <c r="R10" s="8">
        <v>1276</v>
      </c>
      <c r="S10" s="542">
        <f t="shared" ref="S10:S73" si="4">IF(Q10=0,"N/A",R10/Q10)</f>
        <v>1.108601216333623</v>
      </c>
      <c r="T10" s="8">
        <v>1121</v>
      </c>
      <c r="U10" s="8">
        <v>1179</v>
      </c>
      <c r="V10" s="542">
        <f t="shared" ref="V10:V73" si="5">IF(T10=0,"N/A",U10/T10)</f>
        <v>1.0517395182872435</v>
      </c>
      <c r="W10" s="8">
        <v>1064</v>
      </c>
      <c r="X10" s="8">
        <v>1141</v>
      </c>
      <c r="Y10" s="542">
        <f t="shared" ref="Y10:Y73" si="6">IF(W10=0,"N/A",X10/W10)</f>
        <v>1.0723684210526316</v>
      </c>
      <c r="Z10" s="8">
        <v>6</v>
      </c>
      <c r="AA10" s="8">
        <v>11</v>
      </c>
      <c r="AB10" s="359">
        <f t="shared" ref="AB10:AB73" si="7">IF(Z10=0,"N/A",AA10/Z10)</f>
        <v>1.8333333333333333</v>
      </c>
      <c r="AC10" s="8">
        <v>0</v>
      </c>
      <c r="AD10" s="8" t="s">
        <v>980</v>
      </c>
      <c r="AE10" s="93" t="str">
        <f t="shared" ref="AE10:AE73" si="8">IF(AC10=0,"N/A",AD10/AC10)</f>
        <v>N/A</v>
      </c>
      <c r="AF10" s="8">
        <v>0</v>
      </c>
      <c r="AG10" s="8" t="s">
        <v>979</v>
      </c>
      <c r="AH10" s="93" t="str">
        <f t="shared" ref="AH10:AH73" si="9">IF(AF10=0,"N/A",AG10/AF10)</f>
        <v>N/A</v>
      </c>
      <c r="AI10" s="8">
        <v>0</v>
      </c>
      <c r="AJ10" s="8">
        <v>0</v>
      </c>
      <c r="AK10" s="359" t="str">
        <f t="shared" ref="AK10:AK73" si="10">IF(AI10=0,"N/A",AJ10/AI10)</f>
        <v>N/A</v>
      </c>
      <c r="AL10" s="8">
        <v>0</v>
      </c>
      <c r="AM10" s="8">
        <v>0</v>
      </c>
      <c r="AN10" s="359" t="str">
        <f t="shared" ref="AN10:AN73" si="11">IF(AL10=0,"N/A",AM10/AL10)</f>
        <v>N/A</v>
      </c>
      <c r="AO10" s="8">
        <v>0</v>
      </c>
      <c r="AP10" s="8">
        <v>0</v>
      </c>
      <c r="AQ10" s="93" t="str">
        <f t="shared" ref="AQ10:AQ73" si="12">IF(AO10=0,"N/A",AP10/AO10)</f>
        <v>N/A</v>
      </c>
      <c r="AR10" s="8">
        <v>0</v>
      </c>
      <c r="AS10" s="8">
        <v>0</v>
      </c>
      <c r="AT10" s="93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520</v>
      </c>
      <c r="C11" s="18">
        <v>9201</v>
      </c>
      <c r="D11" s="17" t="s">
        <v>580</v>
      </c>
      <c r="E11" s="8">
        <v>21</v>
      </c>
      <c r="F11" s="8">
        <v>84</v>
      </c>
      <c r="G11" s="54">
        <f t="shared" si="0"/>
        <v>4</v>
      </c>
      <c r="H11" s="8">
        <v>237</v>
      </c>
      <c r="I11" s="8">
        <v>447</v>
      </c>
      <c r="J11" s="54">
        <f t="shared" si="1"/>
        <v>1.8860759493670887</v>
      </c>
      <c r="K11" s="8">
        <v>469</v>
      </c>
      <c r="L11" s="8">
        <v>313</v>
      </c>
      <c r="M11" s="54">
        <f t="shared" si="2"/>
        <v>0.66737739872068236</v>
      </c>
      <c r="N11" s="8">
        <v>727</v>
      </c>
      <c r="O11" s="8">
        <v>844</v>
      </c>
      <c r="P11" s="54">
        <f t="shared" si="3"/>
        <v>1.1609353507565336</v>
      </c>
      <c r="Q11" s="8">
        <v>744</v>
      </c>
      <c r="R11" s="8">
        <v>846</v>
      </c>
      <c r="S11" s="542">
        <f t="shared" si="4"/>
        <v>1.1370967741935485</v>
      </c>
      <c r="T11" s="8">
        <v>665</v>
      </c>
      <c r="U11" s="8">
        <v>644</v>
      </c>
      <c r="V11" s="542">
        <f t="shared" si="5"/>
        <v>0.96842105263157896</v>
      </c>
      <c r="W11" s="8">
        <v>641</v>
      </c>
      <c r="X11" s="8">
        <v>642</v>
      </c>
      <c r="Y11" s="542">
        <f t="shared" si="6"/>
        <v>1.0015600624024961</v>
      </c>
      <c r="Z11" s="8">
        <v>8</v>
      </c>
      <c r="AA11" s="8">
        <v>8</v>
      </c>
      <c r="AB11" s="359">
        <f t="shared" si="7"/>
        <v>1</v>
      </c>
      <c r="AC11" s="8">
        <v>0</v>
      </c>
      <c r="AD11" s="8" t="s">
        <v>980</v>
      </c>
      <c r="AE11" s="93" t="str">
        <f t="shared" si="8"/>
        <v>N/A</v>
      </c>
      <c r="AF11" s="8">
        <v>0</v>
      </c>
      <c r="AG11" s="8" t="s">
        <v>979</v>
      </c>
      <c r="AH11" s="93" t="str">
        <f t="shared" si="9"/>
        <v>N/A</v>
      </c>
      <c r="AI11" s="8">
        <v>0</v>
      </c>
      <c r="AJ11" s="8">
        <v>0</v>
      </c>
      <c r="AK11" s="359" t="str">
        <f t="shared" si="10"/>
        <v>N/A</v>
      </c>
      <c r="AL11" s="8">
        <v>0</v>
      </c>
      <c r="AM11" s="8">
        <v>0</v>
      </c>
      <c r="AN11" s="359" t="str">
        <f t="shared" si="11"/>
        <v>N/A</v>
      </c>
      <c r="AO11" s="8">
        <v>0</v>
      </c>
      <c r="AP11" s="8">
        <v>0</v>
      </c>
      <c r="AQ11" s="93" t="str">
        <f t="shared" si="12"/>
        <v>N/A</v>
      </c>
      <c r="AR11" s="8">
        <v>0</v>
      </c>
      <c r="AS11" s="8">
        <v>0</v>
      </c>
      <c r="AT11" s="93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520</v>
      </c>
      <c r="C12" s="18">
        <v>9202</v>
      </c>
      <c r="D12" s="17" t="s">
        <v>581</v>
      </c>
      <c r="E12" s="8">
        <v>0</v>
      </c>
      <c r="F12" s="8">
        <v>126</v>
      </c>
      <c r="G12" s="54" t="str">
        <f t="shared" si="0"/>
        <v>N/A</v>
      </c>
      <c r="H12" s="8">
        <v>90</v>
      </c>
      <c r="I12" s="8">
        <v>105</v>
      </c>
      <c r="J12" s="54">
        <f t="shared" si="1"/>
        <v>1.1666666666666667</v>
      </c>
      <c r="K12" s="8">
        <v>1291</v>
      </c>
      <c r="L12" s="8">
        <v>1312</v>
      </c>
      <c r="M12" s="54">
        <f t="shared" si="2"/>
        <v>1.016266460108443</v>
      </c>
      <c r="N12" s="8">
        <v>1381</v>
      </c>
      <c r="O12" s="8">
        <v>1543</v>
      </c>
      <c r="P12" s="54">
        <f t="shared" si="3"/>
        <v>1.1173062997827661</v>
      </c>
      <c r="Q12" s="8">
        <v>1405</v>
      </c>
      <c r="R12" s="8">
        <v>1552</v>
      </c>
      <c r="S12" s="542">
        <f t="shared" si="4"/>
        <v>1.104626334519573</v>
      </c>
      <c r="T12" s="8">
        <v>1331</v>
      </c>
      <c r="U12" s="8">
        <v>1325</v>
      </c>
      <c r="V12" s="542">
        <f t="shared" si="5"/>
        <v>0.99549211119459058</v>
      </c>
      <c r="W12" s="8">
        <v>1304</v>
      </c>
      <c r="X12" s="8">
        <v>1325</v>
      </c>
      <c r="Y12" s="542">
        <f t="shared" si="6"/>
        <v>1.0161042944785277</v>
      </c>
      <c r="Z12" s="8">
        <v>8</v>
      </c>
      <c r="AA12" s="8">
        <v>8</v>
      </c>
      <c r="AB12" s="359">
        <f t="shared" si="7"/>
        <v>1</v>
      </c>
      <c r="AC12" s="8">
        <v>6</v>
      </c>
      <c r="AD12" s="8">
        <v>6</v>
      </c>
      <c r="AE12" s="93">
        <f t="shared" si="8"/>
        <v>1</v>
      </c>
      <c r="AF12" s="8">
        <v>4</v>
      </c>
      <c r="AG12" s="8">
        <v>4</v>
      </c>
      <c r="AH12" s="93">
        <f t="shared" si="9"/>
        <v>1</v>
      </c>
      <c r="AI12" s="8">
        <v>0</v>
      </c>
      <c r="AJ12" s="8">
        <v>0</v>
      </c>
      <c r="AK12" s="359" t="str">
        <f t="shared" si="10"/>
        <v>N/A</v>
      </c>
      <c r="AL12" s="8">
        <v>0</v>
      </c>
      <c r="AM12" s="8">
        <v>0</v>
      </c>
      <c r="AN12" s="359" t="str">
        <f t="shared" si="11"/>
        <v>N/A</v>
      </c>
      <c r="AO12" s="8">
        <v>0</v>
      </c>
      <c r="AP12" s="8">
        <v>24</v>
      </c>
      <c r="AQ12" s="93" t="str">
        <f t="shared" si="12"/>
        <v>N/A</v>
      </c>
      <c r="AR12" s="8">
        <v>0</v>
      </c>
      <c r="AS12" s="8">
        <v>0</v>
      </c>
      <c r="AT12" s="93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520</v>
      </c>
      <c r="C13" s="18">
        <v>9203</v>
      </c>
      <c r="D13" s="17" t="s">
        <v>582</v>
      </c>
      <c r="E13" s="8">
        <v>120</v>
      </c>
      <c r="F13" s="8">
        <v>343</v>
      </c>
      <c r="G13" s="54">
        <f t="shared" si="0"/>
        <v>2.8583333333333334</v>
      </c>
      <c r="H13" s="8">
        <v>34</v>
      </c>
      <c r="I13" s="8">
        <v>34</v>
      </c>
      <c r="J13" s="54">
        <f t="shared" si="1"/>
        <v>1</v>
      </c>
      <c r="K13" s="8">
        <v>1648</v>
      </c>
      <c r="L13" s="8">
        <v>3513</v>
      </c>
      <c r="M13" s="54">
        <f t="shared" si="2"/>
        <v>2.1316747572815533</v>
      </c>
      <c r="N13" s="8">
        <v>1802</v>
      </c>
      <c r="O13" s="8">
        <v>3890</v>
      </c>
      <c r="P13" s="54">
        <f t="shared" si="3"/>
        <v>2.1587125416204218</v>
      </c>
      <c r="Q13" s="8">
        <v>2342</v>
      </c>
      <c r="R13" s="8">
        <v>4160</v>
      </c>
      <c r="S13" s="542">
        <f t="shared" si="4"/>
        <v>1.7762596071733561</v>
      </c>
      <c r="T13" s="8">
        <v>1916</v>
      </c>
      <c r="U13" s="8">
        <v>1944</v>
      </c>
      <c r="V13" s="542">
        <f t="shared" si="5"/>
        <v>1.0146137787056368</v>
      </c>
      <c r="W13" s="8">
        <v>1680</v>
      </c>
      <c r="X13" s="8">
        <v>1775</v>
      </c>
      <c r="Y13" s="542">
        <f t="shared" si="6"/>
        <v>1.0565476190476191</v>
      </c>
      <c r="Z13" s="8">
        <v>6</v>
      </c>
      <c r="AA13" s="8">
        <v>7</v>
      </c>
      <c r="AB13" s="359">
        <f t="shared" si="7"/>
        <v>1.1666666666666667</v>
      </c>
      <c r="AC13" s="8">
        <v>12</v>
      </c>
      <c r="AD13" s="8">
        <v>10</v>
      </c>
      <c r="AE13" s="93">
        <f t="shared" si="8"/>
        <v>0.83333333333333337</v>
      </c>
      <c r="AF13" s="8">
        <v>8</v>
      </c>
      <c r="AG13" s="8">
        <v>8</v>
      </c>
      <c r="AH13" s="93">
        <f t="shared" si="9"/>
        <v>1</v>
      </c>
      <c r="AI13" s="8">
        <v>0</v>
      </c>
      <c r="AJ13" s="8">
        <v>0</v>
      </c>
      <c r="AK13" s="359" t="str">
        <f t="shared" si="10"/>
        <v>N/A</v>
      </c>
      <c r="AL13" s="8">
        <v>0</v>
      </c>
      <c r="AM13" s="8">
        <v>0</v>
      </c>
      <c r="AN13" s="359" t="str">
        <f t="shared" si="11"/>
        <v>N/A</v>
      </c>
      <c r="AO13" s="8">
        <v>0</v>
      </c>
      <c r="AP13" s="8">
        <v>0</v>
      </c>
      <c r="AQ13" s="93" t="str">
        <f t="shared" si="12"/>
        <v>N/A</v>
      </c>
      <c r="AR13" s="8">
        <v>0</v>
      </c>
      <c r="AS13" s="8">
        <v>0</v>
      </c>
      <c r="AT13" s="93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520</v>
      </c>
      <c r="C14" s="18">
        <v>9204</v>
      </c>
      <c r="D14" s="17" t="s">
        <v>583</v>
      </c>
      <c r="E14" s="8">
        <v>292</v>
      </c>
      <c r="F14" s="8">
        <v>780</v>
      </c>
      <c r="G14" s="54">
        <f t="shared" si="0"/>
        <v>2.6712328767123288</v>
      </c>
      <c r="H14" s="8">
        <v>0</v>
      </c>
      <c r="I14" s="8">
        <v>0</v>
      </c>
      <c r="J14" s="54" t="str">
        <f t="shared" si="1"/>
        <v>N/A</v>
      </c>
      <c r="K14" s="8">
        <v>1864</v>
      </c>
      <c r="L14" s="8">
        <v>4839</v>
      </c>
      <c r="M14" s="54">
        <f t="shared" si="2"/>
        <v>2.5960300429184548</v>
      </c>
      <c r="N14" s="8">
        <v>2156</v>
      </c>
      <c r="O14" s="8">
        <v>5619</v>
      </c>
      <c r="P14" s="54">
        <f t="shared" si="3"/>
        <v>2.6062152133580705</v>
      </c>
      <c r="Q14" s="8">
        <v>2627</v>
      </c>
      <c r="R14" s="8">
        <v>5905</v>
      </c>
      <c r="S14" s="542">
        <f t="shared" si="4"/>
        <v>2.2478111914731631</v>
      </c>
      <c r="T14" s="8">
        <v>2619</v>
      </c>
      <c r="U14" s="8">
        <v>2690</v>
      </c>
      <c r="V14" s="542">
        <f t="shared" si="5"/>
        <v>1.0271095838106148</v>
      </c>
      <c r="W14" s="8">
        <v>2085</v>
      </c>
      <c r="X14" s="8">
        <v>2578</v>
      </c>
      <c r="Y14" s="542">
        <f t="shared" si="6"/>
        <v>1.2364508393285372</v>
      </c>
      <c r="Z14" s="8">
        <v>10</v>
      </c>
      <c r="AA14" s="8">
        <v>11</v>
      </c>
      <c r="AB14" s="359">
        <f t="shared" si="7"/>
        <v>1.1000000000000001</v>
      </c>
      <c r="AC14" s="8">
        <v>6</v>
      </c>
      <c r="AD14" s="8">
        <v>6</v>
      </c>
      <c r="AE14" s="93">
        <f t="shared" si="8"/>
        <v>1</v>
      </c>
      <c r="AF14" s="8">
        <v>4</v>
      </c>
      <c r="AG14" s="8">
        <v>4</v>
      </c>
      <c r="AH14" s="93">
        <f t="shared" si="9"/>
        <v>1</v>
      </c>
      <c r="AI14" s="8">
        <v>0</v>
      </c>
      <c r="AJ14" s="8">
        <v>0</v>
      </c>
      <c r="AK14" s="359" t="str">
        <f t="shared" si="10"/>
        <v>N/A</v>
      </c>
      <c r="AL14" s="8">
        <v>0</v>
      </c>
      <c r="AM14" s="8">
        <v>0</v>
      </c>
      <c r="AN14" s="359" t="str">
        <f t="shared" si="11"/>
        <v>N/A</v>
      </c>
      <c r="AO14" s="8">
        <v>0</v>
      </c>
      <c r="AP14" s="8">
        <v>0</v>
      </c>
      <c r="AQ14" s="93" t="str">
        <f t="shared" si="12"/>
        <v>N/A</v>
      </c>
      <c r="AR14" s="8">
        <v>0</v>
      </c>
      <c r="AS14" s="8">
        <v>0</v>
      </c>
      <c r="AT14" s="93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520</v>
      </c>
      <c r="C15" s="18">
        <v>9205</v>
      </c>
      <c r="D15" s="17" t="s">
        <v>584</v>
      </c>
      <c r="E15" s="8">
        <v>696</v>
      </c>
      <c r="F15" s="8">
        <v>631</v>
      </c>
      <c r="G15" s="54">
        <f t="shared" si="0"/>
        <v>0.9066091954022989</v>
      </c>
      <c r="H15" s="8">
        <v>168</v>
      </c>
      <c r="I15" s="8">
        <v>182</v>
      </c>
      <c r="J15" s="54">
        <f t="shared" si="1"/>
        <v>1.0833333333333333</v>
      </c>
      <c r="K15" s="8">
        <v>1984</v>
      </c>
      <c r="L15" s="8">
        <v>3232</v>
      </c>
      <c r="M15" s="54">
        <f t="shared" si="2"/>
        <v>1.6290322580645162</v>
      </c>
      <c r="N15" s="8">
        <v>2848</v>
      </c>
      <c r="O15" s="8">
        <v>4045</v>
      </c>
      <c r="P15" s="54">
        <f t="shared" si="3"/>
        <v>1.4202949438202248</v>
      </c>
      <c r="Q15" s="8">
        <v>2860</v>
      </c>
      <c r="R15" s="8">
        <v>4219</v>
      </c>
      <c r="S15" s="542">
        <f t="shared" si="4"/>
        <v>1.4751748251748251</v>
      </c>
      <c r="T15" s="8">
        <v>1465</v>
      </c>
      <c r="U15" s="8">
        <v>1632</v>
      </c>
      <c r="V15" s="542">
        <f t="shared" si="5"/>
        <v>1.1139931740614335</v>
      </c>
      <c r="W15" s="8">
        <v>1458</v>
      </c>
      <c r="X15" s="8">
        <v>1611</v>
      </c>
      <c r="Y15" s="542">
        <f t="shared" si="6"/>
        <v>1.1049382716049383</v>
      </c>
      <c r="Z15" s="8">
        <v>7</v>
      </c>
      <c r="AA15" s="8">
        <v>9</v>
      </c>
      <c r="AB15" s="359">
        <f t="shared" si="7"/>
        <v>1.2857142857142858</v>
      </c>
      <c r="AC15" s="8">
        <v>3</v>
      </c>
      <c r="AD15" s="8">
        <v>3</v>
      </c>
      <c r="AE15" s="93">
        <f t="shared" si="8"/>
        <v>1</v>
      </c>
      <c r="AF15" s="8">
        <v>4</v>
      </c>
      <c r="AG15" s="8">
        <v>4</v>
      </c>
      <c r="AH15" s="93">
        <f t="shared" si="9"/>
        <v>1</v>
      </c>
      <c r="AI15" s="8">
        <v>0</v>
      </c>
      <c r="AJ15" s="8">
        <v>0</v>
      </c>
      <c r="AK15" s="359" t="str">
        <f t="shared" si="10"/>
        <v>N/A</v>
      </c>
      <c r="AL15" s="8">
        <v>0</v>
      </c>
      <c r="AM15" s="8">
        <v>0</v>
      </c>
      <c r="AN15" s="359" t="str">
        <f t="shared" si="11"/>
        <v>N/A</v>
      </c>
      <c r="AO15" s="8">
        <v>0</v>
      </c>
      <c r="AP15" s="8">
        <v>0</v>
      </c>
      <c r="AQ15" s="93" t="str">
        <f t="shared" si="12"/>
        <v>N/A</v>
      </c>
      <c r="AR15" s="8">
        <v>0</v>
      </c>
      <c r="AS15" s="8">
        <v>0</v>
      </c>
      <c r="AT15" s="93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520</v>
      </c>
      <c r="C16" s="18">
        <v>9206</v>
      </c>
      <c r="D16" s="17" t="s">
        <v>585</v>
      </c>
      <c r="E16" s="8">
        <v>450</v>
      </c>
      <c r="F16" s="8">
        <v>709</v>
      </c>
      <c r="G16" s="54">
        <f t="shared" si="0"/>
        <v>1.5755555555555556</v>
      </c>
      <c r="H16" s="8">
        <v>64</v>
      </c>
      <c r="I16" s="8">
        <v>80</v>
      </c>
      <c r="J16" s="54">
        <f t="shared" si="1"/>
        <v>1.25</v>
      </c>
      <c r="K16" s="8">
        <v>1005</v>
      </c>
      <c r="L16" s="8">
        <v>1341</v>
      </c>
      <c r="M16" s="54">
        <f t="shared" si="2"/>
        <v>1.3343283582089551</v>
      </c>
      <c r="N16" s="8">
        <v>1519</v>
      </c>
      <c r="O16" s="8">
        <v>2130</v>
      </c>
      <c r="P16" s="54">
        <f t="shared" si="3"/>
        <v>1.4022383146807109</v>
      </c>
      <c r="Q16" s="8">
        <v>1539</v>
      </c>
      <c r="R16" s="8">
        <v>2133</v>
      </c>
      <c r="S16" s="542">
        <f t="shared" si="4"/>
        <v>1.3859649122807018</v>
      </c>
      <c r="T16" s="8">
        <v>1521</v>
      </c>
      <c r="U16" s="8">
        <v>1652</v>
      </c>
      <c r="V16" s="542">
        <f t="shared" si="5"/>
        <v>1.0861275476660093</v>
      </c>
      <c r="W16" s="8">
        <v>1498</v>
      </c>
      <c r="X16" s="8">
        <v>1651</v>
      </c>
      <c r="Y16" s="542">
        <f t="shared" si="6"/>
        <v>1.1021361815754338</v>
      </c>
      <c r="Z16" s="8">
        <v>14</v>
      </c>
      <c r="AA16" s="8">
        <v>14</v>
      </c>
      <c r="AB16" s="359">
        <f t="shared" si="7"/>
        <v>1</v>
      </c>
      <c r="AC16" s="8">
        <v>3</v>
      </c>
      <c r="AD16" s="8">
        <v>3</v>
      </c>
      <c r="AE16" s="93">
        <f t="shared" si="8"/>
        <v>1</v>
      </c>
      <c r="AF16" s="8">
        <v>4</v>
      </c>
      <c r="AG16" s="8">
        <v>4</v>
      </c>
      <c r="AH16" s="93">
        <f t="shared" si="9"/>
        <v>1</v>
      </c>
      <c r="AI16" s="8">
        <v>72</v>
      </c>
      <c r="AJ16" s="8">
        <v>60</v>
      </c>
      <c r="AK16" s="359">
        <f t="shared" si="10"/>
        <v>0.83333333333333337</v>
      </c>
      <c r="AL16" s="8">
        <v>32</v>
      </c>
      <c r="AM16" s="8">
        <v>32</v>
      </c>
      <c r="AN16" s="359">
        <f t="shared" si="11"/>
        <v>1</v>
      </c>
      <c r="AO16" s="8">
        <v>28</v>
      </c>
      <c r="AP16" s="8">
        <v>0</v>
      </c>
      <c r="AQ16" s="93">
        <f t="shared" si="12"/>
        <v>0</v>
      </c>
      <c r="AR16" s="8">
        <v>40</v>
      </c>
      <c r="AS16" s="8">
        <v>40</v>
      </c>
      <c r="AT16" s="93">
        <f t="shared" si="13"/>
        <v>1</v>
      </c>
    </row>
    <row r="17" spans="1:46" s="1" customFormat="1" ht="15" customHeight="1" x14ac:dyDescent="0.55000000000000004">
      <c r="A17" s="16">
        <v>5</v>
      </c>
      <c r="B17" s="17" t="s">
        <v>520</v>
      </c>
      <c r="C17" s="18">
        <v>9301</v>
      </c>
      <c r="D17" s="17" t="s">
        <v>586</v>
      </c>
      <c r="E17" s="8">
        <v>146</v>
      </c>
      <c r="F17" s="8">
        <v>216</v>
      </c>
      <c r="G17" s="54">
        <f t="shared" si="0"/>
        <v>1.4794520547945205</v>
      </c>
      <c r="H17" s="8">
        <v>155</v>
      </c>
      <c r="I17" s="8">
        <v>397</v>
      </c>
      <c r="J17" s="54">
        <f t="shared" si="1"/>
        <v>2.5612903225806454</v>
      </c>
      <c r="K17" s="8">
        <v>1931</v>
      </c>
      <c r="L17" s="8">
        <v>1936</v>
      </c>
      <c r="M17" s="54">
        <f t="shared" si="2"/>
        <v>1.0025893319523562</v>
      </c>
      <c r="N17" s="8">
        <v>2232</v>
      </c>
      <c r="O17" s="8">
        <v>2549</v>
      </c>
      <c r="P17" s="54">
        <f t="shared" si="3"/>
        <v>1.1420250896057347</v>
      </c>
      <c r="Q17" s="8">
        <v>2350</v>
      </c>
      <c r="R17" s="8">
        <v>2585</v>
      </c>
      <c r="S17" s="542">
        <f t="shared" si="4"/>
        <v>1.1000000000000001</v>
      </c>
      <c r="T17" s="8">
        <v>1657</v>
      </c>
      <c r="U17" s="8">
        <v>1697</v>
      </c>
      <c r="V17" s="542">
        <f t="shared" si="5"/>
        <v>1.0241400120700059</v>
      </c>
      <c r="W17" s="8">
        <v>1550</v>
      </c>
      <c r="X17" s="8">
        <v>1680</v>
      </c>
      <c r="Y17" s="542">
        <f t="shared" si="6"/>
        <v>1.0838709677419356</v>
      </c>
      <c r="Z17" s="8">
        <v>10</v>
      </c>
      <c r="AA17" s="8">
        <v>10</v>
      </c>
      <c r="AB17" s="359">
        <f t="shared" si="7"/>
        <v>1</v>
      </c>
      <c r="AC17" s="8">
        <v>0</v>
      </c>
      <c r="AD17" s="8" t="s">
        <v>980</v>
      </c>
      <c r="AE17" s="93" t="str">
        <f t="shared" si="8"/>
        <v>N/A</v>
      </c>
      <c r="AF17" s="8">
        <v>0</v>
      </c>
      <c r="AG17" s="8" t="s">
        <v>979</v>
      </c>
      <c r="AH17" s="93" t="str">
        <f t="shared" si="9"/>
        <v>N/A</v>
      </c>
      <c r="AI17" s="8">
        <v>0</v>
      </c>
      <c r="AJ17" s="8">
        <v>0</v>
      </c>
      <c r="AK17" s="359" t="str">
        <f t="shared" si="10"/>
        <v>N/A</v>
      </c>
      <c r="AL17" s="8">
        <v>0</v>
      </c>
      <c r="AM17" s="8">
        <v>0</v>
      </c>
      <c r="AN17" s="359" t="str">
        <f t="shared" si="11"/>
        <v>N/A</v>
      </c>
      <c r="AO17" s="8">
        <v>0</v>
      </c>
      <c r="AP17" s="8">
        <v>0</v>
      </c>
      <c r="AQ17" s="93" t="str">
        <f t="shared" si="12"/>
        <v>N/A</v>
      </c>
      <c r="AR17" s="8">
        <v>0</v>
      </c>
      <c r="AS17" s="8">
        <v>0</v>
      </c>
      <c r="AT17" s="93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520</v>
      </c>
      <c r="C18" s="18">
        <v>9401</v>
      </c>
      <c r="D18" s="17" t="s">
        <v>587</v>
      </c>
      <c r="E18" s="8">
        <v>1341</v>
      </c>
      <c r="F18" s="8">
        <v>3637</v>
      </c>
      <c r="G18" s="54">
        <f t="shared" si="0"/>
        <v>2.7121551081282624</v>
      </c>
      <c r="H18" s="8">
        <v>1229</v>
      </c>
      <c r="I18" s="8">
        <v>1675</v>
      </c>
      <c r="J18" s="54">
        <f t="shared" si="1"/>
        <v>1.3628966639544344</v>
      </c>
      <c r="K18" s="8">
        <v>956</v>
      </c>
      <c r="L18" s="8">
        <v>1403</v>
      </c>
      <c r="M18" s="54">
        <f t="shared" si="2"/>
        <v>1.4675732217573221</v>
      </c>
      <c r="N18" s="8">
        <v>3526</v>
      </c>
      <c r="O18" s="8">
        <v>6715</v>
      </c>
      <c r="P18" s="54">
        <f t="shared" si="3"/>
        <v>1.9044242768009076</v>
      </c>
      <c r="Q18" s="8">
        <v>3564</v>
      </c>
      <c r="R18" s="8">
        <v>6991</v>
      </c>
      <c r="S18" s="542">
        <f t="shared" si="4"/>
        <v>1.9615600448933783</v>
      </c>
      <c r="T18" s="8">
        <v>2990</v>
      </c>
      <c r="U18" s="8">
        <v>4029</v>
      </c>
      <c r="V18" s="542">
        <f t="shared" si="5"/>
        <v>1.3474916387959865</v>
      </c>
      <c r="W18" s="8">
        <v>2896</v>
      </c>
      <c r="X18" s="8">
        <v>3918</v>
      </c>
      <c r="Y18" s="542">
        <f t="shared" si="6"/>
        <v>1.3529005524861879</v>
      </c>
      <c r="Z18" s="8">
        <v>14</v>
      </c>
      <c r="AA18" s="8">
        <v>14</v>
      </c>
      <c r="AB18" s="359">
        <f t="shared" si="7"/>
        <v>1</v>
      </c>
      <c r="AC18" s="8">
        <v>6</v>
      </c>
      <c r="AD18" s="8">
        <v>5</v>
      </c>
      <c r="AE18" s="93">
        <f t="shared" si="8"/>
        <v>0.83333333333333337</v>
      </c>
      <c r="AF18" s="8">
        <v>4</v>
      </c>
      <c r="AG18" s="8">
        <v>4</v>
      </c>
      <c r="AH18" s="93">
        <f t="shared" si="9"/>
        <v>1</v>
      </c>
      <c r="AI18" s="8">
        <v>0</v>
      </c>
      <c r="AJ18" s="8">
        <v>0</v>
      </c>
      <c r="AK18" s="359" t="str">
        <f t="shared" si="10"/>
        <v>N/A</v>
      </c>
      <c r="AL18" s="8">
        <v>0</v>
      </c>
      <c r="AM18" s="8">
        <v>0</v>
      </c>
      <c r="AN18" s="359" t="str">
        <f t="shared" si="11"/>
        <v>N/A</v>
      </c>
      <c r="AO18" s="8">
        <v>0</v>
      </c>
      <c r="AP18" s="8">
        <v>0</v>
      </c>
      <c r="AQ18" s="93" t="str">
        <f t="shared" si="12"/>
        <v>N/A</v>
      </c>
      <c r="AR18" s="8">
        <v>0</v>
      </c>
      <c r="AS18" s="8">
        <v>0</v>
      </c>
      <c r="AT18" s="93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520</v>
      </c>
      <c r="C19" s="18">
        <v>9402</v>
      </c>
      <c r="D19" s="17" t="s">
        <v>588</v>
      </c>
      <c r="E19" s="8">
        <v>148</v>
      </c>
      <c r="F19" s="8">
        <v>230</v>
      </c>
      <c r="G19" s="54">
        <f t="shared" si="0"/>
        <v>1.5540540540540539</v>
      </c>
      <c r="H19" s="8">
        <v>0</v>
      </c>
      <c r="I19" s="8">
        <v>0</v>
      </c>
      <c r="J19" s="54" t="str">
        <f t="shared" si="1"/>
        <v>N/A</v>
      </c>
      <c r="K19" s="8">
        <v>4784</v>
      </c>
      <c r="L19" s="8">
        <v>7984</v>
      </c>
      <c r="M19" s="54">
        <f t="shared" si="2"/>
        <v>1.6688963210702341</v>
      </c>
      <c r="N19" s="8">
        <v>4932</v>
      </c>
      <c r="O19" s="8">
        <v>8214</v>
      </c>
      <c r="P19" s="54">
        <f t="shared" si="3"/>
        <v>1.6654501216545012</v>
      </c>
      <c r="Q19" s="8">
        <v>4934</v>
      </c>
      <c r="R19" s="8">
        <v>8215</v>
      </c>
      <c r="S19" s="542">
        <f t="shared" si="4"/>
        <v>1.6649777057154438</v>
      </c>
      <c r="T19" s="8">
        <v>4930</v>
      </c>
      <c r="U19" s="8">
        <v>5677</v>
      </c>
      <c r="V19" s="542">
        <f t="shared" si="5"/>
        <v>1.1515212981744423</v>
      </c>
      <c r="W19" s="8">
        <v>4928</v>
      </c>
      <c r="X19" s="8">
        <v>5677</v>
      </c>
      <c r="Y19" s="542">
        <f t="shared" si="6"/>
        <v>1.1519886363636365</v>
      </c>
      <c r="Z19" s="8">
        <v>10</v>
      </c>
      <c r="AA19" s="8">
        <v>12</v>
      </c>
      <c r="AB19" s="359">
        <f t="shared" si="7"/>
        <v>1.2</v>
      </c>
      <c r="AC19" s="8">
        <v>6</v>
      </c>
      <c r="AD19" s="8">
        <v>6</v>
      </c>
      <c r="AE19" s="93">
        <f t="shared" si="8"/>
        <v>1</v>
      </c>
      <c r="AF19" s="8">
        <v>0</v>
      </c>
      <c r="AG19" s="8">
        <v>8</v>
      </c>
      <c r="AH19" s="93" t="str">
        <f t="shared" si="9"/>
        <v>N/A</v>
      </c>
      <c r="AI19" s="8">
        <v>0</v>
      </c>
      <c r="AJ19" s="8">
        <v>0</v>
      </c>
      <c r="AK19" s="359" t="str">
        <f t="shared" si="10"/>
        <v>N/A</v>
      </c>
      <c r="AL19" s="8">
        <v>0</v>
      </c>
      <c r="AM19" s="8">
        <v>0</v>
      </c>
      <c r="AN19" s="359" t="str">
        <f t="shared" si="11"/>
        <v>N/A</v>
      </c>
      <c r="AO19" s="8">
        <v>0</v>
      </c>
      <c r="AP19" s="8">
        <v>0</v>
      </c>
      <c r="AQ19" s="93" t="str">
        <f t="shared" si="12"/>
        <v>N/A</v>
      </c>
      <c r="AR19" s="8">
        <v>0</v>
      </c>
      <c r="AS19" s="8">
        <v>0</v>
      </c>
      <c r="AT19" s="93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520</v>
      </c>
      <c r="C20" s="18">
        <v>9501</v>
      </c>
      <c r="D20" s="17" t="s">
        <v>589</v>
      </c>
      <c r="E20" s="8">
        <v>966</v>
      </c>
      <c r="F20" s="8">
        <v>1156</v>
      </c>
      <c r="G20" s="54">
        <f t="shared" si="0"/>
        <v>1.196687370600414</v>
      </c>
      <c r="H20" s="8">
        <v>145</v>
      </c>
      <c r="I20" s="8">
        <v>144</v>
      </c>
      <c r="J20" s="54">
        <f t="shared" si="1"/>
        <v>0.99310344827586206</v>
      </c>
      <c r="K20" s="8">
        <v>317</v>
      </c>
      <c r="L20" s="8">
        <v>381</v>
      </c>
      <c r="M20" s="54">
        <f t="shared" si="2"/>
        <v>1.2018927444794953</v>
      </c>
      <c r="N20" s="8">
        <v>1428</v>
      </c>
      <c r="O20" s="8">
        <v>1681</v>
      </c>
      <c r="P20" s="54">
        <f t="shared" si="3"/>
        <v>1.177170868347339</v>
      </c>
      <c r="Q20" s="8">
        <v>1459</v>
      </c>
      <c r="R20" s="8">
        <v>1696</v>
      </c>
      <c r="S20" s="542">
        <f t="shared" si="4"/>
        <v>1.1624400274160385</v>
      </c>
      <c r="T20" s="8">
        <v>1364</v>
      </c>
      <c r="U20" s="8">
        <v>1590</v>
      </c>
      <c r="V20" s="542">
        <f t="shared" si="5"/>
        <v>1.1656891495601174</v>
      </c>
      <c r="W20" s="8">
        <v>1327</v>
      </c>
      <c r="X20" s="8">
        <v>1580</v>
      </c>
      <c r="Y20" s="542">
        <f t="shared" si="6"/>
        <v>1.1906556141672946</v>
      </c>
      <c r="Z20" s="8">
        <v>11</v>
      </c>
      <c r="AA20" s="8">
        <v>13</v>
      </c>
      <c r="AB20" s="359">
        <f t="shared" si="7"/>
        <v>1.1818181818181819</v>
      </c>
      <c r="AC20" s="8">
        <v>0</v>
      </c>
      <c r="AD20" s="8" t="s">
        <v>980</v>
      </c>
      <c r="AE20" s="93" t="str">
        <f t="shared" si="8"/>
        <v>N/A</v>
      </c>
      <c r="AF20" s="8">
        <v>8</v>
      </c>
      <c r="AG20" s="8">
        <v>0</v>
      </c>
      <c r="AH20" s="93">
        <f t="shared" si="9"/>
        <v>0</v>
      </c>
      <c r="AI20" s="8">
        <v>67</v>
      </c>
      <c r="AJ20" s="8">
        <v>113</v>
      </c>
      <c r="AK20" s="359">
        <f t="shared" si="10"/>
        <v>1.6865671641791045</v>
      </c>
      <c r="AL20" s="8">
        <v>27</v>
      </c>
      <c r="AM20" s="8">
        <v>27</v>
      </c>
      <c r="AN20" s="359">
        <f t="shared" si="11"/>
        <v>1</v>
      </c>
      <c r="AO20" s="8">
        <v>11</v>
      </c>
      <c r="AP20" s="8">
        <v>15</v>
      </c>
      <c r="AQ20" s="93">
        <f t="shared" si="12"/>
        <v>1.3636363636363635</v>
      </c>
      <c r="AR20" s="8">
        <v>15</v>
      </c>
      <c r="AS20" s="8">
        <v>15</v>
      </c>
      <c r="AT20" s="93">
        <f t="shared" si="13"/>
        <v>1</v>
      </c>
    </row>
    <row r="21" spans="1:46" s="1" customFormat="1" ht="15" customHeight="1" x14ac:dyDescent="0.55000000000000004">
      <c r="A21" s="16">
        <v>5</v>
      </c>
      <c r="B21" s="17" t="s">
        <v>520</v>
      </c>
      <c r="C21" s="18">
        <v>9502</v>
      </c>
      <c r="D21" s="17" t="s">
        <v>590</v>
      </c>
      <c r="E21" s="8">
        <v>356</v>
      </c>
      <c r="F21" s="8">
        <v>709</v>
      </c>
      <c r="G21" s="54">
        <f t="shared" si="0"/>
        <v>1.9915730337078652</v>
      </c>
      <c r="H21" s="8">
        <v>311</v>
      </c>
      <c r="I21" s="8">
        <v>344</v>
      </c>
      <c r="J21" s="54">
        <f t="shared" si="1"/>
        <v>1.1061093247588425</v>
      </c>
      <c r="K21" s="8">
        <v>837</v>
      </c>
      <c r="L21" s="8">
        <v>1117</v>
      </c>
      <c r="M21" s="54">
        <f t="shared" si="2"/>
        <v>1.3345280764635603</v>
      </c>
      <c r="N21" s="8">
        <v>1504</v>
      </c>
      <c r="O21" s="8">
        <v>2170</v>
      </c>
      <c r="P21" s="54">
        <f t="shared" si="3"/>
        <v>1.4428191489361701</v>
      </c>
      <c r="Q21" s="8">
        <v>1570</v>
      </c>
      <c r="R21" s="8">
        <v>2170</v>
      </c>
      <c r="S21" s="542">
        <f t="shared" si="4"/>
        <v>1.3821656050955413</v>
      </c>
      <c r="T21" s="8">
        <v>1415</v>
      </c>
      <c r="U21" s="8">
        <v>1917</v>
      </c>
      <c r="V21" s="542">
        <f t="shared" si="5"/>
        <v>1.3547703180212014</v>
      </c>
      <c r="W21" s="8">
        <v>1343</v>
      </c>
      <c r="X21" s="8">
        <v>1917</v>
      </c>
      <c r="Y21" s="542">
        <f t="shared" si="6"/>
        <v>1.4274013402829486</v>
      </c>
      <c r="Z21" s="8">
        <v>10</v>
      </c>
      <c r="AA21" s="8">
        <v>10</v>
      </c>
      <c r="AB21" s="359">
        <f t="shared" si="7"/>
        <v>1</v>
      </c>
      <c r="AC21" s="8">
        <v>0</v>
      </c>
      <c r="AD21" s="8" t="s">
        <v>980</v>
      </c>
      <c r="AE21" s="93" t="str">
        <f t="shared" si="8"/>
        <v>N/A</v>
      </c>
      <c r="AF21" s="8">
        <v>0</v>
      </c>
      <c r="AG21" s="8" t="s">
        <v>979</v>
      </c>
      <c r="AH21" s="93" t="str">
        <f t="shared" si="9"/>
        <v>N/A</v>
      </c>
      <c r="AI21" s="8">
        <v>45</v>
      </c>
      <c r="AJ21" s="8">
        <v>45</v>
      </c>
      <c r="AK21" s="359">
        <f t="shared" si="10"/>
        <v>1</v>
      </c>
      <c r="AL21" s="8">
        <v>176</v>
      </c>
      <c r="AM21" s="8">
        <v>175</v>
      </c>
      <c r="AN21" s="359">
        <f t="shared" si="11"/>
        <v>0.99431818181818177</v>
      </c>
      <c r="AO21" s="8">
        <v>21</v>
      </c>
      <c r="AP21" s="8">
        <v>24</v>
      </c>
      <c r="AQ21" s="93">
        <f t="shared" si="12"/>
        <v>1.1428571428571428</v>
      </c>
      <c r="AR21" s="8">
        <v>30</v>
      </c>
      <c r="AS21" s="8">
        <v>30</v>
      </c>
      <c r="AT21" s="93">
        <f t="shared" si="13"/>
        <v>1</v>
      </c>
    </row>
    <row r="22" spans="1:46" s="1" customFormat="1" ht="15" customHeight="1" x14ac:dyDescent="0.55000000000000004">
      <c r="A22" s="16">
        <v>5</v>
      </c>
      <c r="B22" s="17" t="s">
        <v>520</v>
      </c>
      <c r="C22" s="18">
        <v>9503</v>
      </c>
      <c r="D22" s="17" t="s">
        <v>591</v>
      </c>
      <c r="E22" s="8">
        <v>156</v>
      </c>
      <c r="F22" s="8">
        <v>388</v>
      </c>
      <c r="G22" s="54">
        <f t="shared" si="0"/>
        <v>2.4871794871794872</v>
      </c>
      <c r="H22" s="8">
        <v>153</v>
      </c>
      <c r="I22" s="8">
        <v>209</v>
      </c>
      <c r="J22" s="54">
        <f t="shared" si="1"/>
        <v>1.3660130718954249</v>
      </c>
      <c r="K22" s="8">
        <v>1937</v>
      </c>
      <c r="L22" s="8">
        <v>2186</v>
      </c>
      <c r="M22" s="54">
        <f t="shared" si="2"/>
        <v>1.1285493030459472</v>
      </c>
      <c r="N22" s="8">
        <v>2246</v>
      </c>
      <c r="O22" s="8">
        <v>2783</v>
      </c>
      <c r="P22" s="54">
        <f t="shared" si="3"/>
        <v>1.2390917186108639</v>
      </c>
      <c r="Q22" s="8">
        <v>2353</v>
      </c>
      <c r="R22" s="8">
        <v>3180</v>
      </c>
      <c r="S22" s="542">
        <f t="shared" si="4"/>
        <v>1.3514662133446664</v>
      </c>
      <c r="T22" s="8">
        <v>1994</v>
      </c>
      <c r="U22" s="8">
        <v>2380</v>
      </c>
      <c r="V22" s="542">
        <f t="shared" si="5"/>
        <v>1.19358074222668</v>
      </c>
      <c r="W22" s="8">
        <v>1938</v>
      </c>
      <c r="X22" s="8">
        <v>2090</v>
      </c>
      <c r="Y22" s="542">
        <f t="shared" si="6"/>
        <v>1.0784313725490196</v>
      </c>
      <c r="Z22" s="8">
        <v>7</v>
      </c>
      <c r="AA22" s="8">
        <v>8</v>
      </c>
      <c r="AB22" s="359">
        <f t="shared" si="7"/>
        <v>1.1428571428571428</v>
      </c>
      <c r="AC22" s="8">
        <v>0</v>
      </c>
      <c r="AD22" s="8" t="s">
        <v>980</v>
      </c>
      <c r="AE22" s="93" t="str">
        <f t="shared" si="8"/>
        <v>N/A</v>
      </c>
      <c r="AF22" s="8">
        <v>0</v>
      </c>
      <c r="AG22" s="8" t="s">
        <v>979</v>
      </c>
      <c r="AH22" s="93" t="str">
        <f t="shared" si="9"/>
        <v>N/A</v>
      </c>
      <c r="AI22" s="8">
        <v>82</v>
      </c>
      <c r="AJ22" s="8">
        <v>48</v>
      </c>
      <c r="AK22" s="359">
        <f t="shared" si="10"/>
        <v>0.58536585365853655</v>
      </c>
      <c r="AL22" s="8">
        <v>54</v>
      </c>
      <c r="AM22" s="8">
        <v>55</v>
      </c>
      <c r="AN22" s="359">
        <f t="shared" si="11"/>
        <v>1.0185185185185186</v>
      </c>
      <c r="AO22" s="8">
        <v>28</v>
      </c>
      <c r="AP22" s="8">
        <v>0</v>
      </c>
      <c r="AQ22" s="93">
        <f t="shared" si="12"/>
        <v>0</v>
      </c>
      <c r="AR22" s="8">
        <v>40</v>
      </c>
      <c r="AS22" s="8">
        <v>40</v>
      </c>
      <c r="AT22" s="93">
        <f t="shared" si="13"/>
        <v>1</v>
      </c>
    </row>
    <row r="23" spans="1:46" s="1" customFormat="1" ht="15" customHeight="1" x14ac:dyDescent="0.55000000000000004">
      <c r="A23" s="16">
        <v>5</v>
      </c>
      <c r="B23" s="17" t="s">
        <v>520</v>
      </c>
      <c r="C23" s="18">
        <v>9504</v>
      </c>
      <c r="D23" s="17" t="s">
        <v>592</v>
      </c>
      <c r="E23" s="8">
        <v>1744</v>
      </c>
      <c r="F23" s="8">
        <v>3344</v>
      </c>
      <c r="G23" s="54">
        <f t="shared" si="0"/>
        <v>1.9174311926605505</v>
      </c>
      <c r="H23" s="8">
        <v>377</v>
      </c>
      <c r="I23" s="8">
        <v>742</v>
      </c>
      <c r="J23" s="54">
        <f t="shared" si="1"/>
        <v>1.9681697612732096</v>
      </c>
      <c r="K23" s="8">
        <v>894</v>
      </c>
      <c r="L23" s="8">
        <v>765</v>
      </c>
      <c r="M23" s="54">
        <f t="shared" si="2"/>
        <v>0.85570469798657722</v>
      </c>
      <c r="N23" s="8">
        <v>3015</v>
      </c>
      <c r="O23" s="8">
        <v>4851</v>
      </c>
      <c r="P23" s="54">
        <f t="shared" si="3"/>
        <v>1.6089552238805971</v>
      </c>
      <c r="Q23" s="8">
        <v>3257</v>
      </c>
      <c r="R23" s="8">
        <v>4939</v>
      </c>
      <c r="S23" s="542">
        <f t="shared" si="4"/>
        <v>1.5164261590420633</v>
      </c>
      <c r="T23" s="8">
        <v>2314</v>
      </c>
      <c r="U23" s="8">
        <v>3031</v>
      </c>
      <c r="V23" s="542">
        <f t="shared" si="5"/>
        <v>1.3098530682800347</v>
      </c>
      <c r="W23" s="8">
        <v>2257</v>
      </c>
      <c r="X23" s="8">
        <v>2994</v>
      </c>
      <c r="Y23" s="542">
        <f t="shared" si="6"/>
        <v>1.3265396544085069</v>
      </c>
      <c r="Z23" s="8">
        <v>6</v>
      </c>
      <c r="AA23" s="8">
        <v>13</v>
      </c>
      <c r="AB23" s="359">
        <f t="shared" si="7"/>
        <v>2.1666666666666665</v>
      </c>
      <c r="AC23" s="8">
        <v>6</v>
      </c>
      <c r="AD23" s="8">
        <v>6</v>
      </c>
      <c r="AE23" s="93">
        <f t="shared" si="8"/>
        <v>1</v>
      </c>
      <c r="AF23" s="8">
        <v>4</v>
      </c>
      <c r="AG23" s="8">
        <v>4</v>
      </c>
      <c r="AH23" s="93">
        <f t="shared" si="9"/>
        <v>1</v>
      </c>
      <c r="AI23" s="8">
        <v>84</v>
      </c>
      <c r="AJ23" s="8">
        <v>69</v>
      </c>
      <c r="AK23" s="359">
        <f t="shared" si="10"/>
        <v>0.8214285714285714</v>
      </c>
      <c r="AL23" s="8">
        <v>32</v>
      </c>
      <c r="AM23" s="8">
        <v>39</v>
      </c>
      <c r="AN23" s="359">
        <f t="shared" si="11"/>
        <v>1.21875</v>
      </c>
      <c r="AO23" s="8">
        <v>28</v>
      </c>
      <c r="AP23" s="8">
        <v>0</v>
      </c>
      <c r="AQ23" s="93">
        <f t="shared" si="12"/>
        <v>0</v>
      </c>
      <c r="AR23" s="8">
        <v>40</v>
      </c>
      <c r="AS23" s="8">
        <v>40</v>
      </c>
      <c r="AT23" s="93">
        <f t="shared" si="13"/>
        <v>1</v>
      </c>
    </row>
    <row r="24" spans="1:46" s="1" customFormat="1" ht="15" customHeight="1" x14ac:dyDescent="0.55000000000000004">
      <c r="A24" s="16">
        <v>5</v>
      </c>
      <c r="B24" s="17" t="s">
        <v>520</v>
      </c>
      <c r="C24" s="18">
        <v>9549</v>
      </c>
      <c r="D24" s="17" t="s">
        <v>593</v>
      </c>
      <c r="E24" s="8">
        <v>561</v>
      </c>
      <c r="F24" s="8">
        <v>726</v>
      </c>
      <c r="G24" s="54">
        <f t="shared" si="0"/>
        <v>1.2941176470588236</v>
      </c>
      <c r="H24" s="8">
        <v>151</v>
      </c>
      <c r="I24" s="8">
        <v>165</v>
      </c>
      <c r="J24" s="54">
        <f t="shared" si="1"/>
        <v>1.0927152317880795</v>
      </c>
      <c r="K24" s="8">
        <v>926</v>
      </c>
      <c r="L24" s="8">
        <v>1201</v>
      </c>
      <c r="M24" s="54">
        <f t="shared" si="2"/>
        <v>1.2969762419006479</v>
      </c>
      <c r="N24" s="8">
        <v>1638</v>
      </c>
      <c r="O24" s="8">
        <v>2092</v>
      </c>
      <c r="P24" s="54">
        <f t="shared" si="3"/>
        <v>1.2771672771672771</v>
      </c>
      <c r="Q24" s="8">
        <v>1679</v>
      </c>
      <c r="R24" s="8">
        <v>2095</v>
      </c>
      <c r="S24" s="542">
        <f t="shared" si="4"/>
        <v>1.2477665276950565</v>
      </c>
      <c r="T24" s="8">
        <v>1263</v>
      </c>
      <c r="U24" s="8">
        <v>1315</v>
      </c>
      <c r="V24" s="542">
        <f t="shared" si="5"/>
        <v>1.0411718131433096</v>
      </c>
      <c r="W24" s="8">
        <v>1230</v>
      </c>
      <c r="X24" s="8">
        <v>1314</v>
      </c>
      <c r="Y24" s="542">
        <f t="shared" si="6"/>
        <v>1.0682926829268293</v>
      </c>
      <c r="Z24" s="8">
        <v>6</v>
      </c>
      <c r="AA24" s="8">
        <v>6</v>
      </c>
      <c r="AB24" s="359">
        <f t="shared" si="7"/>
        <v>1</v>
      </c>
      <c r="AC24" s="8">
        <v>0</v>
      </c>
      <c r="AD24" s="8" t="s">
        <v>980</v>
      </c>
      <c r="AE24" s="93" t="str">
        <f t="shared" si="8"/>
        <v>N/A</v>
      </c>
      <c r="AF24" s="8">
        <v>0</v>
      </c>
      <c r="AG24" s="8" t="s">
        <v>979</v>
      </c>
      <c r="AH24" s="93" t="str">
        <f t="shared" si="9"/>
        <v>N/A</v>
      </c>
      <c r="AI24" s="8">
        <v>56</v>
      </c>
      <c r="AJ24" s="8">
        <v>60</v>
      </c>
      <c r="AK24" s="359">
        <f t="shared" si="10"/>
        <v>1.0714285714285714</v>
      </c>
      <c r="AL24" s="8">
        <v>162</v>
      </c>
      <c r="AM24" s="8">
        <v>160</v>
      </c>
      <c r="AN24" s="359">
        <f t="shared" si="11"/>
        <v>0.98765432098765427</v>
      </c>
      <c r="AO24" s="8">
        <v>28</v>
      </c>
      <c r="AP24" s="8">
        <v>31</v>
      </c>
      <c r="AQ24" s="93">
        <f t="shared" si="12"/>
        <v>1.1071428571428572</v>
      </c>
      <c r="AR24" s="8">
        <v>40</v>
      </c>
      <c r="AS24" s="8">
        <v>40</v>
      </c>
      <c r="AT24" s="93">
        <f t="shared" si="13"/>
        <v>1</v>
      </c>
    </row>
    <row r="25" spans="1:46" s="1" customFormat="1" ht="15" customHeight="1" x14ac:dyDescent="0.55000000000000004">
      <c r="A25" s="16">
        <v>8</v>
      </c>
      <c r="B25" s="17" t="s">
        <v>521</v>
      </c>
      <c r="C25" s="18">
        <v>9103</v>
      </c>
      <c r="D25" s="17" t="s">
        <v>594</v>
      </c>
      <c r="E25" s="8">
        <v>784</v>
      </c>
      <c r="F25" s="8">
        <v>1056</v>
      </c>
      <c r="G25" s="54">
        <f t="shared" si="0"/>
        <v>1.346938775510204</v>
      </c>
      <c r="H25" s="8">
        <v>541</v>
      </c>
      <c r="I25" s="8">
        <v>479</v>
      </c>
      <c r="J25" s="54">
        <f t="shared" si="1"/>
        <v>0.88539741219963031</v>
      </c>
      <c r="K25" s="8">
        <v>1532</v>
      </c>
      <c r="L25" s="8">
        <v>1781</v>
      </c>
      <c r="M25" s="54">
        <f t="shared" si="2"/>
        <v>1.1625326370757181</v>
      </c>
      <c r="N25" s="8">
        <v>2857</v>
      </c>
      <c r="O25" s="8">
        <v>3316</v>
      </c>
      <c r="P25" s="54">
        <f t="shared" si="3"/>
        <v>1.1606580329016452</v>
      </c>
      <c r="Q25" s="8">
        <v>2978</v>
      </c>
      <c r="R25" s="8">
        <v>3270</v>
      </c>
      <c r="S25" s="542">
        <f t="shared" si="4"/>
        <v>1.0980523841504366</v>
      </c>
      <c r="T25" s="8">
        <v>2761</v>
      </c>
      <c r="U25" s="8">
        <v>2779</v>
      </c>
      <c r="V25" s="542">
        <f t="shared" si="5"/>
        <v>1.0065193770373053</v>
      </c>
      <c r="W25" s="8">
        <v>2609</v>
      </c>
      <c r="X25" s="8">
        <v>2866</v>
      </c>
      <c r="Y25" s="542">
        <f t="shared" si="6"/>
        <v>1.0985051743963203</v>
      </c>
      <c r="Z25" s="8">
        <v>13</v>
      </c>
      <c r="AA25" s="8">
        <v>13</v>
      </c>
      <c r="AB25" s="359">
        <f t="shared" si="7"/>
        <v>1</v>
      </c>
      <c r="AC25" s="8">
        <v>6</v>
      </c>
      <c r="AD25" s="8">
        <v>6</v>
      </c>
      <c r="AE25" s="93">
        <f t="shared" si="8"/>
        <v>1</v>
      </c>
      <c r="AF25" s="8">
        <v>4</v>
      </c>
      <c r="AG25" s="8">
        <v>4</v>
      </c>
      <c r="AH25" s="93">
        <f t="shared" si="9"/>
        <v>1</v>
      </c>
      <c r="AI25" s="8">
        <v>41</v>
      </c>
      <c r="AJ25" s="8">
        <v>48</v>
      </c>
      <c r="AK25" s="359">
        <f t="shared" si="10"/>
        <v>1.1707317073170731</v>
      </c>
      <c r="AL25" s="8">
        <v>32</v>
      </c>
      <c r="AM25" s="8">
        <v>33</v>
      </c>
      <c r="AN25" s="359">
        <f t="shared" si="11"/>
        <v>1.03125</v>
      </c>
      <c r="AO25" s="8">
        <v>16</v>
      </c>
      <c r="AP25" s="8">
        <v>21</v>
      </c>
      <c r="AQ25" s="93">
        <f t="shared" si="12"/>
        <v>1.3125</v>
      </c>
      <c r="AR25" s="8">
        <v>24</v>
      </c>
      <c r="AS25" s="8">
        <v>24</v>
      </c>
      <c r="AT25" s="93">
        <f t="shared" si="13"/>
        <v>1</v>
      </c>
    </row>
    <row r="26" spans="1:46" s="1" customFormat="1" ht="15" customHeight="1" x14ac:dyDescent="0.55000000000000004">
      <c r="A26" s="16">
        <v>8</v>
      </c>
      <c r="B26" s="17" t="s">
        <v>521</v>
      </c>
      <c r="C26" s="18">
        <v>9207</v>
      </c>
      <c r="D26" s="17" t="s">
        <v>595</v>
      </c>
      <c r="E26" s="8">
        <v>0</v>
      </c>
      <c r="F26" s="8">
        <v>90</v>
      </c>
      <c r="G26" s="54" t="str">
        <f t="shared" si="0"/>
        <v>N/A</v>
      </c>
      <c r="H26" s="8">
        <v>428</v>
      </c>
      <c r="I26" s="8">
        <v>631</v>
      </c>
      <c r="J26" s="54">
        <f t="shared" si="1"/>
        <v>1.4742990654205608</v>
      </c>
      <c r="K26" s="8">
        <v>2179</v>
      </c>
      <c r="L26" s="8">
        <v>2755</v>
      </c>
      <c r="M26" s="54">
        <f t="shared" si="2"/>
        <v>1.2643414410279945</v>
      </c>
      <c r="N26" s="8">
        <v>2607</v>
      </c>
      <c r="O26" s="8">
        <v>3476</v>
      </c>
      <c r="P26" s="54">
        <f t="shared" si="3"/>
        <v>1.3333333333333333</v>
      </c>
      <c r="Q26" s="8">
        <v>2683</v>
      </c>
      <c r="R26" s="8">
        <v>3567</v>
      </c>
      <c r="S26" s="542">
        <f t="shared" si="4"/>
        <v>1.3294819232202759</v>
      </c>
      <c r="T26" s="8">
        <v>2514</v>
      </c>
      <c r="U26" s="8">
        <v>2812</v>
      </c>
      <c r="V26" s="542">
        <f t="shared" si="5"/>
        <v>1.1185361972951471</v>
      </c>
      <c r="W26" s="8">
        <v>2264</v>
      </c>
      <c r="X26" s="8">
        <v>2740</v>
      </c>
      <c r="Y26" s="542">
        <f t="shared" si="6"/>
        <v>1.2102473498233215</v>
      </c>
      <c r="Z26" s="8">
        <v>13</v>
      </c>
      <c r="AA26" s="8">
        <v>14</v>
      </c>
      <c r="AB26" s="359">
        <f t="shared" si="7"/>
        <v>1.0769230769230769</v>
      </c>
      <c r="AC26" s="8">
        <v>6</v>
      </c>
      <c r="AD26" s="8">
        <v>6</v>
      </c>
      <c r="AE26" s="93">
        <f t="shared" si="8"/>
        <v>1</v>
      </c>
      <c r="AF26" s="8">
        <v>4</v>
      </c>
      <c r="AG26" s="8">
        <v>4</v>
      </c>
      <c r="AH26" s="93">
        <f t="shared" si="9"/>
        <v>1</v>
      </c>
      <c r="AI26" s="8">
        <v>0</v>
      </c>
      <c r="AJ26" s="8">
        <v>0</v>
      </c>
      <c r="AK26" s="359" t="str">
        <f t="shared" si="10"/>
        <v>N/A</v>
      </c>
      <c r="AL26" s="8">
        <v>0</v>
      </c>
      <c r="AM26" s="8">
        <v>0</v>
      </c>
      <c r="AN26" s="359" t="str">
        <f t="shared" si="11"/>
        <v>N/A</v>
      </c>
      <c r="AO26" s="8">
        <v>0</v>
      </c>
      <c r="AP26" s="8">
        <v>0</v>
      </c>
      <c r="AQ26" s="93" t="str">
        <f t="shared" si="12"/>
        <v>N/A</v>
      </c>
      <c r="AR26" s="8">
        <v>0</v>
      </c>
      <c r="AS26" s="8">
        <v>0</v>
      </c>
      <c r="AT26" s="93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521</v>
      </c>
      <c r="C27" s="18">
        <v>9208</v>
      </c>
      <c r="D27" s="17" t="s">
        <v>596</v>
      </c>
      <c r="E27" s="8">
        <v>16</v>
      </c>
      <c r="F27" s="8">
        <v>142</v>
      </c>
      <c r="G27" s="54">
        <f t="shared" si="0"/>
        <v>8.875</v>
      </c>
      <c r="H27" s="8">
        <v>621</v>
      </c>
      <c r="I27" s="8">
        <v>1065</v>
      </c>
      <c r="J27" s="54">
        <f t="shared" si="1"/>
        <v>1.7149758454106281</v>
      </c>
      <c r="K27" s="8">
        <v>2056</v>
      </c>
      <c r="L27" s="8">
        <v>3365</v>
      </c>
      <c r="M27" s="54">
        <f t="shared" si="2"/>
        <v>1.6366731517509727</v>
      </c>
      <c r="N27" s="8">
        <v>2693</v>
      </c>
      <c r="O27" s="8">
        <v>4572</v>
      </c>
      <c r="P27" s="54">
        <f t="shared" si="3"/>
        <v>1.6977348681767546</v>
      </c>
      <c r="Q27" s="8">
        <v>2710</v>
      </c>
      <c r="R27" s="8">
        <v>4654</v>
      </c>
      <c r="S27" s="542">
        <f t="shared" si="4"/>
        <v>1.7173431734317344</v>
      </c>
      <c r="T27" s="8">
        <v>2048</v>
      </c>
      <c r="U27" s="8">
        <v>2360</v>
      </c>
      <c r="V27" s="542">
        <f t="shared" si="5"/>
        <v>1.15234375</v>
      </c>
      <c r="W27" s="8">
        <v>1761</v>
      </c>
      <c r="X27" s="8">
        <v>2339</v>
      </c>
      <c r="Y27" s="542">
        <f t="shared" si="6"/>
        <v>1.3282226007950029</v>
      </c>
      <c r="Z27" s="8">
        <v>14</v>
      </c>
      <c r="AA27" s="8">
        <v>16</v>
      </c>
      <c r="AB27" s="359">
        <f t="shared" si="7"/>
        <v>1.1428571428571428</v>
      </c>
      <c r="AC27" s="8">
        <v>6</v>
      </c>
      <c r="AD27" s="8">
        <v>5</v>
      </c>
      <c r="AE27" s="93">
        <f t="shared" si="8"/>
        <v>0.83333333333333337</v>
      </c>
      <c r="AF27" s="8">
        <v>4</v>
      </c>
      <c r="AG27" s="8">
        <v>4</v>
      </c>
      <c r="AH27" s="93">
        <f t="shared" si="9"/>
        <v>1</v>
      </c>
      <c r="AI27" s="8">
        <v>40</v>
      </c>
      <c r="AJ27" s="8">
        <v>40</v>
      </c>
      <c r="AK27" s="359">
        <f t="shared" si="10"/>
        <v>1</v>
      </c>
      <c r="AL27" s="8">
        <v>32</v>
      </c>
      <c r="AM27" s="8">
        <v>32</v>
      </c>
      <c r="AN27" s="359">
        <f t="shared" si="11"/>
        <v>1</v>
      </c>
      <c r="AO27" s="8">
        <v>16</v>
      </c>
      <c r="AP27" s="8">
        <v>16</v>
      </c>
      <c r="AQ27" s="93">
        <f t="shared" si="12"/>
        <v>1</v>
      </c>
      <c r="AR27" s="8">
        <v>23</v>
      </c>
      <c r="AS27" s="8">
        <v>23</v>
      </c>
      <c r="AT27" s="93">
        <f t="shared" si="13"/>
        <v>1</v>
      </c>
    </row>
    <row r="28" spans="1:46" s="1" customFormat="1" ht="15" customHeight="1" x14ac:dyDescent="0.55000000000000004">
      <c r="A28" s="16">
        <v>8</v>
      </c>
      <c r="B28" s="17" t="s">
        <v>521</v>
      </c>
      <c r="C28" s="18">
        <v>9302</v>
      </c>
      <c r="D28" s="17" t="s">
        <v>597</v>
      </c>
      <c r="E28" s="8">
        <v>320</v>
      </c>
      <c r="F28" s="8">
        <v>599</v>
      </c>
      <c r="G28" s="54">
        <f t="shared" si="0"/>
        <v>1.871875</v>
      </c>
      <c r="H28" s="8">
        <v>1031</v>
      </c>
      <c r="I28" s="8">
        <v>1450</v>
      </c>
      <c r="J28" s="54">
        <f t="shared" si="1"/>
        <v>1.4064015518913675</v>
      </c>
      <c r="K28" s="8">
        <v>2347</v>
      </c>
      <c r="L28" s="8">
        <v>4121</v>
      </c>
      <c r="M28" s="54">
        <f t="shared" si="2"/>
        <v>1.7558585428206221</v>
      </c>
      <c r="N28" s="8">
        <v>3698</v>
      </c>
      <c r="O28" s="8">
        <v>6170</v>
      </c>
      <c r="P28" s="54">
        <f t="shared" si="3"/>
        <v>1.668469442942131</v>
      </c>
      <c r="Q28" s="8">
        <v>3762</v>
      </c>
      <c r="R28" s="8">
        <v>6628</v>
      </c>
      <c r="S28" s="542">
        <f t="shared" si="4"/>
        <v>1.7618288144603933</v>
      </c>
      <c r="T28" s="8">
        <v>3646</v>
      </c>
      <c r="U28" s="8">
        <v>5068</v>
      </c>
      <c r="V28" s="542">
        <f t="shared" si="5"/>
        <v>1.390016456390565</v>
      </c>
      <c r="W28" s="8">
        <v>3536</v>
      </c>
      <c r="X28" s="8">
        <v>4723</v>
      </c>
      <c r="Y28" s="542">
        <f t="shared" si="6"/>
        <v>1.3356900452488687</v>
      </c>
      <c r="Z28" s="8">
        <v>15</v>
      </c>
      <c r="AA28" s="8">
        <v>15</v>
      </c>
      <c r="AB28" s="359">
        <f t="shared" si="7"/>
        <v>1</v>
      </c>
      <c r="AC28" s="8">
        <v>12</v>
      </c>
      <c r="AD28" s="8">
        <v>12</v>
      </c>
      <c r="AE28" s="93">
        <f t="shared" si="8"/>
        <v>1</v>
      </c>
      <c r="AF28" s="8">
        <v>8</v>
      </c>
      <c r="AG28" s="8">
        <v>8</v>
      </c>
      <c r="AH28" s="93">
        <f t="shared" si="9"/>
        <v>1</v>
      </c>
      <c r="AI28" s="8">
        <v>0</v>
      </c>
      <c r="AJ28" s="8">
        <v>0</v>
      </c>
      <c r="AK28" s="359" t="str">
        <f t="shared" si="10"/>
        <v>N/A</v>
      </c>
      <c r="AL28" s="8">
        <v>0</v>
      </c>
      <c r="AM28" s="8">
        <v>0</v>
      </c>
      <c r="AN28" s="359" t="str">
        <f t="shared" si="11"/>
        <v>N/A</v>
      </c>
      <c r="AO28" s="8">
        <v>0</v>
      </c>
      <c r="AP28" s="8">
        <v>0</v>
      </c>
      <c r="AQ28" s="93" t="str">
        <f t="shared" si="12"/>
        <v>N/A</v>
      </c>
      <c r="AR28" s="8">
        <v>0</v>
      </c>
      <c r="AS28" s="8">
        <v>0</v>
      </c>
      <c r="AT28" s="93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522</v>
      </c>
      <c r="C29" s="18">
        <v>9209</v>
      </c>
      <c r="D29" s="17" t="s">
        <v>598</v>
      </c>
      <c r="E29" s="8">
        <v>0</v>
      </c>
      <c r="F29" s="8">
        <v>311</v>
      </c>
      <c r="G29" s="54" t="str">
        <f t="shared" si="0"/>
        <v>N/A</v>
      </c>
      <c r="H29" s="8">
        <v>0</v>
      </c>
      <c r="I29" s="8">
        <v>0</v>
      </c>
      <c r="J29" s="54" t="str">
        <f t="shared" si="1"/>
        <v>N/A</v>
      </c>
      <c r="K29" s="8">
        <v>6182</v>
      </c>
      <c r="L29" s="8">
        <v>7349</v>
      </c>
      <c r="M29" s="54">
        <f t="shared" si="2"/>
        <v>1.1887738595923649</v>
      </c>
      <c r="N29" s="8">
        <v>6182</v>
      </c>
      <c r="O29" s="8">
        <v>7660</v>
      </c>
      <c r="P29" s="54">
        <f t="shared" si="3"/>
        <v>1.2390812034940148</v>
      </c>
      <c r="Q29" s="8">
        <v>6481</v>
      </c>
      <c r="R29" s="8">
        <v>7931</v>
      </c>
      <c r="S29" s="542">
        <f t="shared" si="4"/>
        <v>1.2237309057244252</v>
      </c>
      <c r="T29" s="8">
        <v>3865</v>
      </c>
      <c r="U29" s="8">
        <v>3843</v>
      </c>
      <c r="V29" s="542">
        <f t="shared" si="5"/>
        <v>0.99430789133247088</v>
      </c>
      <c r="W29" s="8">
        <v>3716</v>
      </c>
      <c r="X29" s="8">
        <v>3750</v>
      </c>
      <c r="Y29" s="542">
        <f t="shared" si="6"/>
        <v>1.0091496232508073</v>
      </c>
      <c r="Z29" s="8">
        <v>22</v>
      </c>
      <c r="AA29" s="8">
        <v>27</v>
      </c>
      <c r="AB29" s="359">
        <f t="shared" si="7"/>
        <v>1.2272727272727273</v>
      </c>
      <c r="AC29" s="8">
        <v>6</v>
      </c>
      <c r="AD29" s="8">
        <v>6</v>
      </c>
      <c r="AE29" s="93">
        <f t="shared" si="8"/>
        <v>1</v>
      </c>
      <c r="AF29" s="8">
        <v>4</v>
      </c>
      <c r="AG29" s="8">
        <v>4</v>
      </c>
      <c r="AH29" s="93">
        <f t="shared" si="9"/>
        <v>1</v>
      </c>
      <c r="AI29" s="8">
        <v>0</v>
      </c>
      <c r="AJ29" s="8">
        <v>0</v>
      </c>
      <c r="AK29" s="359" t="str">
        <f t="shared" si="10"/>
        <v>N/A</v>
      </c>
      <c r="AL29" s="8">
        <v>0</v>
      </c>
      <c r="AM29" s="8">
        <v>0</v>
      </c>
      <c r="AN29" s="359" t="str">
        <f t="shared" si="11"/>
        <v>N/A</v>
      </c>
      <c r="AO29" s="8">
        <v>0</v>
      </c>
      <c r="AP29" s="8">
        <v>0</v>
      </c>
      <c r="AQ29" s="93" t="str">
        <f t="shared" si="12"/>
        <v>N/A</v>
      </c>
      <c r="AR29" s="8">
        <v>0</v>
      </c>
      <c r="AS29" s="8">
        <v>0</v>
      </c>
      <c r="AT29" s="93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522</v>
      </c>
      <c r="C30" s="18">
        <v>9210</v>
      </c>
      <c r="D30" s="17" t="s">
        <v>599</v>
      </c>
      <c r="E30" s="8">
        <v>0</v>
      </c>
      <c r="F30" s="8">
        <v>95</v>
      </c>
      <c r="G30" s="54" t="str">
        <f t="shared" si="0"/>
        <v>N/A</v>
      </c>
      <c r="H30" s="8">
        <v>0</v>
      </c>
      <c r="I30" s="8">
        <v>0</v>
      </c>
      <c r="J30" s="54" t="str">
        <f t="shared" si="1"/>
        <v>N/A</v>
      </c>
      <c r="K30" s="8">
        <v>2588</v>
      </c>
      <c r="L30" s="8">
        <v>2840</v>
      </c>
      <c r="M30" s="54">
        <f t="shared" si="2"/>
        <v>1.0973724884080371</v>
      </c>
      <c r="N30" s="8">
        <v>2588</v>
      </c>
      <c r="O30" s="8">
        <v>2935</v>
      </c>
      <c r="P30" s="54">
        <f t="shared" si="3"/>
        <v>1.1340803709428129</v>
      </c>
      <c r="Q30" s="8">
        <v>2608</v>
      </c>
      <c r="R30" s="8">
        <v>3312</v>
      </c>
      <c r="S30" s="542">
        <f t="shared" si="4"/>
        <v>1.2699386503067485</v>
      </c>
      <c r="T30" s="8">
        <v>2416</v>
      </c>
      <c r="U30" s="8">
        <v>2577</v>
      </c>
      <c r="V30" s="542">
        <f t="shared" si="5"/>
        <v>1.0666390728476822</v>
      </c>
      <c r="W30" s="8">
        <v>2395</v>
      </c>
      <c r="X30" s="8">
        <v>2322</v>
      </c>
      <c r="Y30" s="542">
        <f t="shared" si="6"/>
        <v>0.96951983298538624</v>
      </c>
      <c r="Z30" s="8">
        <v>10</v>
      </c>
      <c r="AA30" s="8">
        <v>14</v>
      </c>
      <c r="AB30" s="359">
        <f t="shared" si="7"/>
        <v>1.4</v>
      </c>
      <c r="AC30" s="8">
        <v>6</v>
      </c>
      <c r="AD30" s="8">
        <v>6</v>
      </c>
      <c r="AE30" s="93">
        <f t="shared" si="8"/>
        <v>1</v>
      </c>
      <c r="AF30" s="8">
        <v>4</v>
      </c>
      <c r="AG30" s="8">
        <v>4</v>
      </c>
      <c r="AH30" s="93">
        <f t="shared" si="9"/>
        <v>1</v>
      </c>
      <c r="AI30" s="8">
        <v>0</v>
      </c>
      <c r="AJ30" s="8">
        <v>0</v>
      </c>
      <c r="AK30" s="359" t="str">
        <f t="shared" si="10"/>
        <v>N/A</v>
      </c>
      <c r="AL30" s="8">
        <v>0</v>
      </c>
      <c r="AM30" s="8">
        <v>0</v>
      </c>
      <c r="AN30" s="359" t="str">
        <f t="shared" si="11"/>
        <v>N/A</v>
      </c>
      <c r="AO30" s="8">
        <v>0</v>
      </c>
      <c r="AP30" s="8">
        <v>0</v>
      </c>
      <c r="AQ30" s="93" t="str">
        <f t="shared" si="12"/>
        <v>N/A</v>
      </c>
      <c r="AR30" s="8">
        <v>0</v>
      </c>
      <c r="AS30" s="8">
        <v>0</v>
      </c>
      <c r="AT30" s="93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522</v>
      </c>
      <c r="C31" s="18">
        <v>9211</v>
      </c>
      <c r="D31" s="17" t="s">
        <v>600</v>
      </c>
      <c r="E31" s="8">
        <v>172</v>
      </c>
      <c r="F31" s="8">
        <v>266</v>
      </c>
      <c r="G31" s="54">
        <f t="shared" si="0"/>
        <v>1.5465116279069768</v>
      </c>
      <c r="H31" s="8">
        <v>1691</v>
      </c>
      <c r="I31" s="8">
        <v>1407</v>
      </c>
      <c r="J31" s="54">
        <f t="shared" si="1"/>
        <v>0.83205204021289181</v>
      </c>
      <c r="K31" s="8">
        <v>1170</v>
      </c>
      <c r="L31" s="8">
        <v>1995</v>
      </c>
      <c r="M31" s="54">
        <f t="shared" si="2"/>
        <v>1.7051282051282051</v>
      </c>
      <c r="N31" s="8">
        <v>3033</v>
      </c>
      <c r="O31" s="8">
        <v>3668</v>
      </c>
      <c r="P31" s="54">
        <f t="shared" si="3"/>
        <v>1.20936366633696</v>
      </c>
      <c r="Q31" s="8">
        <v>3228</v>
      </c>
      <c r="R31" s="8">
        <v>3773</v>
      </c>
      <c r="S31" s="542">
        <f t="shared" si="4"/>
        <v>1.1688351920693929</v>
      </c>
      <c r="T31" s="8">
        <v>2449</v>
      </c>
      <c r="U31" s="8">
        <v>2513</v>
      </c>
      <c r="V31" s="542">
        <f t="shared" si="5"/>
        <v>1.0261331155573703</v>
      </c>
      <c r="W31" s="8">
        <v>2184</v>
      </c>
      <c r="X31" s="8">
        <v>2442</v>
      </c>
      <c r="Y31" s="542">
        <f t="shared" si="6"/>
        <v>1.1181318681318682</v>
      </c>
      <c r="Z31" s="8">
        <v>17</v>
      </c>
      <c r="AA31" s="8">
        <v>17</v>
      </c>
      <c r="AB31" s="359">
        <f t="shared" si="7"/>
        <v>1</v>
      </c>
      <c r="AC31" s="8">
        <v>12</v>
      </c>
      <c r="AD31" s="8">
        <v>12</v>
      </c>
      <c r="AE31" s="93">
        <f t="shared" si="8"/>
        <v>1</v>
      </c>
      <c r="AF31" s="8">
        <v>12</v>
      </c>
      <c r="AG31" s="8">
        <v>12</v>
      </c>
      <c r="AH31" s="93">
        <f t="shared" si="9"/>
        <v>1</v>
      </c>
      <c r="AI31" s="8">
        <v>0</v>
      </c>
      <c r="AJ31" s="8">
        <v>0</v>
      </c>
      <c r="AK31" s="359" t="str">
        <f t="shared" si="10"/>
        <v>N/A</v>
      </c>
      <c r="AL31" s="8">
        <v>0</v>
      </c>
      <c r="AM31" s="8">
        <v>0</v>
      </c>
      <c r="AN31" s="359" t="str">
        <f t="shared" si="11"/>
        <v>N/A</v>
      </c>
      <c r="AO31" s="8">
        <v>0</v>
      </c>
      <c r="AP31" s="8">
        <v>0</v>
      </c>
      <c r="AQ31" s="93" t="str">
        <f t="shared" si="12"/>
        <v>N/A</v>
      </c>
      <c r="AR31" s="8">
        <v>0</v>
      </c>
      <c r="AS31" s="8">
        <v>0</v>
      </c>
      <c r="AT31" s="93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522</v>
      </c>
      <c r="C32" s="18">
        <v>9212</v>
      </c>
      <c r="D32" s="17" t="s">
        <v>601</v>
      </c>
      <c r="E32" s="8">
        <v>132</v>
      </c>
      <c r="F32" s="8">
        <v>188</v>
      </c>
      <c r="G32" s="54">
        <f t="shared" si="0"/>
        <v>1.4242424242424243</v>
      </c>
      <c r="H32" s="8">
        <v>189</v>
      </c>
      <c r="I32" s="8">
        <v>175</v>
      </c>
      <c r="J32" s="54">
        <f t="shared" si="1"/>
        <v>0.92592592592592593</v>
      </c>
      <c r="K32" s="8">
        <v>1564</v>
      </c>
      <c r="L32" s="8">
        <v>1781</v>
      </c>
      <c r="M32" s="54">
        <f t="shared" si="2"/>
        <v>1.1387468030690537</v>
      </c>
      <c r="N32" s="8">
        <v>1885</v>
      </c>
      <c r="O32" s="8">
        <v>2144</v>
      </c>
      <c r="P32" s="54">
        <f t="shared" si="3"/>
        <v>1.1374005305039787</v>
      </c>
      <c r="Q32" s="8">
        <v>1890</v>
      </c>
      <c r="R32" s="8">
        <v>2172</v>
      </c>
      <c r="S32" s="542">
        <f t="shared" si="4"/>
        <v>1.1492063492063491</v>
      </c>
      <c r="T32" s="8">
        <v>1708</v>
      </c>
      <c r="U32" s="8">
        <v>1629</v>
      </c>
      <c r="V32" s="542">
        <f t="shared" si="5"/>
        <v>0.95374707259953162</v>
      </c>
      <c r="W32" s="8">
        <v>1693</v>
      </c>
      <c r="X32" s="8">
        <v>1621</v>
      </c>
      <c r="Y32" s="542">
        <f t="shared" si="6"/>
        <v>0.95747194329592444</v>
      </c>
      <c r="Z32" s="8">
        <v>8</v>
      </c>
      <c r="AA32" s="8">
        <v>10</v>
      </c>
      <c r="AB32" s="359">
        <f t="shared" si="7"/>
        <v>1.25</v>
      </c>
      <c r="AC32" s="8">
        <v>0</v>
      </c>
      <c r="AD32" s="8" t="s">
        <v>980</v>
      </c>
      <c r="AE32" s="93" t="str">
        <f t="shared" si="8"/>
        <v>N/A</v>
      </c>
      <c r="AF32" s="8">
        <v>0</v>
      </c>
      <c r="AG32" s="8" t="s">
        <v>979</v>
      </c>
      <c r="AH32" s="93" t="str">
        <f t="shared" si="9"/>
        <v>N/A</v>
      </c>
      <c r="AI32" s="8">
        <v>0</v>
      </c>
      <c r="AJ32" s="8">
        <v>0</v>
      </c>
      <c r="AK32" s="359" t="str">
        <f t="shared" si="10"/>
        <v>N/A</v>
      </c>
      <c r="AL32" s="8">
        <v>0</v>
      </c>
      <c r="AM32" s="8">
        <v>0</v>
      </c>
      <c r="AN32" s="359" t="str">
        <f t="shared" si="11"/>
        <v>N/A</v>
      </c>
      <c r="AO32" s="8">
        <v>0</v>
      </c>
      <c r="AP32" s="8">
        <v>0</v>
      </c>
      <c r="AQ32" s="93" t="str">
        <f t="shared" si="12"/>
        <v>N/A</v>
      </c>
      <c r="AR32" s="8">
        <v>0</v>
      </c>
      <c r="AS32" s="8">
        <v>0</v>
      </c>
      <c r="AT32" s="93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522</v>
      </c>
      <c r="C33" s="18">
        <v>9213</v>
      </c>
      <c r="D33" s="17" t="s">
        <v>602</v>
      </c>
      <c r="E33" s="8">
        <v>0</v>
      </c>
      <c r="F33" s="8">
        <v>98</v>
      </c>
      <c r="G33" s="54" t="str">
        <f t="shared" si="0"/>
        <v>N/A</v>
      </c>
      <c r="H33" s="8">
        <v>157</v>
      </c>
      <c r="I33" s="8">
        <v>138</v>
      </c>
      <c r="J33" s="54">
        <f t="shared" si="1"/>
        <v>0.87898089171974525</v>
      </c>
      <c r="K33" s="8">
        <v>3819</v>
      </c>
      <c r="L33" s="8">
        <v>4078</v>
      </c>
      <c r="M33" s="54">
        <f t="shared" si="2"/>
        <v>1.0678188007331761</v>
      </c>
      <c r="N33" s="8">
        <v>3976</v>
      </c>
      <c r="O33" s="8">
        <v>4314</v>
      </c>
      <c r="P33" s="54">
        <f t="shared" si="3"/>
        <v>1.0850100603621731</v>
      </c>
      <c r="Q33" s="8">
        <v>4083</v>
      </c>
      <c r="R33" s="8">
        <v>4297</v>
      </c>
      <c r="S33" s="542">
        <f t="shared" si="4"/>
        <v>1.0524124418319862</v>
      </c>
      <c r="T33" s="8">
        <v>3737</v>
      </c>
      <c r="U33" s="8">
        <v>3656</v>
      </c>
      <c r="V33" s="542">
        <f t="shared" si="5"/>
        <v>0.97832485951297832</v>
      </c>
      <c r="W33" s="8">
        <v>3534</v>
      </c>
      <c r="X33" s="8">
        <v>3542</v>
      </c>
      <c r="Y33" s="542">
        <f t="shared" si="6"/>
        <v>1.0022637238256933</v>
      </c>
      <c r="Z33" s="8">
        <v>12</v>
      </c>
      <c r="AA33" s="8">
        <v>12</v>
      </c>
      <c r="AB33" s="359">
        <f t="shared" si="7"/>
        <v>1</v>
      </c>
      <c r="AC33" s="8">
        <v>6</v>
      </c>
      <c r="AD33" s="8">
        <v>6</v>
      </c>
      <c r="AE33" s="93">
        <f t="shared" si="8"/>
        <v>1</v>
      </c>
      <c r="AF33" s="8">
        <v>4</v>
      </c>
      <c r="AG33" s="8">
        <v>4</v>
      </c>
      <c r="AH33" s="93">
        <f t="shared" si="9"/>
        <v>1</v>
      </c>
      <c r="AI33" s="8">
        <v>0</v>
      </c>
      <c r="AJ33" s="8">
        <v>0</v>
      </c>
      <c r="AK33" s="359" t="str">
        <f t="shared" si="10"/>
        <v>N/A</v>
      </c>
      <c r="AL33" s="8">
        <v>0</v>
      </c>
      <c r="AM33" s="8">
        <v>0</v>
      </c>
      <c r="AN33" s="359" t="str">
        <f t="shared" si="11"/>
        <v>N/A</v>
      </c>
      <c r="AO33" s="8">
        <v>0</v>
      </c>
      <c r="AP33" s="8">
        <v>0</v>
      </c>
      <c r="AQ33" s="93" t="str">
        <f t="shared" si="12"/>
        <v>N/A</v>
      </c>
      <c r="AR33" s="8">
        <v>0</v>
      </c>
      <c r="AS33" s="8">
        <v>0</v>
      </c>
      <c r="AT33" s="93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522</v>
      </c>
      <c r="C34" s="18">
        <v>9214</v>
      </c>
      <c r="D34" s="17" t="s">
        <v>603</v>
      </c>
      <c r="E34" s="8">
        <v>0</v>
      </c>
      <c r="F34" s="8">
        <v>21</v>
      </c>
      <c r="G34" s="54" t="str">
        <f t="shared" si="0"/>
        <v>N/A</v>
      </c>
      <c r="H34" s="8">
        <v>0</v>
      </c>
      <c r="I34" s="8">
        <v>0</v>
      </c>
      <c r="J34" s="54" t="str">
        <f t="shared" si="1"/>
        <v>N/A</v>
      </c>
      <c r="K34" s="8">
        <v>1136</v>
      </c>
      <c r="L34" s="8">
        <v>1237</v>
      </c>
      <c r="M34" s="54">
        <f t="shared" si="2"/>
        <v>1.0889084507042253</v>
      </c>
      <c r="N34" s="8">
        <v>1136</v>
      </c>
      <c r="O34" s="8">
        <v>1258</v>
      </c>
      <c r="P34" s="54">
        <f t="shared" si="3"/>
        <v>1.107394366197183</v>
      </c>
      <c r="Q34" s="8">
        <v>1195</v>
      </c>
      <c r="R34" s="8">
        <v>1448</v>
      </c>
      <c r="S34" s="542">
        <f t="shared" si="4"/>
        <v>1.211715481171548</v>
      </c>
      <c r="T34" s="8">
        <v>1195</v>
      </c>
      <c r="U34" s="8">
        <v>1372</v>
      </c>
      <c r="V34" s="542">
        <f t="shared" si="5"/>
        <v>1.1481171548117155</v>
      </c>
      <c r="W34" s="8">
        <v>1136</v>
      </c>
      <c r="X34" s="8">
        <v>1184</v>
      </c>
      <c r="Y34" s="542">
        <f t="shared" si="6"/>
        <v>1.0422535211267605</v>
      </c>
      <c r="Z34" s="8">
        <v>4</v>
      </c>
      <c r="AA34" s="8">
        <v>3</v>
      </c>
      <c r="AB34" s="359">
        <f t="shared" si="7"/>
        <v>0.75</v>
      </c>
      <c r="AC34" s="8">
        <v>3</v>
      </c>
      <c r="AD34" s="8">
        <v>3</v>
      </c>
      <c r="AE34" s="93">
        <f t="shared" si="8"/>
        <v>1</v>
      </c>
      <c r="AF34" s="8">
        <v>4</v>
      </c>
      <c r="AG34" s="8">
        <v>4</v>
      </c>
      <c r="AH34" s="93">
        <f t="shared" si="9"/>
        <v>1</v>
      </c>
      <c r="AI34" s="8">
        <v>0</v>
      </c>
      <c r="AJ34" s="8">
        <v>0</v>
      </c>
      <c r="AK34" s="359" t="str">
        <f t="shared" si="10"/>
        <v>N/A</v>
      </c>
      <c r="AL34" s="8">
        <v>0</v>
      </c>
      <c r="AM34" s="8">
        <v>0</v>
      </c>
      <c r="AN34" s="359" t="str">
        <f t="shared" si="11"/>
        <v>N/A</v>
      </c>
      <c r="AO34" s="8">
        <v>0</v>
      </c>
      <c r="AP34" s="8">
        <v>0</v>
      </c>
      <c r="AQ34" s="93" t="str">
        <f t="shared" si="12"/>
        <v>N/A</v>
      </c>
      <c r="AR34" s="8">
        <v>0</v>
      </c>
      <c r="AS34" s="8">
        <v>0</v>
      </c>
      <c r="AT34" s="93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522</v>
      </c>
      <c r="C35" s="18">
        <v>9215</v>
      </c>
      <c r="D35" s="17" t="s">
        <v>604</v>
      </c>
      <c r="E35" s="8">
        <v>0</v>
      </c>
      <c r="F35" s="8">
        <v>83</v>
      </c>
      <c r="G35" s="54" t="str">
        <f t="shared" si="0"/>
        <v>N/A</v>
      </c>
      <c r="H35" s="8">
        <v>0</v>
      </c>
      <c r="I35" s="8">
        <v>0</v>
      </c>
      <c r="J35" s="54" t="str">
        <f t="shared" si="1"/>
        <v>N/A</v>
      </c>
      <c r="K35" s="8">
        <v>1619</v>
      </c>
      <c r="L35" s="8">
        <v>1580</v>
      </c>
      <c r="M35" s="54">
        <f t="shared" si="2"/>
        <v>0.97591105620753549</v>
      </c>
      <c r="N35" s="8">
        <v>1619</v>
      </c>
      <c r="O35" s="8">
        <v>1663</v>
      </c>
      <c r="P35" s="54">
        <f t="shared" si="3"/>
        <v>1.0271772699197035</v>
      </c>
      <c r="Q35" s="8">
        <v>1817</v>
      </c>
      <c r="R35" s="8">
        <v>2201</v>
      </c>
      <c r="S35" s="542">
        <f t="shared" si="4"/>
        <v>1.2113373692900384</v>
      </c>
      <c r="T35" s="8">
        <v>1283</v>
      </c>
      <c r="U35" s="8">
        <v>1387</v>
      </c>
      <c r="V35" s="542">
        <f t="shared" si="5"/>
        <v>1.0810600155884644</v>
      </c>
      <c r="W35" s="8">
        <v>1136</v>
      </c>
      <c r="X35" s="8">
        <v>1178</v>
      </c>
      <c r="Y35" s="542">
        <f t="shared" si="6"/>
        <v>1.0369718309859155</v>
      </c>
      <c r="Z35" s="8">
        <v>6</v>
      </c>
      <c r="AA35" s="8">
        <v>10</v>
      </c>
      <c r="AB35" s="359">
        <f t="shared" si="7"/>
        <v>1.6666666666666667</v>
      </c>
      <c r="AC35" s="8">
        <v>6</v>
      </c>
      <c r="AD35" s="8">
        <v>6</v>
      </c>
      <c r="AE35" s="93">
        <f t="shared" si="8"/>
        <v>1</v>
      </c>
      <c r="AF35" s="8">
        <v>4</v>
      </c>
      <c r="AG35" s="8">
        <v>4</v>
      </c>
      <c r="AH35" s="93">
        <f t="shared" si="9"/>
        <v>1</v>
      </c>
      <c r="AI35" s="8">
        <v>0</v>
      </c>
      <c r="AJ35" s="8">
        <v>0</v>
      </c>
      <c r="AK35" s="359" t="str">
        <f t="shared" si="10"/>
        <v>N/A</v>
      </c>
      <c r="AL35" s="8">
        <v>0</v>
      </c>
      <c r="AM35" s="8">
        <v>0</v>
      </c>
      <c r="AN35" s="359" t="str">
        <f t="shared" si="11"/>
        <v>N/A</v>
      </c>
      <c r="AO35" s="8">
        <v>0</v>
      </c>
      <c r="AP35" s="8">
        <v>0</v>
      </c>
      <c r="AQ35" s="93" t="str">
        <f t="shared" si="12"/>
        <v>N/A</v>
      </c>
      <c r="AR35" s="8">
        <v>0</v>
      </c>
      <c r="AS35" s="8">
        <v>0</v>
      </c>
      <c r="AT35" s="93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522</v>
      </c>
      <c r="C36" s="18">
        <v>9216</v>
      </c>
      <c r="D36" s="17" t="s">
        <v>605</v>
      </c>
      <c r="E36" s="8">
        <v>0</v>
      </c>
      <c r="F36" s="8">
        <v>73</v>
      </c>
      <c r="G36" s="54" t="str">
        <f t="shared" si="0"/>
        <v>N/A</v>
      </c>
      <c r="H36" s="8">
        <v>30</v>
      </c>
      <c r="I36" s="8">
        <v>31</v>
      </c>
      <c r="J36" s="54">
        <f t="shared" si="1"/>
        <v>1.0333333333333334</v>
      </c>
      <c r="K36" s="8">
        <v>1548</v>
      </c>
      <c r="L36" s="8">
        <v>1562</v>
      </c>
      <c r="M36" s="54">
        <f t="shared" si="2"/>
        <v>1.0090439276485788</v>
      </c>
      <c r="N36" s="8">
        <v>1578</v>
      </c>
      <c r="O36" s="8">
        <v>1666</v>
      </c>
      <c r="P36" s="54">
        <f t="shared" si="3"/>
        <v>1.0557667934093791</v>
      </c>
      <c r="Q36" s="8">
        <v>1586</v>
      </c>
      <c r="R36" s="8">
        <v>1707</v>
      </c>
      <c r="S36" s="542">
        <f t="shared" si="4"/>
        <v>1.0762925598991173</v>
      </c>
      <c r="T36" s="8">
        <v>1515</v>
      </c>
      <c r="U36" s="8">
        <v>1583</v>
      </c>
      <c r="V36" s="542">
        <f t="shared" si="5"/>
        <v>1.0448844884488449</v>
      </c>
      <c r="W36" s="8">
        <v>1503</v>
      </c>
      <c r="X36" s="8">
        <v>1542</v>
      </c>
      <c r="Y36" s="542">
        <f t="shared" si="6"/>
        <v>1.0259481037924152</v>
      </c>
      <c r="Z36" s="8">
        <v>5</v>
      </c>
      <c r="AA36" s="8">
        <v>4</v>
      </c>
      <c r="AB36" s="359">
        <f t="shared" si="7"/>
        <v>0.8</v>
      </c>
      <c r="AC36" s="8">
        <v>9</v>
      </c>
      <c r="AD36" s="8">
        <v>9</v>
      </c>
      <c r="AE36" s="93">
        <f t="shared" si="8"/>
        <v>1</v>
      </c>
      <c r="AF36" s="8">
        <v>8</v>
      </c>
      <c r="AG36" s="8">
        <v>8</v>
      </c>
      <c r="AH36" s="93">
        <f t="shared" si="9"/>
        <v>1</v>
      </c>
      <c r="AI36" s="8">
        <v>0</v>
      </c>
      <c r="AJ36" s="8">
        <v>0</v>
      </c>
      <c r="AK36" s="359" t="str">
        <f t="shared" si="10"/>
        <v>N/A</v>
      </c>
      <c r="AL36" s="8">
        <v>0</v>
      </c>
      <c r="AM36" s="8">
        <v>0</v>
      </c>
      <c r="AN36" s="359" t="str">
        <f t="shared" si="11"/>
        <v>N/A</v>
      </c>
      <c r="AO36" s="8">
        <v>0</v>
      </c>
      <c r="AP36" s="8">
        <v>0</v>
      </c>
      <c r="AQ36" s="93" t="str">
        <f t="shared" si="12"/>
        <v>N/A</v>
      </c>
      <c r="AR36" s="8">
        <v>0</v>
      </c>
      <c r="AS36" s="8">
        <v>0</v>
      </c>
      <c r="AT36" s="93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522</v>
      </c>
      <c r="C37" s="18">
        <v>9217</v>
      </c>
      <c r="D37" s="17" t="s">
        <v>606</v>
      </c>
      <c r="E37" s="8">
        <v>0</v>
      </c>
      <c r="F37" s="8">
        <v>84</v>
      </c>
      <c r="G37" s="54" t="str">
        <f t="shared" si="0"/>
        <v>N/A</v>
      </c>
      <c r="H37" s="8">
        <v>64</v>
      </c>
      <c r="I37" s="8">
        <v>69</v>
      </c>
      <c r="J37" s="54">
        <f t="shared" si="1"/>
        <v>1.078125</v>
      </c>
      <c r="K37" s="8">
        <v>1441</v>
      </c>
      <c r="L37" s="8">
        <v>1372</v>
      </c>
      <c r="M37" s="54">
        <f t="shared" si="2"/>
        <v>0.95211658570437196</v>
      </c>
      <c r="N37" s="8">
        <v>1505</v>
      </c>
      <c r="O37" s="8">
        <v>1525</v>
      </c>
      <c r="P37" s="54">
        <f t="shared" si="3"/>
        <v>1.0132890365448506</v>
      </c>
      <c r="Q37" s="8">
        <v>1547</v>
      </c>
      <c r="R37" s="8">
        <v>1598</v>
      </c>
      <c r="S37" s="542">
        <f t="shared" si="4"/>
        <v>1.0329670329670331</v>
      </c>
      <c r="T37" s="8">
        <v>1447</v>
      </c>
      <c r="U37" s="8">
        <v>1486</v>
      </c>
      <c r="V37" s="542">
        <f t="shared" si="5"/>
        <v>1.0269523151347615</v>
      </c>
      <c r="W37" s="8">
        <v>1401</v>
      </c>
      <c r="X37" s="8">
        <v>1419</v>
      </c>
      <c r="Y37" s="542">
        <f t="shared" si="6"/>
        <v>1.0128479657387581</v>
      </c>
      <c r="Z37" s="8">
        <v>7</v>
      </c>
      <c r="AA37" s="8">
        <v>5</v>
      </c>
      <c r="AB37" s="359">
        <f t="shared" si="7"/>
        <v>0.7142857142857143</v>
      </c>
      <c r="AC37" s="8">
        <v>6</v>
      </c>
      <c r="AD37" s="8">
        <v>6</v>
      </c>
      <c r="AE37" s="93">
        <f t="shared" si="8"/>
        <v>1</v>
      </c>
      <c r="AF37" s="8">
        <v>4</v>
      </c>
      <c r="AG37" s="8">
        <v>4</v>
      </c>
      <c r="AH37" s="93">
        <f t="shared" si="9"/>
        <v>1</v>
      </c>
      <c r="AI37" s="8">
        <v>0</v>
      </c>
      <c r="AJ37" s="8">
        <v>0</v>
      </c>
      <c r="AK37" s="359" t="str">
        <f t="shared" si="10"/>
        <v>N/A</v>
      </c>
      <c r="AL37" s="8">
        <v>0</v>
      </c>
      <c r="AM37" s="8">
        <v>0</v>
      </c>
      <c r="AN37" s="359" t="str">
        <f t="shared" si="11"/>
        <v>N/A</v>
      </c>
      <c r="AO37" s="8">
        <v>0</v>
      </c>
      <c r="AP37" s="8">
        <v>0</v>
      </c>
      <c r="AQ37" s="93" t="str">
        <f t="shared" si="12"/>
        <v>N/A</v>
      </c>
      <c r="AR37" s="8">
        <v>0</v>
      </c>
      <c r="AS37" s="8">
        <v>0</v>
      </c>
      <c r="AT37" s="93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522</v>
      </c>
      <c r="C38" s="18">
        <v>9303</v>
      </c>
      <c r="D38" s="17" t="s">
        <v>607</v>
      </c>
      <c r="E38" s="8">
        <v>39</v>
      </c>
      <c r="F38" s="8">
        <v>154</v>
      </c>
      <c r="G38" s="54">
        <f t="shared" si="0"/>
        <v>3.9487179487179489</v>
      </c>
      <c r="H38" s="8">
        <v>0</v>
      </c>
      <c r="I38" s="8">
        <v>0</v>
      </c>
      <c r="J38" s="54" t="str">
        <f t="shared" si="1"/>
        <v>N/A</v>
      </c>
      <c r="K38" s="8">
        <v>2631</v>
      </c>
      <c r="L38" s="8">
        <v>2918</v>
      </c>
      <c r="M38" s="54">
        <f t="shared" si="2"/>
        <v>1.1090839984796654</v>
      </c>
      <c r="N38" s="8">
        <v>2670</v>
      </c>
      <c r="O38" s="8">
        <v>3072</v>
      </c>
      <c r="P38" s="54">
        <f t="shared" si="3"/>
        <v>1.1505617977528091</v>
      </c>
      <c r="Q38" s="8">
        <v>2726</v>
      </c>
      <c r="R38" s="8">
        <v>3193</v>
      </c>
      <c r="S38" s="542">
        <f t="shared" si="4"/>
        <v>1.1713132795304475</v>
      </c>
      <c r="T38" s="8">
        <v>2645</v>
      </c>
      <c r="U38" s="8">
        <v>2057</v>
      </c>
      <c r="V38" s="542">
        <f t="shared" si="5"/>
        <v>0.77769376181474481</v>
      </c>
      <c r="W38" s="8">
        <v>2589</v>
      </c>
      <c r="X38" s="8">
        <v>2002</v>
      </c>
      <c r="Y38" s="542">
        <f t="shared" si="6"/>
        <v>0.77327153341058319</v>
      </c>
      <c r="Z38" s="8">
        <v>9</v>
      </c>
      <c r="AA38" s="8">
        <v>8</v>
      </c>
      <c r="AB38" s="359">
        <f t="shared" si="7"/>
        <v>0.88888888888888884</v>
      </c>
      <c r="AC38" s="8">
        <v>18</v>
      </c>
      <c r="AD38" s="8">
        <v>18</v>
      </c>
      <c r="AE38" s="93">
        <f t="shared" si="8"/>
        <v>1</v>
      </c>
      <c r="AF38" s="8">
        <v>16</v>
      </c>
      <c r="AG38" s="8">
        <v>16</v>
      </c>
      <c r="AH38" s="93">
        <f t="shared" si="9"/>
        <v>1</v>
      </c>
      <c r="AI38" s="8">
        <v>0</v>
      </c>
      <c r="AJ38" s="8">
        <v>0</v>
      </c>
      <c r="AK38" s="359" t="str">
        <f t="shared" si="10"/>
        <v>N/A</v>
      </c>
      <c r="AL38" s="8">
        <v>0</v>
      </c>
      <c r="AM38" s="8">
        <v>0</v>
      </c>
      <c r="AN38" s="359" t="str">
        <f t="shared" si="11"/>
        <v>N/A</v>
      </c>
      <c r="AO38" s="8">
        <v>0</v>
      </c>
      <c r="AP38" s="8">
        <v>0</v>
      </c>
      <c r="AQ38" s="93" t="str">
        <f t="shared" si="12"/>
        <v>N/A</v>
      </c>
      <c r="AR38" s="8">
        <v>0</v>
      </c>
      <c r="AS38" s="8">
        <v>0</v>
      </c>
      <c r="AT38" s="93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522</v>
      </c>
      <c r="C39" s="18">
        <v>9403</v>
      </c>
      <c r="D39" s="17" t="s">
        <v>608</v>
      </c>
      <c r="E39" s="8">
        <v>132</v>
      </c>
      <c r="F39" s="8">
        <v>341</v>
      </c>
      <c r="G39" s="54">
        <f t="shared" si="0"/>
        <v>2.5833333333333335</v>
      </c>
      <c r="H39" s="8">
        <v>132</v>
      </c>
      <c r="I39" s="8">
        <v>421</v>
      </c>
      <c r="J39" s="54">
        <f t="shared" si="1"/>
        <v>3.1893939393939394</v>
      </c>
      <c r="K39" s="8">
        <v>2976</v>
      </c>
      <c r="L39" s="8">
        <v>3498</v>
      </c>
      <c r="M39" s="54">
        <f t="shared" si="2"/>
        <v>1.1754032258064515</v>
      </c>
      <c r="N39" s="8">
        <v>3240</v>
      </c>
      <c r="O39" s="8">
        <v>4260</v>
      </c>
      <c r="P39" s="54">
        <f t="shared" si="3"/>
        <v>1.3148148148148149</v>
      </c>
      <c r="Q39" s="8">
        <v>3289</v>
      </c>
      <c r="R39" s="8">
        <v>4193</v>
      </c>
      <c r="S39" s="542">
        <f t="shared" si="4"/>
        <v>1.2748555792034053</v>
      </c>
      <c r="T39" s="8">
        <v>2638</v>
      </c>
      <c r="U39" s="8">
        <v>2605</v>
      </c>
      <c r="V39" s="542">
        <f t="shared" si="5"/>
        <v>0.98749052312357843</v>
      </c>
      <c r="W39" s="8">
        <v>2575</v>
      </c>
      <c r="X39" s="8">
        <v>2392</v>
      </c>
      <c r="Y39" s="542">
        <f t="shared" si="6"/>
        <v>0.92893203883495146</v>
      </c>
      <c r="Z39" s="8">
        <v>10</v>
      </c>
      <c r="AA39" s="8">
        <v>13</v>
      </c>
      <c r="AB39" s="359">
        <f t="shared" si="7"/>
        <v>1.3</v>
      </c>
      <c r="AC39" s="8">
        <v>6</v>
      </c>
      <c r="AD39" s="8">
        <v>6</v>
      </c>
      <c r="AE39" s="93">
        <f t="shared" si="8"/>
        <v>1</v>
      </c>
      <c r="AF39" s="8">
        <v>4</v>
      </c>
      <c r="AG39" s="8">
        <v>4</v>
      </c>
      <c r="AH39" s="93">
        <f t="shared" si="9"/>
        <v>1</v>
      </c>
      <c r="AI39" s="8">
        <v>0</v>
      </c>
      <c r="AJ39" s="8">
        <v>0</v>
      </c>
      <c r="AK39" s="359" t="str">
        <f t="shared" si="10"/>
        <v>N/A</v>
      </c>
      <c r="AL39" s="8">
        <v>0</v>
      </c>
      <c r="AM39" s="8">
        <v>0</v>
      </c>
      <c r="AN39" s="359" t="str">
        <f t="shared" si="11"/>
        <v>N/A</v>
      </c>
      <c r="AO39" s="8">
        <v>0</v>
      </c>
      <c r="AP39" s="8">
        <v>0</v>
      </c>
      <c r="AQ39" s="93" t="str">
        <f t="shared" si="12"/>
        <v>N/A</v>
      </c>
      <c r="AR39" s="8">
        <v>0</v>
      </c>
      <c r="AS39" s="8">
        <v>0</v>
      </c>
      <c r="AT39" s="93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522</v>
      </c>
      <c r="C40" s="18">
        <v>9404</v>
      </c>
      <c r="D40" s="17" t="s">
        <v>609</v>
      </c>
      <c r="E40" s="8">
        <v>40</v>
      </c>
      <c r="F40" s="8">
        <v>79</v>
      </c>
      <c r="G40" s="54">
        <f t="shared" si="0"/>
        <v>1.9750000000000001</v>
      </c>
      <c r="H40" s="8">
        <v>86</v>
      </c>
      <c r="I40" s="8">
        <v>89</v>
      </c>
      <c r="J40" s="54">
        <f t="shared" si="1"/>
        <v>1.0348837209302326</v>
      </c>
      <c r="K40" s="8">
        <v>5000</v>
      </c>
      <c r="L40" s="8">
        <v>6275</v>
      </c>
      <c r="M40" s="54">
        <f t="shared" si="2"/>
        <v>1.2549999999999999</v>
      </c>
      <c r="N40" s="8">
        <v>5126</v>
      </c>
      <c r="O40" s="8">
        <v>6443</v>
      </c>
      <c r="P40" s="54">
        <f t="shared" si="3"/>
        <v>1.2569254779555208</v>
      </c>
      <c r="Q40" s="8">
        <v>5393</v>
      </c>
      <c r="R40" s="8">
        <v>6404</v>
      </c>
      <c r="S40" s="542">
        <f t="shared" si="4"/>
        <v>1.1874652327090673</v>
      </c>
      <c r="T40" s="8">
        <v>4393</v>
      </c>
      <c r="U40" s="8">
        <v>5055</v>
      </c>
      <c r="V40" s="542">
        <f t="shared" si="5"/>
        <v>1.150694286364671</v>
      </c>
      <c r="W40" s="8">
        <v>4384</v>
      </c>
      <c r="X40" s="8">
        <v>5167</v>
      </c>
      <c r="Y40" s="542">
        <f t="shared" si="6"/>
        <v>1.1786040145985401</v>
      </c>
      <c r="Z40" s="8">
        <v>20</v>
      </c>
      <c r="AA40" s="8">
        <v>18</v>
      </c>
      <c r="AB40" s="359">
        <f t="shared" si="7"/>
        <v>0.9</v>
      </c>
      <c r="AC40" s="8">
        <v>18</v>
      </c>
      <c r="AD40" s="8">
        <v>18</v>
      </c>
      <c r="AE40" s="93">
        <f t="shared" si="8"/>
        <v>1</v>
      </c>
      <c r="AF40" s="8">
        <v>24</v>
      </c>
      <c r="AG40" s="8">
        <v>24</v>
      </c>
      <c r="AH40" s="93">
        <f t="shared" si="9"/>
        <v>1</v>
      </c>
      <c r="AI40" s="8">
        <v>0</v>
      </c>
      <c r="AJ40" s="8">
        <v>0</v>
      </c>
      <c r="AK40" s="359" t="str">
        <f t="shared" si="10"/>
        <v>N/A</v>
      </c>
      <c r="AL40" s="8">
        <v>0</v>
      </c>
      <c r="AM40" s="8">
        <v>0</v>
      </c>
      <c r="AN40" s="359" t="str">
        <f t="shared" si="11"/>
        <v>N/A</v>
      </c>
      <c r="AO40" s="8">
        <v>0</v>
      </c>
      <c r="AP40" s="8">
        <v>0</v>
      </c>
      <c r="AQ40" s="93" t="str">
        <f t="shared" si="12"/>
        <v>N/A</v>
      </c>
      <c r="AR40" s="8">
        <v>0</v>
      </c>
      <c r="AS40" s="8">
        <v>0</v>
      </c>
      <c r="AT40" s="93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522</v>
      </c>
      <c r="C41" s="18">
        <v>9405</v>
      </c>
      <c r="D41" s="17" t="s">
        <v>610</v>
      </c>
      <c r="E41" s="8">
        <v>0</v>
      </c>
      <c r="F41" s="8">
        <v>100</v>
      </c>
      <c r="G41" s="54" t="str">
        <f t="shared" si="0"/>
        <v>N/A</v>
      </c>
      <c r="H41" s="8">
        <v>0</v>
      </c>
      <c r="I41" s="8">
        <v>0</v>
      </c>
      <c r="J41" s="54" t="str">
        <f t="shared" si="1"/>
        <v>N/A</v>
      </c>
      <c r="K41" s="8">
        <v>3384</v>
      </c>
      <c r="L41" s="8">
        <v>4940</v>
      </c>
      <c r="M41" s="54">
        <f t="shared" si="2"/>
        <v>1.4598108747044918</v>
      </c>
      <c r="N41" s="8">
        <v>3384</v>
      </c>
      <c r="O41" s="8">
        <v>5040</v>
      </c>
      <c r="P41" s="54">
        <f t="shared" si="3"/>
        <v>1.4893617021276595</v>
      </c>
      <c r="Q41" s="8">
        <v>3426</v>
      </c>
      <c r="R41" s="8">
        <v>4765</v>
      </c>
      <c r="S41" s="542">
        <f t="shared" si="4"/>
        <v>1.3908347927612377</v>
      </c>
      <c r="T41" s="8">
        <v>2976</v>
      </c>
      <c r="U41" s="8">
        <v>3142</v>
      </c>
      <c r="V41" s="542">
        <f t="shared" si="5"/>
        <v>1.055779569892473</v>
      </c>
      <c r="W41" s="8">
        <v>2925</v>
      </c>
      <c r="X41" s="8">
        <v>3312</v>
      </c>
      <c r="Y41" s="542">
        <f t="shared" si="6"/>
        <v>1.1323076923076922</v>
      </c>
      <c r="Z41" s="8">
        <v>10</v>
      </c>
      <c r="AA41" s="8">
        <v>17</v>
      </c>
      <c r="AB41" s="359">
        <f t="shared" si="7"/>
        <v>1.7</v>
      </c>
      <c r="AC41" s="8">
        <v>6</v>
      </c>
      <c r="AD41" s="8">
        <v>6</v>
      </c>
      <c r="AE41" s="93">
        <f t="shared" si="8"/>
        <v>1</v>
      </c>
      <c r="AF41" s="8">
        <v>8</v>
      </c>
      <c r="AG41" s="8">
        <v>8</v>
      </c>
      <c r="AH41" s="93">
        <f t="shared" si="9"/>
        <v>1</v>
      </c>
      <c r="AI41" s="8">
        <v>0</v>
      </c>
      <c r="AJ41" s="8">
        <v>0</v>
      </c>
      <c r="AK41" s="359" t="str">
        <f t="shared" si="10"/>
        <v>N/A</v>
      </c>
      <c r="AL41" s="8">
        <v>0</v>
      </c>
      <c r="AM41" s="8">
        <v>0</v>
      </c>
      <c r="AN41" s="359" t="str">
        <f t="shared" si="11"/>
        <v>N/A</v>
      </c>
      <c r="AO41" s="8">
        <v>0</v>
      </c>
      <c r="AP41" s="8">
        <v>0</v>
      </c>
      <c r="AQ41" s="93" t="str">
        <f t="shared" si="12"/>
        <v>N/A</v>
      </c>
      <c r="AR41" s="8">
        <v>0</v>
      </c>
      <c r="AS41" s="8">
        <v>0</v>
      </c>
      <c r="AT41" s="93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522</v>
      </c>
      <c r="C42" s="18">
        <v>9406</v>
      </c>
      <c r="D42" s="17" t="s">
        <v>611</v>
      </c>
      <c r="E42" s="8">
        <v>0</v>
      </c>
      <c r="F42" s="8">
        <v>17</v>
      </c>
      <c r="G42" s="54" t="str">
        <f t="shared" si="0"/>
        <v>N/A</v>
      </c>
      <c r="H42" s="8">
        <v>400</v>
      </c>
      <c r="I42" s="8">
        <v>354</v>
      </c>
      <c r="J42" s="54">
        <f t="shared" si="1"/>
        <v>0.88500000000000001</v>
      </c>
      <c r="K42" s="8">
        <v>2892</v>
      </c>
      <c r="L42" s="8">
        <v>3760</v>
      </c>
      <c r="M42" s="54">
        <f t="shared" si="2"/>
        <v>1.3001383125864454</v>
      </c>
      <c r="N42" s="8">
        <v>3292</v>
      </c>
      <c r="O42" s="8">
        <v>4131</v>
      </c>
      <c r="P42" s="54">
        <f t="shared" si="3"/>
        <v>1.2548602673147022</v>
      </c>
      <c r="Q42" s="8">
        <v>3298</v>
      </c>
      <c r="R42" s="8">
        <v>4164</v>
      </c>
      <c r="S42" s="542">
        <f t="shared" si="4"/>
        <v>1.2625833838690115</v>
      </c>
      <c r="T42" s="8">
        <v>2690</v>
      </c>
      <c r="U42" s="8">
        <v>3120</v>
      </c>
      <c r="V42" s="542">
        <f t="shared" si="5"/>
        <v>1.1598513011152416</v>
      </c>
      <c r="W42" s="8">
        <v>2660</v>
      </c>
      <c r="X42" s="8">
        <v>3096</v>
      </c>
      <c r="Y42" s="542">
        <f t="shared" si="6"/>
        <v>1.1639097744360902</v>
      </c>
      <c r="Z42" s="8">
        <v>10</v>
      </c>
      <c r="AA42" s="8">
        <v>11</v>
      </c>
      <c r="AB42" s="359">
        <f t="shared" si="7"/>
        <v>1.1000000000000001</v>
      </c>
      <c r="AC42" s="8">
        <v>9</v>
      </c>
      <c r="AD42" s="8">
        <v>9</v>
      </c>
      <c r="AE42" s="93">
        <f t="shared" si="8"/>
        <v>1</v>
      </c>
      <c r="AF42" s="8">
        <v>8</v>
      </c>
      <c r="AG42" s="8">
        <v>8</v>
      </c>
      <c r="AH42" s="93">
        <f t="shared" si="9"/>
        <v>1</v>
      </c>
      <c r="AI42" s="8">
        <v>0</v>
      </c>
      <c r="AJ42" s="8">
        <v>0</v>
      </c>
      <c r="AK42" s="359" t="str">
        <f t="shared" si="10"/>
        <v>N/A</v>
      </c>
      <c r="AL42" s="8">
        <v>0</v>
      </c>
      <c r="AM42" s="8">
        <v>0</v>
      </c>
      <c r="AN42" s="359" t="str">
        <f t="shared" si="11"/>
        <v>N/A</v>
      </c>
      <c r="AO42" s="8">
        <v>0</v>
      </c>
      <c r="AP42" s="8">
        <v>0</v>
      </c>
      <c r="AQ42" s="93" t="str">
        <f t="shared" si="12"/>
        <v>N/A</v>
      </c>
      <c r="AR42" s="8">
        <v>0</v>
      </c>
      <c r="AS42" s="8">
        <v>0</v>
      </c>
      <c r="AT42" s="93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522</v>
      </c>
      <c r="C43" s="18">
        <v>9508</v>
      </c>
      <c r="D43" s="17" t="s">
        <v>612</v>
      </c>
      <c r="E43" s="8">
        <v>28</v>
      </c>
      <c r="F43" s="8">
        <v>179</v>
      </c>
      <c r="G43" s="54">
        <f t="shared" si="0"/>
        <v>6.3928571428571432</v>
      </c>
      <c r="H43" s="8">
        <v>0</v>
      </c>
      <c r="I43" s="8">
        <v>0</v>
      </c>
      <c r="J43" s="54" t="str">
        <f t="shared" si="1"/>
        <v>N/A</v>
      </c>
      <c r="K43" s="8">
        <v>1858</v>
      </c>
      <c r="L43" s="8">
        <v>1547</v>
      </c>
      <c r="M43" s="54">
        <f t="shared" si="2"/>
        <v>0.83261571582346605</v>
      </c>
      <c r="N43" s="8">
        <v>1886</v>
      </c>
      <c r="O43" s="8">
        <v>1726</v>
      </c>
      <c r="P43" s="54">
        <f t="shared" si="3"/>
        <v>0.91516436903499465</v>
      </c>
      <c r="Q43" s="8">
        <v>1892</v>
      </c>
      <c r="R43" s="8">
        <v>2098</v>
      </c>
      <c r="S43" s="542">
        <f t="shared" si="4"/>
        <v>1.1088794926004228</v>
      </c>
      <c r="T43" s="8">
        <v>1386</v>
      </c>
      <c r="U43" s="8">
        <v>1165</v>
      </c>
      <c r="V43" s="542">
        <f t="shared" si="5"/>
        <v>0.8405483405483406</v>
      </c>
      <c r="W43" s="8">
        <v>1373</v>
      </c>
      <c r="X43" s="8">
        <v>1019</v>
      </c>
      <c r="Y43" s="542">
        <f t="shared" si="6"/>
        <v>0.74217042971595049</v>
      </c>
      <c r="Z43" s="8">
        <v>5</v>
      </c>
      <c r="AA43" s="8">
        <v>12</v>
      </c>
      <c r="AB43" s="359">
        <f t="shared" si="7"/>
        <v>2.4</v>
      </c>
      <c r="AC43" s="8">
        <v>12</v>
      </c>
      <c r="AD43" s="8">
        <v>12</v>
      </c>
      <c r="AE43" s="93">
        <f t="shared" si="8"/>
        <v>1</v>
      </c>
      <c r="AF43" s="8">
        <v>16</v>
      </c>
      <c r="AG43" s="8">
        <v>16</v>
      </c>
      <c r="AH43" s="93">
        <f t="shared" si="9"/>
        <v>1</v>
      </c>
      <c r="AI43" s="8">
        <v>0</v>
      </c>
      <c r="AJ43" s="8">
        <v>0</v>
      </c>
      <c r="AK43" s="359" t="str">
        <f t="shared" si="10"/>
        <v>N/A</v>
      </c>
      <c r="AL43" s="8">
        <v>0</v>
      </c>
      <c r="AM43" s="8">
        <v>0</v>
      </c>
      <c r="AN43" s="359" t="str">
        <f t="shared" si="11"/>
        <v>N/A</v>
      </c>
      <c r="AO43" s="8">
        <v>0</v>
      </c>
      <c r="AP43" s="8">
        <v>0</v>
      </c>
      <c r="AQ43" s="93" t="str">
        <f t="shared" si="12"/>
        <v>N/A</v>
      </c>
      <c r="AR43" s="8">
        <v>0</v>
      </c>
      <c r="AS43" s="8">
        <v>0</v>
      </c>
      <c r="AT43" s="93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523</v>
      </c>
      <c r="C44" s="18">
        <v>9104</v>
      </c>
      <c r="D44" s="17" t="s">
        <v>613</v>
      </c>
      <c r="E44" s="8">
        <v>376</v>
      </c>
      <c r="F44" s="8">
        <v>746</v>
      </c>
      <c r="G44" s="54">
        <f t="shared" si="0"/>
        <v>1.9840425531914894</v>
      </c>
      <c r="H44" s="8">
        <v>852</v>
      </c>
      <c r="I44" s="8">
        <v>904</v>
      </c>
      <c r="J44" s="54">
        <f t="shared" si="1"/>
        <v>1.0610328638497653</v>
      </c>
      <c r="K44" s="8">
        <v>737</v>
      </c>
      <c r="L44" s="8">
        <v>1001</v>
      </c>
      <c r="M44" s="54">
        <f t="shared" si="2"/>
        <v>1.3582089552238805</v>
      </c>
      <c r="N44" s="8">
        <v>1965</v>
      </c>
      <c r="O44" s="8">
        <v>2651</v>
      </c>
      <c r="P44" s="54">
        <f t="shared" si="3"/>
        <v>1.3491094147582696</v>
      </c>
      <c r="Q44" s="8">
        <v>2036</v>
      </c>
      <c r="R44" s="8">
        <v>2705</v>
      </c>
      <c r="S44" s="542">
        <f t="shared" si="4"/>
        <v>1.3285854616895874</v>
      </c>
      <c r="T44" s="8">
        <v>1694</v>
      </c>
      <c r="U44" s="8">
        <v>2170</v>
      </c>
      <c r="V44" s="542">
        <f t="shared" si="5"/>
        <v>1.28099173553719</v>
      </c>
      <c r="W44" s="8">
        <v>1594</v>
      </c>
      <c r="X44" s="8">
        <v>2097</v>
      </c>
      <c r="Y44" s="542">
        <f t="shared" si="6"/>
        <v>1.3155583437892095</v>
      </c>
      <c r="Z44" s="8">
        <v>7</v>
      </c>
      <c r="AA44" s="8">
        <v>7</v>
      </c>
      <c r="AB44" s="359">
        <f t="shared" si="7"/>
        <v>1</v>
      </c>
      <c r="AC44" s="8">
        <v>0</v>
      </c>
      <c r="AD44" s="8" t="s">
        <v>980</v>
      </c>
      <c r="AE44" s="93" t="str">
        <f t="shared" si="8"/>
        <v>N/A</v>
      </c>
      <c r="AF44" s="8">
        <v>0</v>
      </c>
      <c r="AG44" s="8" t="s">
        <v>979</v>
      </c>
      <c r="AH44" s="93" t="str">
        <f t="shared" si="9"/>
        <v>N/A</v>
      </c>
      <c r="AI44" s="8">
        <v>99</v>
      </c>
      <c r="AJ44" s="8">
        <v>97</v>
      </c>
      <c r="AK44" s="359">
        <f t="shared" si="10"/>
        <v>0.97979797979797978</v>
      </c>
      <c r="AL44" s="8">
        <v>116</v>
      </c>
      <c r="AM44" s="8">
        <v>112</v>
      </c>
      <c r="AN44" s="359">
        <f t="shared" si="11"/>
        <v>0.96551724137931039</v>
      </c>
      <c r="AO44" s="8">
        <v>35</v>
      </c>
      <c r="AP44" s="8">
        <v>26</v>
      </c>
      <c r="AQ44" s="93">
        <f t="shared" si="12"/>
        <v>0.74285714285714288</v>
      </c>
      <c r="AR44" s="8">
        <v>51</v>
      </c>
      <c r="AS44" s="8">
        <v>51</v>
      </c>
      <c r="AT44" s="93">
        <f t="shared" si="13"/>
        <v>1</v>
      </c>
    </row>
    <row r="45" spans="1:46" s="1" customFormat="1" ht="15" customHeight="1" x14ac:dyDescent="0.55000000000000004">
      <c r="A45" s="16">
        <v>13</v>
      </c>
      <c r="B45" s="17" t="s">
        <v>523</v>
      </c>
      <c r="C45" s="18">
        <v>9105</v>
      </c>
      <c r="D45" s="17" t="s">
        <v>614</v>
      </c>
      <c r="E45" s="8">
        <v>134</v>
      </c>
      <c r="F45" s="8">
        <v>556</v>
      </c>
      <c r="G45" s="54">
        <f t="shared" si="0"/>
        <v>4.1492537313432836</v>
      </c>
      <c r="H45" s="8">
        <v>0</v>
      </c>
      <c r="I45" s="8">
        <v>0</v>
      </c>
      <c r="J45" s="54" t="str">
        <f t="shared" si="1"/>
        <v>N/A</v>
      </c>
      <c r="K45" s="8">
        <v>2126</v>
      </c>
      <c r="L45" s="8">
        <v>1855</v>
      </c>
      <c r="M45" s="54">
        <f t="shared" si="2"/>
        <v>0.87253057384760113</v>
      </c>
      <c r="N45" s="8">
        <v>2260</v>
      </c>
      <c r="O45" s="8">
        <v>2411</v>
      </c>
      <c r="P45" s="54">
        <f t="shared" si="3"/>
        <v>1.0668141592920355</v>
      </c>
      <c r="Q45" s="8">
        <v>2330</v>
      </c>
      <c r="R45" s="8">
        <v>2509</v>
      </c>
      <c r="S45" s="542">
        <f t="shared" si="4"/>
        <v>1.0768240343347639</v>
      </c>
      <c r="T45" s="8">
        <v>1639</v>
      </c>
      <c r="U45" s="8">
        <v>1952</v>
      </c>
      <c r="V45" s="542">
        <f t="shared" si="5"/>
        <v>1.1909701037217815</v>
      </c>
      <c r="W45" s="8">
        <v>1586</v>
      </c>
      <c r="X45" s="8">
        <v>1889</v>
      </c>
      <c r="Y45" s="542">
        <f t="shared" si="6"/>
        <v>1.191046658259773</v>
      </c>
      <c r="Z45" s="8">
        <v>7</v>
      </c>
      <c r="AA45" s="8">
        <v>7</v>
      </c>
      <c r="AB45" s="359">
        <f t="shared" si="7"/>
        <v>1</v>
      </c>
      <c r="AC45" s="8">
        <v>6</v>
      </c>
      <c r="AD45" s="8">
        <v>3</v>
      </c>
      <c r="AE45" s="93">
        <f t="shared" si="8"/>
        <v>0.5</v>
      </c>
      <c r="AF45" s="8">
        <v>4</v>
      </c>
      <c r="AG45" s="8">
        <v>4</v>
      </c>
      <c r="AH45" s="93">
        <f t="shared" si="9"/>
        <v>1</v>
      </c>
      <c r="AI45" s="8">
        <v>81</v>
      </c>
      <c r="AJ45" s="8">
        <v>51</v>
      </c>
      <c r="AK45" s="359">
        <f t="shared" si="10"/>
        <v>0.62962962962962965</v>
      </c>
      <c r="AL45" s="8">
        <v>98</v>
      </c>
      <c r="AM45" s="8">
        <v>40</v>
      </c>
      <c r="AN45" s="359">
        <f t="shared" si="11"/>
        <v>0.40816326530612246</v>
      </c>
      <c r="AO45" s="8">
        <v>30</v>
      </c>
      <c r="AP45" s="8">
        <v>0</v>
      </c>
      <c r="AQ45" s="93">
        <f t="shared" si="12"/>
        <v>0</v>
      </c>
      <c r="AR45" s="8">
        <v>42</v>
      </c>
      <c r="AS45" s="8">
        <v>42</v>
      </c>
      <c r="AT45" s="93">
        <f t="shared" si="13"/>
        <v>1</v>
      </c>
    </row>
    <row r="46" spans="1:46" s="1" customFormat="1" ht="15" customHeight="1" x14ac:dyDescent="0.55000000000000004">
      <c r="A46" s="16">
        <v>13</v>
      </c>
      <c r="B46" s="17" t="s">
        <v>523</v>
      </c>
      <c r="C46" s="18">
        <v>9218</v>
      </c>
      <c r="D46" s="17" t="s">
        <v>615</v>
      </c>
      <c r="E46" s="8">
        <v>112</v>
      </c>
      <c r="F46" s="8">
        <v>379</v>
      </c>
      <c r="G46" s="54">
        <f t="shared" si="0"/>
        <v>3.3839285714285716</v>
      </c>
      <c r="H46" s="8">
        <v>272</v>
      </c>
      <c r="I46" s="8">
        <v>318</v>
      </c>
      <c r="J46" s="54">
        <f t="shared" si="1"/>
        <v>1.1691176470588236</v>
      </c>
      <c r="K46" s="8">
        <v>2654</v>
      </c>
      <c r="L46" s="8">
        <v>3314</v>
      </c>
      <c r="M46" s="54">
        <f t="shared" si="2"/>
        <v>1.2486812358703843</v>
      </c>
      <c r="N46" s="8">
        <v>3038</v>
      </c>
      <c r="O46" s="8">
        <v>4011</v>
      </c>
      <c r="P46" s="54">
        <f t="shared" si="3"/>
        <v>1.3202764976958525</v>
      </c>
      <c r="Q46" s="8">
        <v>3069</v>
      </c>
      <c r="R46" s="8">
        <v>4608</v>
      </c>
      <c r="S46" s="542">
        <f t="shared" si="4"/>
        <v>1.501466275659824</v>
      </c>
      <c r="T46" s="8">
        <v>2087</v>
      </c>
      <c r="U46" s="8">
        <v>2426</v>
      </c>
      <c r="V46" s="542">
        <f t="shared" si="5"/>
        <v>1.1624341159559175</v>
      </c>
      <c r="W46" s="8">
        <v>2072</v>
      </c>
      <c r="X46" s="8">
        <v>2218</v>
      </c>
      <c r="Y46" s="542">
        <f t="shared" si="6"/>
        <v>1.0704633204633205</v>
      </c>
      <c r="Z46" s="8">
        <v>7</v>
      </c>
      <c r="AA46" s="8">
        <v>9</v>
      </c>
      <c r="AB46" s="359">
        <f t="shared" si="7"/>
        <v>1.2857142857142858</v>
      </c>
      <c r="AC46" s="8">
        <v>6</v>
      </c>
      <c r="AD46" s="8">
        <v>5</v>
      </c>
      <c r="AE46" s="93">
        <f t="shared" si="8"/>
        <v>0.83333333333333337</v>
      </c>
      <c r="AF46" s="8">
        <v>4</v>
      </c>
      <c r="AG46" s="8">
        <v>4</v>
      </c>
      <c r="AH46" s="93">
        <f t="shared" si="9"/>
        <v>1</v>
      </c>
      <c r="AI46" s="8">
        <v>0</v>
      </c>
      <c r="AJ46" s="8">
        <v>0</v>
      </c>
      <c r="AK46" s="359" t="str">
        <f t="shared" si="10"/>
        <v>N/A</v>
      </c>
      <c r="AL46" s="8">
        <v>0</v>
      </c>
      <c r="AM46" s="8">
        <v>0</v>
      </c>
      <c r="AN46" s="359" t="str">
        <f t="shared" si="11"/>
        <v>N/A</v>
      </c>
      <c r="AO46" s="8">
        <v>0</v>
      </c>
      <c r="AP46" s="8">
        <v>0</v>
      </c>
      <c r="AQ46" s="93" t="str">
        <f t="shared" si="12"/>
        <v>N/A</v>
      </c>
      <c r="AR46" s="8">
        <v>0</v>
      </c>
      <c r="AS46" s="8">
        <v>0</v>
      </c>
      <c r="AT46" s="93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523</v>
      </c>
      <c r="C47" s="18">
        <v>9304</v>
      </c>
      <c r="D47" s="17" t="s">
        <v>597</v>
      </c>
      <c r="E47" s="8">
        <v>324</v>
      </c>
      <c r="F47" s="8">
        <v>621</v>
      </c>
      <c r="G47" s="54">
        <f t="shared" si="0"/>
        <v>1.9166666666666667</v>
      </c>
      <c r="H47" s="8">
        <v>519</v>
      </c>
      <c r="I47" s="8">
        <v>657</v>
      </c>
      <c r="J47" s="54">
        <f t="shared" si="1"/>
        <v>1.2658959537572254</v>
      </c>
      <c r="K47" s="8">
        <v>2292</v>
      </c>
      <c r="L47" s="8">
        <v>2903</v>
      </c>
      <c r="M47" s="54">
        <f t="shared" si="2"/>
        <v>1.2665794066317626</v>
      </c>
      <c r="N47" s="8">
        <v>3135</v>
      </c>
      <c r="O47" s="8">
        <v>4181</v>
      </c>
      <c r="P47" s="54">
        <f t="shared" si="3"/>
        <v>1.3336523125996811</v>
      </c>
      <c r="Q47" s="8">
        <v>3154</v>
      </c>
      <c r="R47" s="8">
        <v>4289</v>
      </c>
      <c r="S47" s="542">
        <f t="shared" si="4"/>
        <v>1.359860494610019</v>
      </c>
      <c r="T47" s="8">
        <v>2443</v>
      </c>
      <c r="U47" s="8">
        <v>2731</v>
      </c>
      <c r="V47" s="542">
        <f t="shared" si="5"/>
        <v>1.1178878428162096</v>
      </c>
      <c r="W47" s="8">
        <v>2416</v>
      </c>
      <c r="X47" s="8">
        <v>2724</v>
      </c>
      <c r="Y47" s="542">
        <f t="shared" si="6"/>
        <v>1.1274834437086092</v>
      </c>
      <c r="Z47" s="8">
        <v>7</v>
      </c>
      <c r="AA47" s="8">
        <v>7</v>
      </c>
      <c r="AB47" s="359">
        <f t="shared" si="7"/>
        <v>1</v>
      </c>
      <c r="AC47" s="8">
        <v>0</v>
      </c>
      <c r="AD47" s="8" t="s">
        <v>980</v>
      </c>
      <c r="AE47" s="93" t="str">
        <f t="shared" si="8"/>
        <v>N/A</v>
      </c>
      <c r="AF47" s="8">
        <v>0</v>
      </c>
      <c r="AG47" s="8" t="s">
        <v>979</v>
      </c>
      <c r="AH47" s="93" t="str">
        <f t="shared" si="9"/>
        <v>N/A</v>
      </c>
      <c r="AI47" s="8">
        <v>0</v>
      </c>
      <c r="AJ47" s="8">
        <v>0</v>
      </c>
      <c r="AK47" s="359" t="str">
        <f t="shared" si="10"/>
        <v>N/A</v>
      </c>
      <c r="AL47" s="8">
        <v>0</v>
      </c>
      <c r="AM47" s="8">
        <v>0</v>
      </c>
      <c r="AN47" s="359" t="str">
        <f t="shared" si="11"/>
        <v>N/A</v>
      </c>
      <c r="AO47" s="8">
        <v>0</v>
      </c>
      <c r="AP47" s="8">
        <v>0</v>
      </c>
      <c r="AQ47" s="93" t="str">
        <f t="shared" si="12"/>
        <v>N/A</v>
      </c>
      <c r="AR47" s="8">
        <v>0</v>
      </c>
      <c r="AS47" s="8">
        <v>0</v>
      </c>
      <c r="AT47" s="93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524</v>
      </c>
      <c r="C48" s="18">
        <v>9110</v>
      </c>
      <c r="D48" s="17" t="s">
        <v>616</v>
      </c>
      <c r="E48" s="8">
        <v>832</v>
      </c>
      <c r="F48" s="8">
        <v>920</v>
      </c>
      <c r="G48" s="54">
        <f t="shared" si="0"/>
        <v>1.1057692307692308</v>
      </c>
      <c r="H48" s="8">
        <v>144</v>
      </c>
      <c r="I48" s="8">
        <v>192</v>
      </c>
      <c r="J48" s="54">
        <f t="shared" si="1"/>
        <v>1.3333333333333333</v>
      </c>
      <c r="K48" s="8">
        <v>688</v>
      </c>
      <c r="L48" s="8">
        <v>717</v>
      </c>
      <c r="M48" s="54">
        <f t="shared" si="2"/>
        <v>1.0421511627906976</v>
      </c>
      <c r="N48" s="8">
        <v>1664</v>
      </c>
      <c r="O48" s="8">
        <v>1829</v>
      </c>
      <c r="P48" s="54">
        <f t="shared" si="3"/>
        <v>1.0991586538461537</v>
      </c>
      <c r="Q48" s="8">
        <v>1687</v>
      </c>
      <c r="R48" s="8">
        <v>1846</v>
      </c>
      <c r="S48" s="542">
        <f t="shared" si="4"/>
        <v>1.094250148192057</v>
      </c>
      <c r="T48" s="8">
        <v>1602</v>
      </c>
      <c r="U48" s="8">
        <v>1832</v>
      </c>
      <c r="V48" s="542">
        <f t="shared" si="5"/>
        <v>1.1435705368289637</v>
      </c>
      <c r="W48" s="8">
        <v>1572</v>
      </c>
      <c r="X48" s="8">
        <v>1818</v>
      </c>
      <c r="Y48" s="542">
        <f t="shared" si="6"/>
        <v>1.1564885496183206</v>
      </c>
      <c r="Z48" s="8">
        <v>8</v>
      </c>
      <c r="AA48" s="8">
        <v>10</v>
      </c>
      <c r="AB48" s="359">
        <f t="shared" si="7"/>
        <v>1.25</v>
      </c>
      <c r="AC48" s="8">
        <v>6</v>
      </c>
      <c r="AD48" s="8">
        <v>6</v>
      </c>
      <c r="AE48" s="93">
        <f t="shared" si="8"/>
        <v>1</v>
      </c>
      <c r="AF48" s="8">
        <v>4</v>
      </c>
      <c r="AG48" s="8">
        <v>4</v>
      </c>
      <c r="AH48" s="93">
        <f t="shared" si="9"/>
        <v>1</v>
      </c>
      <c r="AI48" s="8">
        <v>153</v>
      </c>
      <c r="AJ48" s="8">
        <v>153</v>
      </c>
      <c r="AK48" s="359">
        <f t="shared" si="10"/>
        <v>1</v>
      </c>
      <c r="AL48" s="8">
        <v>57</v>
      </c>
      <c r="AM48" s="8">
        <v>53</v>
      </c>
      <c r="AN48" s="359">
        <f t="shared" si="11"/>
        <v>0.92982456140350878</v>
      </c>
      <c r="AO48" s="8">
        <v>81</v>
      </c>
      <c r="AP48" s="8">
        <v>0</v>
      </c>
      <c r="AQ48" s="93">
        <f t="shared" si="12"/>
        <v>0</v>
      </c>
      <c r="AR48" s="8">
        <v>115</v>
      </c>
      <c r="AS48" s="8">
        <v>115</v>
      </c>
      <c r="AT48" s="93">
        <f t="shared" si="13"/>
        <v>1</v>
      </c>
    </row>
    <row r="49" spans="1:46" s="1" customFormat="1" ht="15" customHeight="1" x14ac:dyDescent="0.55000000000000004">
      <c r="A49" s="16">
        <v>15</v>
      </c>
      <c r="B49" s="17" t="s">
        <v>524</v>
      </c>
      <c r="C49" s="18">
        <v>9111</v>
      </c>
      <c r="D49" s="17" t="s">
        <v>617</v>
      </c>
      <c r="E49" s="8">
        <v>174</v>
      </c>
      <c r="F49" s="8">
        <v>765</v>
      </c>
      <c r="G49" s="54">
        <f t="shared" si="0"/>
        <v>4.3965517241379306</v>
      </c>
      <c r="H49" s="8">
        <v>0</v>
      </c>
      <c r="I49" s="8">
        <v>0</v>
      </c>
      <c r="J49" s="54" t="str">
        <f t="shared" si="1"/>
        <v>N/A</v>
      </c>
      <c r="K49" s="8">
        <v>2376</v>
      </c>
      <c r="L49" s="8">
        <v>2302</v>
      </c>
      <c r="M49" s="54">
        <f t="shared" si="2"/>
        <v>0.96885521885521886</v>
      </c>
      <c r="N49" s="8">
        <v>2550</v>
      </c>
      <c r="O49" s="8">
        <v>3067</v>
      </c>
      <c r="P49" s="54">
        <f t="shared" si="3"/>
        <v>1.2027450980392156</v>
      </c>
      <c r="Q49" s="8">
        <v>2764</v>
      </c>
      <c r="R49" s="8">
        <v>3298</v>
      </c>
      <c r="S49" s="542">
        <f t="shared" si="4"/>
        <v>1.1931982633863965</v>
      </c>
      <c r="T49" s="8">
        <v>2057</v>
      </c>
      <c r="U49" s="8">
        <v>2231</v>
      </c>
      <c r="V49" s="542">
        <f t="shared" si="5"/>
        <v>1.0845892075838599</v>
      </c>
      <c r="W49" s="8">
        <v>1891</v>
      </c>
      <c r="X49" s="8">
        <v>2062</v>
      </c>
      <c r="Y49" s="542">
        <f t="shared" si="6"/>
        <v>1.0904283447911158</v>
      </c>
      <c r="Z49" s="8">
        <v>13</v>
      </c>
      <c r="AA49" s="8">
        <v>14</v>
      </c>
      <c r="AB49" s="359">
        <f t="shared" si="7"/>
        <v>1.0769230769230769</v>
      </c>
      <c r="AC49" s="8">
        <v>6</v>
      </c>
      <c r="AD49" s="8">
        <v>4</v>
      </c>
      <c r="AE49" s="93">
        <f t="shared" si="8"/>
        <v>0.66666666666666663</v>
      </c>
      <c r="AF49" s="8">
        <v>4</v>
      </c>
      <c r="AG49" s="8">
        <v>4</v>
      </c>
      <c r="AH49" s="93">
        <f t="shared" si="9"/>
        <v>1</v>
      </c>
      <c r="AI49" s="8">
        <v>0</v>
      </c>
      <c r="AJ49" s="8">
        <v>0</v>
      </c>
      <c r="AK49" s="359" t="str">
        <f t="shared" si="10"/>
        <v>N/A</v>
      </c>
      <c r="AL49" s="8">
        <v>0</v>
      </c>
      <c r="AM49" s="8">
        <v>0</v>
      </c>
      <c r="AN49" s="359" t="str">
        <f t="shared" si="11"/>
        <v>N/A</v>
      </c>
      <c r="AO49" s="8">
        <v>0</v>
      </c>
      <c r="AP49" s="8">
        <v>0</v>
      </c>
      <c r="AQ49" s="93" t="str">
        <f t="shared" si="12"/>
        <v>N/A</v>
      </c>
      <c r="AR49" s="8">
        <v>0</v>
      </c>
      <c r="AS49" s="8">
        <v>0</v>
      </c>
      <c r="AT49" s="93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524</v>
      </c>
      <c r="C50" s="18">
        <v>9305</v>
      </c>
      <c r="D50" s="17" t="s">
        <v>618</v>
      </c>
      <c r="E50" s="8">
        <v>204</v>
      </c>
      <c r="F50" s="8">
        <v>350</v>
      </c>
      <c r="G50" s="54">
        <f t="shared" si="0"/>
        <v>1.7156862745098038</v>
      </c>
      <c r="H50" s="8">
        <v>548</v>
      </c>
      <c r="I50" s="8">
        <v>542</v>
      </c>
      <c r="J50" s="54">
        <f t="shared" si="1"/>
        <v>0.98905109489051091</v>
      </c>
      <c r="K50" s="8">
        <v>1667</v>
      </c>
      <c r="L50" s="8">
        <v>1771</v>
      </c>
      <c r="M50" s="54">
        <f t="shared" si="2"/>
        <v>1.0623875224955008</v>
      </c>
      <c r="N50" s="8">
        <v>2419</v>
      </c>
      <c r="O50" s="8">
        <v>2663</v>
      </c>
      <c r="P50" s="54">
        <f t="shared" si="3"/>
        <v>1.1008681273253411</v>
      </c>
      <c r="Q50" s="8">
        <v>2450</v>
      </c>
      <c r="R50" s="8">
        <v>2745</v>
      </c>
      <c r="S50" s="542">
        <f t="shared" si="4"/>
        <v>1.120408163265306</v>
      </c>
      <c r="T50" s="8">
        <v>2389</v>
      </c>
      <c r="U50" s="8">
        <v>2644</v>
      </c>
      <c r="V50" s="542">
        <f t="shared" si="5"/>
        <v>1.1067392214315612</v>
      </c>
      <c r="W50" s="8">
        <v>2332</v>
      </c>
      <c r="X50" s="8">
        <v>2566</v>
      </c>
      <c r="Y50" s="542">
        <f t="shared" si="6"/>
        <v>1.1003430531732419</v>
      </c>
      <c r="Z50" s="8">
        <v>3</v>
      </c>
      <c r="AA50" s="8">
        <v>3</v>
      </c>
      <c r="AB50" s="359">
        <f t="shared" si="7"/>
        <v>1</v>
      </c>
      <c r="AC50" s="8">
        <v>9</v>
      </c>
      <c r="AD50" s="8">
        <v>9</v>
      </c>
      <c r="AE50" s="93">
        <f t="shared" si="8"/>
        <v>1</v>
      </c>
      <c r="AF50" s="8">
        <v>4</v>
      </c>
      <c r="AG50" s="8">
        <v>4</v>
      </c>
      <c r="AH50" s="93">
        <f t="shared" si="9"/>
        <v>1</v>
      </c>
      <c r="AI50" s="8">
        <v>64</v>
      </c>
      <c r="AJ50" s="8">
        <v>61</v>
      </c>
      <c r="AK50" s="359">
        <f t="shared" si="10"/>
        <v>0.953125</v>
      </c>
      <c r="AL50" s="8">
        <v>26</v>
      </c>
      <c r="AM50" s="8">
        <v>24</v>
      </c>
      <c r="AN50" s="359">
        <f t="shared" si="11"/>
        <v>0.92307692307692313</v>
      </c>
      <c r="AO50" s="8">
        <v>33</v>
      </c>
      <c r="AP50" s="8">
        <v>8</v>
      </c>
      <c r="AQ50" s="93">
        <f t="shared" si="12"/>
        <v>0.24242424242424243</v>
      </c>
      <c r="AR50" s="8">
        <v>47</v>
      </c>
      <c r="AS50" s="8">
        <v>47</v>
      </c>
      <c r="AT50" s="93">
        <f t="shared" si="13"/>
        <v>1</v>
      </c>
    </row>
    <row r="51" spans="1:46" s="1" customFormat="1" ht="15" customHeight="1" x14ac:dyDescent="0.55000000000000004">
      <c r="A51" s="16">
        <v>15</v>
      </c>
      <c r="B51" s="17" t="s">
        <v>524</v>
      </c>
      <c r="C51" s="18">
        <v>9514</v>
      </c>
      <c r="D51" s="17" t="s">
        <v>619</v>
      </c>
      <c r="E51" s="8">
        <v>52</v>
      </c>
      <c r="F51" s="8">
        <v>78</v>
      </c>
      <c r="G51" s="54">
        <f t="shared" si="0"/>
        <v>1.5</v>
      </c>
      <c r="H51" s="8">
        <v>0</v>
      </c>
      <c r="I51" s="8">
        <v>0</v>
      </c>
      <c r="J51" s="54" t="str">
        <f t="shared" si="1"/>
        <v>N/A</v>
      </c>
      <c r="K51" s="8">
        <v>2959</v>
      </c>
      <c r="L51" s="8">
        <v>3219</v>
      </c>
      <c r="M51" s="54">
        <f t="shared" si="2"/>
        <v>1.0878675228117607</v>
      </c>
      <c r="N51" s="8">
        <v>3011</v>
      </c>
      <c r="O51" s="8">
        <v>3297</v>
      </c>
      <c r="P51" s="54">
        <f t="shared" si="3"/>
        <v>1.09498505479907</v>
      </c>
      <c r="Q51" s="8">
        <v>3045</v>
      </c>
      <c r="R51" s="8">
        <v>3360</v>
      </c>
      <c r="S51" s="542">
        <f t="shared" si="4"/>
        <v>1.103448275862069</v>
      </c>
      <c r="T51" s="8">
        <v>2288</v>
      </c>
      <c r="U51" s="8">
        <v>2518</v>
      </c>
      <c r="V51" s="542">
        <f t="shared" si="5"/>
        <v>1.1005244755244756</v>
      </c>
      <c r="W51" s="8">
        <v>2259</v>
      </c>
      <c r="X51" s="8">
        <v>2463</v>
      </c>
      <c r="Y51" s="542">
        <f t="shared" si="6"/>
        <v>1.0903054448871181</v>
      </c>
      <c r="Z51" s="8">
        <v>13</v>
      </c>
      <c r="AA51" s="8">
        <v>16</v>
      </c>
      <c r="AB51" s="359">
        <f t="shared" si="7"/>
        <v>1.2307692307692308</v>
      </c>
      <c r="AC51" s="8">
        <v>0</v>
      </c>
      <c r="AD51" s="8" t="s">
        <v>980</v>
      </c>
      <c r="AE51" s="93" t="str">
        <f t="shared" si="8"/>
        <v>N/A</v>
      </c>
      <c r="AF51" s="8">
        <v>0</v>
      </c>
      <c r="AG51" s="8" t="s">
        <v>979</v>
      </c>
      <c r="AH51" s="93" t="str">
        <f t="shared" si="9"/>
        <v>N/A</v>
      </c>
      <c r="AI51" s="8">
        <v>26</v>
      </c>
      <c r="AJ51" s="8">
        <v>29</v>
      </c>
      <c r="AK51" s="359">
        <f t="shared" si="10"/>
        <v>1.1153846153846154</v>
      </c>
      <c r="AL51" s="8">
        <v>26</v>
      </c>
      <c r="AM51" s="8">
        <v>32</v>
      </c>
      <c r="AN51" s="359">
        <f t="shared" si="11"/>
        <v>1.2307692307692308</v>
      </c>
      <c r="AO51" s="8">
        <v>5</v>
      </c>
      <c r="AP51" s="8">
        <v>0</v>
      </c>
      <c r="AQ51" s="93">
        <f t="shared" si="12"/>
        <v>0</v>
      </c>
      <c r="AR51" s="8">
        <v>7</v>
      </c>
      <c r="AS51" s="8">
        <v>7</v>
      </c>
      <c r="AT51" s="93">
        <f t="shared" si="13"/>
        <v>1</v>
      </c>
    </row>
    <row r="52" spans="1:46" s="1" customFormat="1" ht="15" customHeight="1" x14ac:dyDescent="0.55000000000000004">
      <c r="A52" s="16">
        <v>15</v>
      </c>
      <c r="B52" s="17" t="s">
        <v>524</v>
      </c>
      <c r="C52" s="18">
        <v>9551</v>
      </c>
      <c r="D52" s="17" t="s">
        <v>620</v>
      </c>
      <c r="E52" s="8">
        <v>227</v>
      </c>
      <c r="F52" s="8">
        <v>340</v>
      </c>
      <c r="G52" s="54">
        <f t="shared" si="0"/>
        <v>1.4977973568281939</v>
      </c>
      <c r="H52" s="8">
        <v>122</v>
      </c>
      <c r="I52" s="8">
        <v>144</v>
      </c>
      <c r="J52" s="54">
        <f t="shared" si="1"/>
        <v>1.180327868852459</v>
      </c>
      <c r="K52" s="8">
        <v>593</v>
      </c>
      <c r="L52" s="8">
        <v>718</v>
      </c>
      <c r="M52" s="54">
        <f t="shared" si="2"/>
        <v>1.2107925801011805</v>
      </c>
      <c r="N52" s="8">
        <v>942</v>
      </c>
      <c r="O52" s="8">
        <v>1202</v>
      </c>
      <c r="P52" s="54">
        <f t="shared" si="3"/>
        <v>1.2760084925690021</v>
      </c>
      <c r="Q52" s="8">
        <v>1005</v>
      </c>
      <c r="R52" s="8">
        <v>1204</v>
      </c>
      <c r="S52" s="542">
        <f t="shared" si="4"/>
        <v>1.1980099502487562</v>
      </c>
      <c r="T52" s="8">
        <v>986</v>
      </c>
      <c r="U52" s="8">
        <v>1140</v>
      </c>
      <c r="V52" s="542">
        <f t="shared" si="5"/>
        <v>1.1561866125760649</v>
      </c>
      <c r="W52" s="8">
        <v>919</v>
      </c>
      <c r="X52" s="8">
        <v>1139</v>
      </c>
      <c r="Y52" s="542">
        <f t="shared" si="6"/>
        <v>1.2393906420021763</v>
      </c>
      <c r="Z52" s="8">
        <v>13</v>
      </c>
      <c r="AA52" s="8">
        <v>13</v>
      </c>
      <c r="AB52" s="359">
        <f t="shared" si="7"/>
        <v>1</v>
      </c>
      <c r="AC52" s="8">
        <v>0</v>
      </c>
      <c r="AD52" s="8" t="s">
        <v>980</v>
      </c>
      <c r="AE52" s="93" t="str">
        <f t="shared" si="8"/>
        <v>N/A</v>
      </c>
      <c r="AF52" s="8">
        <v>0</v>
      </c>
      <c r="AG52" s="8" t="s">
        <v>979</v>
      </c>
      <c r="AH52" s="93" t="str">
        <f t="shared" si="9"/>
        <v>N/A</v>
      </c>
      <c r="AI52" s="8">
        <v>19</v>
      </c>
      <c r="AJ52" s="8">
        <v>0</v>
      </c>
      <c r="AK52" s="359">
        <f t="shared" si="10"/>
        <v>0</v>
      </c>
      <c r="AL52" s="8">
        <v>10</v>
      </c>
      <c r="AM52" s="8">
        <v>10</v>
      </c>
      <c r="AN52" s="359">
        <f t="shared" si="11"/>
        <v>1</v>
      </c>
      <c r="AO52" s="8">
        <v>9</v>
      </c>
      <c r="AP52" s="8">
        <v>0</v>
      </c>
      <c r="AQ52" s="93">
        <f t="shared" si="12"/>
        <v>0</v>
      </c>
      <c r="AR52" s="8">
        <v>14</v>
      </c>
      <c r="AS52" s="8">
        <v>14</v>
      </c>
      <c r="AT52" s="93">
        <f t="shared" si="13"/>
        <v>1</v>
      </c>
    </row>
    <row r="53" spans="1:46" s="1" customFormat="1" ht="15" customHeight="1" x14ac:dyDescent="0.55000000000000004">
      <c r="A53" s="16">
        <v>17</v>
      </c>
      <c r="B53" s="17" t="s">
        <v>525</v>
      </c>
      <c r="C53" s="18">
        <v>9112</v>
      </c>
      <c r="D53" s="17" t="s">
        <v>621</v>
      </c>
      <c r="E53" s="8">
        <v>2414</v>
      </c>
      <c r="F53" s="8">
        <v>4161</v>
      </c>
      <c r="G53" s="54">
        <f t="shared" si="0"/>
        <v>1.7236951118475559</v>
      </c>
      <c r="H53" s="8">
        <v>457</v>
      </c>
      <c r="I53" s="8">
        <v>745</v>
      </c>
      <c r="J53" s="54">
        <f t="shared" si="1"/>
        <v>1.6301969365426696</v>
      </c>
      <c r="K53" s="8">
        <v>275</v>
      </c>
      <c r="L53" s="8">
        <v>946</v>
      </c>
      <c r="M53" s="54">
        <f t="shared" si="2"/>
        <v>3.44</v>
      </c>
      <c r="N53" s="8">
        <v>3146</v>
      </c>
      <c r="O53" s="8">
        <v>5852</v>
      </c>
      <c r="P53" s="54">
        <f t="shared" si="3"/>
        <v>1.8601398601398602</v>
      </c>
      <c r="Q53" s="8">
        <v>3281</v>
      </c>
      <c r="R53" s="8">
        <v>5870</v>
      </c>
      <c r="S53" s="542">
        <f t="shared" si="4"/>
        <v>1.7890886924718075</v>
      </c>
      <c r="T53" s="8">
        <v>3173</v>
      </c>
      <c r="U53" s="8">
        <v>3499</v>
      </c>
      <c r="V53" s="542">
        <f t="shared" si="5"/>
        <v>1.1027418846517492</v>
      </c>
      <c r="W53" s="8">
        <v>3016</v>
      </c>
      <c r="X53" s="8">
        <v>3493</v>
      </c>
      <c r="Y53" s="542">
        <f t="shared" si="6"/>
        <v>1.15815649867374</v>
      </c>
      <c r="Z53" s="8">
        <v>22</v>
      </c>
      <c r="AA53" s="8">
        <v>26</v>
      </c>
      <c r="AB53" s="359">
        <f t="shared" si="7"/>
        <v>1.1818181818181819</v>
      </c>
      <c r="AC53" s="8">
        <v>6</v>
      </c>
      <c r="AD53" s="8">
        <v>6</v>
      </c>
      <c r="AE53" s="93">
        <f t="shared" si="8"/>
        <v>1</v>
      </c>
      <c r="AF53" s="8">
        <v>4</v>
      </c>
      <c r="AG53" s="8">
        <v>4</v>
      </c>
      <c r="AH53" s="93">
        <f t="shared" si="9"/>
        <v>1</v>
      </c>
      <c r="AI53" s="8">
        <v>74</v>
      </c>
      <c r="AJ53" s="8">
        <v>74</v>
      </c>
      <c r="AK53" s="359">
        <f t="shared" si="10"/>
        <v>1</v>
      </c>
      <c r="AL53" s="8">
        <v>82</v>
      </c>
      <c r="AM53" s="8">
        <v>68</v>
      </c>
      <c r="AN53" s="359">
        <f t="shared" si="11"/>
        <v>0.82926829268292679</v>
      </c>
      <c r="AO53" s="8">
        <v>28</v>
      </c>
      <c r="AP53" s="8">
        <v>28</v>
      </c>
      <c r="AQ53" s="93">
        <f t="shared" si="12"/>
        <v>1</v>
      </c>
      <c r="AR53" s="8">
        <v>40</v>
      </c>
      <c r="AS53" s="8">
        <v>40</v>
      </c>
      <c r="AT53" s="93">
        <f t="shared" si="13"/>
        <v>1</v>
      </c>
    </row>
    <row r="54" spans="1:46" s="1" customFormat="1" ht="15" customHeight="1" x14ac:dyDescent="0.55000000000000004">
      <c r="A54" s="16">
        <v>17</v>
      </c>
      <c r="B54" s="17" t="s">
        <v>525</v>
      </c>
      <c r="C54" s="18">
        <v>9219</v>
      </c>
      <c r="D54" s="17" t="s">
        <v>622</v>
      </c>
      <c r="E54" s="8">
        <v>114</v>
      </c>
      <c r="F54" s="8">
        <v>200</v>
      </c>
      <c r="G54" s="54">
        <f t="shared" si="0"/>
        <v>1.7543859649122806</v>
      </c>
      <c r="H54" s="8">
        <v>72</v>
      </c>
      <c r="I54" s="8">
        <v>242</v>
      </c>
      <c r="J54" s="54">
        <f t="shared" si="1"/>
        <v>3.3611111111111112</v>
      </c>
      <c r="K54" s="8">
        <v>978</v>
      </c>
      <c r="L54" s="8">
        <v>875</v>
      </c>
      <c r="M54" s="54">
        <f t="shared" si="2"/>
        <v>0.89468302658486709</v>
      </c>
      <c r="N54" s="8">
        <v>1164</v>
      </c>
      <c r="O54" s="8">
        <v>1317</v>
      </c>
      <c r="P54" s="54">
        <f t="shared" si="3"/>
        <v>1.1314432989690721</v>
      </c>
      <c r="Q54" s="8">
        <v>1211</v>
      </c>
      <c r="R54" s="8">
        <v>1235</v>
      </c>
      <c r="S54" s="542">
        <f t="shared" si="4"/>
        <v>1.0198183319570602</v>
      </c>
      <c r="T54" s="8">
        <v>1197</v>
      </c>
      <c r="U54" s="8">
        <v>1180</v>
      </c>
      <c r="V54" s="542">
        <f t="shared" si="5"/>
        <v>0.98579782790309101</v>
      </c>
      <c r="W54" s="8">
        <v>1147</v>
      </c>
      <c r="X54" s="8">
        <v>1265</v>
      </c>
      <c r="Y54" s="542">
        <f t="shared" si="6"/>
        <v>1.1028770706190061</v>
      </c>
      <c r="Z54" s="8">
        <v>5</v>
      </c>
      <c r="AA54" s="8">
        <v>5</v>
      </c>
      <c r="AB54" s="359">
        <f t="shared" si="7"/>
        <v>1</v>
      </c>
      <c r="AC54" s="8">
        <v>3</v>
      </c>
      <c r="AD54" s="8">
        <v>3</v>
      </c>
      <c r="AE54" s="93">
        <f t="shared" si="8"/>
        <v>1</v>
      </c>
      <c r="AF54" s="8">
        <v>4</v>
      </c>
      <c r="AG54" s="8">
        <v>4</v>
      </c>
      <c r="AH54" s="93">
        <f t="shared" si="9"/>
        <v>1</v>
      </c>
      <c r="AI54" s="8">
        <v>0</v>
      </c>
      <c r="AJ54" s="8">
        <v>0</v>
      </c>
      <c r="AK54" s="359" t="str">
        <f t="shared" si="10"/>
        <v>N/A</v>
      </c>
      <c r="AL54" s="8">
        <v>0</v>
      </c>
      <c r="AM54" s="8">
        <v>0</v>
      </c>
      <c r="AN54" s="359" t="str">
        <f t="shared" si="11"/>
        <v>N/A</v>
      </c>
      <c r="AO54" s="8">
        <v>0</v>
      </c>
      <c r="AP54" s="8">
        <v>0</v>
      </c>
      <c r="AQ54" s="93" t="str">
        <f t="shared" si="12"/>
        <v>N/A</v>
      </c>
      <c r="AR54" s="8">
        <v>0</v>
      </c>
      <c r="AS54" s="8">
        <v>0</v>
      </c>
      <c r="AT54" s="93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525</v>
      </c>
      <c r="C55" s="18">
        <v>9220</v>
      </c>
      <c r="D55" s="17" t="s">
        <v>623</v>
      </c>
      <c r="E55" s="8">
        <v>43</v>
      </c>
      <c r="F55" s="8">
        <v>89</v>
      </c>
      <c r="G55" s="54">
        <f t="shared" si="0"/>
        <v>2.0697674418604652</v>
      </c>
      <c r="H55" s="8">
        <v>123</v>
      </c>
      <c r="I55" s="8">
        <v>183</v>
      </c>
      <c r="J55" s="54">
        <f t="shared" si="1"/>
        <v>1.4878048780487805</v>
      </c>
      <c r="K55" s="8">
        <v>1938</v>
      </c>
      <c r="L55" s="8">
        <v>1988</v>
      </c>
      <c r="M55" s="54">
        <f t="shared" si="2"/>
        <v>1.0257997936016512</v>
      </c>
      <c r="N55" s="8">
        <v>2104</v>
      </c>
      <c r="O55" s="8">
        <v>2260</v>
      </c>
      <c r="P55" s="54">
        <f t="shared" si="3"/>
        <v>1.0741444866920151</v>
      </c>
      <c r="Q55" s="8">
        <v>2163</v>
      </c>
      <c r="R55" s="8">
        <v>2416</v>
      </c>
      <c r="S55" s="542">
        <f t="shared" si="4"/>
        <v>1.1169671752196024</v>
      </c>
      <c r="T55" s="8">
        <v>1574</v>
      </c>
      <c r="U55" s="8">
        <v>1602</v>
      </c>
      <c r="V55" s="542">
        <f t="shared" si="5"/>
        <v>1.0177890724269378</v>
      </c>
      <c r="W55" s="8">
        <v>1524</v>
      </c>
      <c r="X55" s="8">
        <v>1539</v>
      </c>
      <c r="Y55" s="542">
        <f t="shared" si="6"/>
        <v>1.0098425196850394</v>
      </c>
      <c r="Z55" s="8">
        <v>10</v>
      </c>
      <c r="AA55" s="8">
        <v>10</v>
      </c>
      <c r="AB55" s="359">
        <f t="shared" si="7"/>
        <v>1</v>
      </c>
      <c r="AC55" s="8">
        <v>0</v>
      </c>
      <c r="AD55" s="8" t="s">
        <v>980</v>
      </c>
      <c r="AE55" s="93" t="str">
        <f t="shared" si="8"/>
        <v>N/A</v>
      </c>
      <c r="AF55" s="8">
        <v>0</v>
      </c>
      <c r="AG55" s="8" t="s">
        <v>979</v>
      </c>
      <c r="AH55" s="93" t="str">
        <f t="shared" si="9"/>
        <v>N/A</v>
      </c>
      <c r="AI55" s="8">
        <v>0</v>
      </c>
      <c r="AJ55" s="8">
        <v>0</v>
      </c>
      <c r="AK55" s="359" t="str">
        <f t="shared" si="10"/>
        <v>N/A</v>
      </c>
      <c r="AL55" s="8">
        <v>0</v>
      </c>
      <c r="AM55" s="8">
        <v>0</v>
      </c>
      <c r="AN55" s="359" t="str">
        <f t="shared" si="11"/>
        <v>N/A</v>
      </c>
      <c r="AO55" s="8">
        <v>0</v>
      </c>
      <c r="AP55" s="8">
        <v>0</v>
      </c>
      <c r="AQ55" s="93" t="str">
        <f t="shared" si="12"/>
        <v>N/A</v>
      </c>
      <c r="AR55" s="8">
        <v>0</v>
      </c>
      <c r="AS55" s="8">
        <v>0</v>
      </c>
      <c r="AT55" s="93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525</v>
      </c>
      <c r="C56" s="18">
        <v>9306</v>
      </c>
      <c r="D56" s="17" t="s">
        <v>597</v>
      </c>
      <c r="E56" s="8">
        <v>152</v>
      </c>
      <c r="F56" s="8">
        <v>179</v>
      </c>
      <c r="G56" s="54">
        <f t="shared" si="0"/>
        <v>1.1776315789473684</v>
      </c>
      <c r="H56" s="8">
        <v>168</v>
      </c>
      <c r="I56" s="8">
        <v>183</v>
      </c>
      <c r="J56" s="54">
        <f t="shared" si="1"/>
        <v>1.0892857142857142</v>
      </c>
      <c r="K56" s="8">
        <v>1006</v>
      </c>
      <c r="L56" s="8">
        <v>1364</v>
      </c>
      <c r="M56" s="54">
        <f t="shared" si="2"/>
        <v>1.3558648111332008</v>
      </c>
      <c r="N56" s="8">
        <v>1326</v>
      </c>
      <c r="O56" s="8">
        <v>1726</v>
      </c>
      <c r="P56" s="54">
        <f t="shared" si="3"/>
        <v>1.301659125188537</v>
      </c>
      <c r="Q56" s="8">
        <v>1376</v>
      </c>
      <c r="R56" s="8">
        <v>1733</v>
      </c>
      <c r="S56" s="542">
        <f t="shared" si="4"/>
        <v>1.2594476744186047</v>
      </c>
      <c r="T56" s="8">
        <v>1240</v>
      </c>
      <c r="U56" s="8">
        <v>1348</v>
      </c>
      <c r="V56" s="542">
        <f t="shared" si="5"/>
        <v>1.0870967741935484</v>
      </c>
      <c r="W56" s="8">
        <v>1195</v>
      </c>
      <c r="X56" s="8">
        <v>1341</v>
      </c>
      <c r="Y56" s="542">
        <f t="shared" si="6"/>
        <v>1.1221757322175732</v>
      </c>
      <c r="Z56" s="8">
        <v>5</v>
      </c>
      <c r="AA56" s="8">
        <v>6</v>
      </c>
      <c r="AB56" s="359">
        <f t="shared" si="7"/>
        <v>1.2</v>
      </c>
      <c r="AC56" s="8">
        <v>6</v>
      </c>
      <c r="AD56" s="8">
        <v>6</v>
      </c>
      <c r="AE56" s="93">
        <f t="shared" si="8"/>
        <v>1</v>
      </c>
      <c r="AF56" s="8">
        <v>0</v>
      </c>
      <c r="AG56" s="8">
        <v>0</v>
      </c>
      <c r="AH56" s="93" t="str">
        <f t="shared" si="9"/>
        <v>N/A</v>
      </c>
      <c r="AI56" s="8">
        <v>0</v>
      </c>
      <c r="AJ56" s="8">
        <v>0</v>
      </c>
      <c r="AK56" s="359" t="str">
        <f t="shared" si="10"/>
        <v>N/A</v>
      </c>
      <c r="AL56" s="8">
        <v>0</v>
      </c>
      <c r="AM56" s="8">
        <v>0</v>
      </c>
      <c r="AN56" s="359" t="str">
        <f t="shared" si="11"/>
        <v>N/A</v>
      </c>
      <c r="AO56" s="8">
        <v>0</v>
      </c>
      <c r="AP56" s="8">
        <v>0</v>
      </c>
      <c r="AQ56" s="93" t="str">
        <f t="shared" si="12"/>
        <v>N/A</v>
      </c>
      <c r="AR56" s="8">
        <v>0</v>
      </c>
      <c r="AS56" s="8">
        <v>0</v>
      </c>
      <c r="AT56" s="93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525</v>
      </c>
      <c r="C57" s="18">
        <v>9515</v>
      </c>
      <c r="D57" s="17" t="s">
        <v>624</v>
      </c>
      <c r="E57" s="8">
        <v>426</v>
      </c>
      <c r="F57" s="8">
        <v>437</v>
      </c>
      <c r="G57" s="54">
        <f t="shared" si="0"/>
        <v>1.0258215962441315</v>
      </c>
      <c r="H57" s="8">
        <v>263</v>
      </c>
      <c r="I57" s="8">
        <v>374</v>
      </c>
      <c r="J57" s="54">
        <f t="shared" si="1"/>
        <v>1.4220532319391634</v>
      </c>
      <c r="K57" s="8">
        <v>784</v>
      </c>
      <c r="L57" s="8">
        <v>750</v>
      </c>
      <c r="M57" s="54">
        <f t="shared" si="2"/>
        <v>0.95663265306122447</v>
      </c>
      <c r="N57" s="8">
        <v>1473</v>
      </c>
      <c r="O57" s="8">
        <v>1561</v>
      </c>
      <c r="P57" s="54">
        <f t="shared" si="3"/>
        <v>1.0597420230821453</v>
      </c>
      <c r="Q57" s="8">
        <v>1532</v>
      </c>
      <c r="R57" s="8">
        <v>1564</v>
      </c>
      <c r="S57" s="542">
        <f t="shared" si="4"/>
        <v>1.0208877284595301</v>
      </c>
      <c r="T57" s="8">
        <v>1492</v>
      </c>
      <c r="U57" s="8">
        <v>1543</v>
      </c>
      <c r="V57" s="542">
        <f t="shared" si="5"/>
        <v>1.0341823056300268</v>
      </c>
      <c r="W57" s="8">
        <v>1422</v>
      </c>
      <c r="X57" s="8">
        <v>1536</v>
      </c>
      <c r="Y57" s="542">
        <f t="shared" si="6"/>
        <v>1.0801687763713079</v>
      </c>
      <c r="Z57" s="8">
        <v>8</v>
      </c>
      <c r="AA57" s="8">
        <v>8</v>
      </c>
      <c r="AB57" s="359">
        <f t="shared" si="7"/>
        <v>1</v>
      </c>
      <c r="AC57" s="8">
        <v>0</v>
      </c>
      <c r="AD57" s="8" t="s">
        <v>980</v>
      </c>
      <c r="AE57" s="93" t="str">
        <f t="shared" si="8"/>
        <v>N/A</v>
      </c>
      <c r="AF57" s="8">
        <v>0</v>
      </c>
      <c r="AG57" s="8" t="s">
        <v>979</v>
      </c>
      <c r="AH57" s="93" t="str">
        <f t="shared" si="9"/>
        <v>N/A</v>
      </c>
      <c r="AI57" s="8">
        <v>32</v>
      </c>
      <c r="AJ57" s="8">
        <v>32</v>
      </c>
      <c r="AK57" s="359">
        <f t="shared" si="10"/>
        <v>1</v>
      </c>
      <c r="AL57" s="8">
        <v>36</v>
      </c>
      <c r="AM57" s="8">
        <v>36</v>
      </c>
      <c r="AN57" s="359">
        <f t="shared" si="11"/>
        <v>1</v>
      </c>
      <c r="AO57" s="8">
        <v>12</v>
      </c>
      <c r="AP57" s="8">
        <v>12</v>
      </c>
      <c r="AQ57" s="93">
        <f t="shared" si="12"/>
        <v>1</v>
      </c>
      <c r="AR57" s="8">
        <v>16</v>
      </c>
      <c r="AS57" s="8">
        <v>16</v>
      </c>
      <c r="AT57" s="93">
        <f t="shared" si="13"/>
        <v>1</v>
      </c>
    </row>
    <row r="58" spans="1:46" s="1" customFormat="1" ht="15" customHeight="1" x14ac:dyDescent="0.55000000000000004">
      <c r="A58" s="16">
        <v>18</v>
      </c>
      <c r="B58" s="17" t="s">
        <v>527</v>
      </c>
      <c r="C58" s="18">
        <v>9516</v>
      </c>
      <c r="D58" s="17" t="s">
        <v>625</v>
      </c>
      <c r="E58" s="8">
        <v>750</v>
      </c>
      <c r="F58" s="8">
        <v>1500</v>
      </c>
      <c r="G58" s="54">
        <f t="shared" si="0"/>
        <v>2</v>
      </c>
      <c r="H58" s="8">
        <v>90</v>
      </c>
      <c r="I58" s="8">
        <v>183</v>
      </c>
      <c r="J58" s="54">
        <f t="shared" si="1"/>
        <v>2.0333333333333332</v>
      </c>
      <c r="K58" s="8">
        <v>2667</v>
      </c>
      <c r="L58" s="8">
        <v>3945</v>
      </c>
      <c r="M58" s="54">
        <f t="shared" si="2"/>
        <v>1.4791901012373454</v>
      </c>
      <c r="N58" s="8">
        <v>3507</v>
      </c>
      <c r="O58" s="8">
        <v>5628</v>
      </c>
      <c r="P58" s="54">
        <f t="shared" si="3"/>
        <v>1.6047904191616766</v>
      </c>
      <c r="Q58" s="8">
        <v>3679</v>
      </c>
      <c r="R58" s="8">
        <v>5064</v>
      </c>
      <c r="S58" s="542">
        <f t="shared" si="4"/>
        <v>1.3764609948355531</v>
      </c>
      <c r="T58" s="8">
        <v>3083</v>
      </c>
      <c r="U58" s="8">
        <v>3465</v>
      </c>
      <c r="V58" s="542">
        <f t="shared" si="5"/>
        <v>1.1239052870580604</v>
      </c>
      <c r="W58" s="8">
        <v>3065</v>
      </c>
      <c r="X58" s="8">
        <v>3901</v>
      </c>
      <c r="Y58" s="542">
        <f t="shared" si="6"/>
        <v>1.2727569331158237</v>
      </c>
      <c r="Z58" s="8">
        <v>16</v>
      </c>
      <c r="AA58" s="8">
        <v>19</v>
      </c>
      <c r="AB58" s="359">
        <f t="shared" si="7"/>
        <v>1.1875</v>
      </c>
      <c r="AC58" s="8">
        <v>6</v>
      </c>
      <c r="AD58" s="8">
        <v>0</v>
      </c>
      <c r="AE58" s="93">
        <f t="shared" si="8"/>
        <v>0</v>
      </c>
      <c r="AF58" s="8">
        <v>4</v>
      </c>
      <c r="AG58" s="8">
        <v>4</v>
      </c>
      <c r="AH58" s="93">
        <f t="shared" si="9"/>
        <v>1</v>
      </c>
      <c r="AI58" s="8">
        <v>52</v>
      </c>
      <c r="AJ58" s="8">
        <v>33</v>
      </c>
      <c r="AK58" s="359">
        <f t="shared" si="10"/>
        <v>0.63461538461538458</v>
      </c>
      <c r="AL58" s="8">
        <v>37</v>
      </c>
      <c r="AM58" s="8">
        <v>10</v>
      </c>
      <c r="AN58" s="359">
        <f t="shared" si="11"/>
        <v>0.27027027027027029</v>
      </c>
      <c r="AO58" s="8">
        <v>14</v>
      </c>
      <c r="AP58" s="8">
        <v>0</v>
      </c>
      <c r="AQ58" s="93">
        <f t="shared" si="12"/>
        <v>0</v>
      </c>
      <c r="AR58" s="8">
        <v>20</v>
      </c>
      <c r="AS58" s="8">
        <v>21</v>
      </c>
      <c r="AT58" s="93">
        <f t="shared" si="13"/>
        <v>1.05</v>
      </c>
    </row>
    <row r="59" spans="1:46" s="1" customFormat="1" ht="15" customHeight="1" x14ac:dyDescent="0.55000000000000004">
      <c r="A59" s="16">
        <v>19</v>
      </c>
      <c r="B59" s="17" t="s">
        <v>528</v>
      </c>
      <c r="C59" s="18">
        <v>9113</v>
      </c>
      <c r="D59" s="17" t="s">
        <v>626</v>
      </c>
      <c r="E59" s="8">
        <v>649</v>
      </c>
      <c r="F59" s="8">
        <v>835</v>
      </c>
      <c r="G59" s="54">
        <f t="shared" si="0"/>
        <v>1.2865947611710324</v>
      </c>
      <c r="H59" s="8">
        <v>184</v>
      </c>
      <c r="I59" s="8">
        <v>277</v>
      </c>
      <c r="J59" s="54">
        <f t="shared" si="1"/>
        <v>1.5054347826086956</v>
      </c>
      <c r="K59" s="8">
        <v>214</v>
      </c>
      <c r="L59" s="8">
        <v>694</v>
      </c>
      <c r="M59" s="54">
        <f t="shared" si="2"/>
        <v>3.2429906542056073</v>
      </c>
      <c r="N59" s="8">
        <v>1047</v>
      </c>
      <c r="O59" s="8">
        <v>1806</v>
      </c>
      <c r="P59" s="54">
        <f t="shared" si="3"/>
        <v>1.7249283667621778</v>
      </c>
      <c r="Q59" s="8">
        <v>1210</v>
      </c>
      <c r="R59" s="8">
        <v>1626</v>
      </c>
      <c r="S59" s="542">
        <f t="shared" si="4"/>
        <v>1.343801652892562</v>
      </c>
      <c r="T59" s="8">
        <v>1111</v>
      </c>
      <c r="U59" s="8">
        <v>1445</v>
      </c>
      <c r="V59" s="542">
        <f t="shared" si="5"/>
        <v>1.3006300630063006</v>
      </c>
      <c r="W59" s="8">
        <v>953</v>
      </c>
      <c r="X59" s="8">
        <v>1629</v>
      </c>
      <c r="Y59" s="542">
        <f t="shared" si="6"/>
        <v>1.7093389296956978</v>
      </c>
      <c r="Z59" s="8">
        <v>7</v>
      </c>
      <c r="AA59" s="8">
        <v>7</v>
      </c>
      <c r="AB59" s="359">
        <f t="shared" si="7"/>
        <v>1</v>
      </c>
      <c r="AC59" s="8">
        <v>0</v>
      </c>
      <c r="AD59" s="8" t="s">
        <v>980</v>
      </c>
      <c r="AE59" s="93" t="str">
        <f t="shared" si="8"/>
        <v>N/A</v>
      </c>
      <c r="AF59" s="8">
        <v>0</v>
      </c>
      <c r="AG59" s="8" t="s">
        <v>979</v>
      </c>
      <c r="AH59" s="93" t="str">
        <f t="shared" si="9"/>
        <v>N/A</v>
      </c>
      <c r="AI59" s="8">
        <v>104</v>
      </c>
      <c r="AJ59" s="8">
        <v>104</v>
      </c>
      <c r="AK59" s="359">
        <f t="shared" si="10"/>
        <v>1</v>
      </c>
      <c r="AL59" s="8">
        <v>171</v>
      </c>
      <c r="AM59" s="8">
        <v>167</v>
      </c>
      <c r="AN59" s="359">
        <f t="shared" si="11"/>
        <v>0.97660818713450293</v>
      </c>
      <c r="AO59" s="8">
        <v>32</v>
      </c>
      <c r="AP59" s="8">
        <v>0</v>
      </c>
      <c r="AQ59" s="93">
        <f t="shared" si="12"/>
        <v>0</v>
      </c>
      <c r="AR59" s="8">
        <v>46</v>
      </c>
      <c r="AS59" s="8">
        <v>46</v>
      </c>
      <c r="AT59" s="93">
        <f t="shared" si="13"/>
        <v>1</v>
      </c>
    </row>
    <row r="60" spans="1:46" s="1" customFormat="1" ht="15" customHeight="1" x14ac:dyDescent="0.55000000000000004">
      <c r="A60" s="16">
        <v>19</v>
      </c>
      <c r="B60" s="17" t="s">
        <v>528</v>
      </c>
      <c r="C60" s="18">
        <v>9221</v>
      </c>
      <c r="D60" s="17" t="s">
        <v>627</v>
      </c>
      <c r="E60" s="8">
        <v>123</v>
      </c>
      <c r="F60" s="8">
        <v>653</v>
      </c>
      <c r="G60" s="54">
        <f t="shared" si="0"/>
        <v>5.308943089430894</v>
      </c>
      <c r="H60" s="8">
        <v>70</v>
      </c>
      <c r="I60" s="8">
        <v>220</v>
      </c>
      <c r="J60" s="54">
        <f t="shared" si="1"/>
        <v>3.1428571428571428</v>
      </c>
      <c r="K60" s="8">
        <v>846</v>
      </c>
      <c r="L60" s="8">
        <v>1803</v>
      </c>
      <c r="M60" s="54">
        <f t="shared" si="2"/>
        <v>2.1312056737588652</v>
      </c>
      <c r="N60" s="8">
        <v>1039</v>
      </c>
      <c r="O60" s="8">
        <v>2676</v>
      </c>
      <c r="P60" s="54">
        <f t="shared" si="3"/>
        <v>2.5755534167468719</v>
      </c>
      <c r="Q60" s="8">
        <v>1278</v>
      </c>
      <c r="R60" s="8">
        <v>2729</v>
      </c>
      <c r="S60" s="542">
        <f t="shared" si="4"/>
        <v>2.1353677621283254</v>
      </c>
      <c r="T60" s="8">
        <v>1204</v>
      </c>
      <c r="U60" s="8">
        <v>1663</v>
      </c>
      <c r="V60" s="542">
        <f t="shared" si="5"/>
        <v>1.3812292358803986</v>
      </c>
      <c r="W60" s="8">
        <v>978</v>
      </c>
      <c r="X60" s="8">
        <v>1630</v>
      </c>
      <c r="Y60" s="542">
        <f t="shared" si="6"/>
        <v>1.6666666666666667</v>
      </c>
      <c r="Z60" s="8">
        <v>7</v>
      </c>
      <c r="AA60" s="8">
        <v>9</v>
      </c>
      <c r="AB60" s="359">
        <f t="shared" si="7"/>
        <v>1.2857142857142858</v>
      </c>
      <c r="AC60" s="8">
        <v>6</v>
      </c>
      <c r="AD60" s="8">
        <v>6</v>
      </c>
      <c r="AE60" s="93">
        <f t="shared" si="8"/>
        <v>1</v>
      </c>
      <c r="AF60" s="8">
        <v>4</v>
      </c>
      <c r="AG60" s="8">
        <v>4</v>
      </c>
      <c r="AH60" s="93">
        <f t="shared" si="9"/>
        <v>1</v>
      </c>
      <c r="AI60" s="8">
        <v>0</v>
      </c>
      <c r="AJ60" s="8">
        <v>0</v>
      </c>
      <c r="AK60" s="359" t="str">
        <f t="shared" si="10"/>
        <v>N/A</v>
      </c>
      <c r="AL60" s="8">
        <v>0</v>
      </c>
      <c r="AM60" s="8">
        <v>0</v>
      </c>
      <c r="AN60" s="359" t="str">
        <f t="shared" si="11"/>
        <v>N/A</v>
      </c>
      <c r="AO60" s="8">
        <v>0</v>
      </c>
      <c r="AP60" s="8">
        <v>0</v>
      </c>
      <c r="AQ60" s="93" t="str">
        <f t="shared" si="12"/>
        <v>N/A</v>
      </c>
      <c r="AR60" s="8">
        <v>0</v>
      </c>
      <c r="AS60" s="8">
        <v>0</v>
      </c>
      <c r="AT60" s="93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528</v>
      </c>
      <c r="C61" s="18">
        <v>9307</v>
      </c>
      <c r="D61" s="17" t="s">
        <v>597</v>
      </c>
      <c r="E61" s="8">
        <v>98</v>
      </c>
      <c r="F61" s="8">
        <v>128</v>
      </c>
      <c r="G61" s="54">
        <f t="shared" si="0"/>
        <v>1.3061224489795917</v>
      </c>
      <c r="H61" s="8">
        <v>426</v>
      </c>
      <c r="I61" s="8">
        <v>438</v>
      </c>
      <c r="J61" s="54">
        <f t="shared" si="1"/>
        <v>1.028169014084507</v>
      </c>
      <c r="K61" s="8">
        <v>1144</v>
      </c>
      <c r="L61" s="8">
        <v>1152</v>
      </c>
      <c r="M61" s="54">
        <f t="shared" si="2"/>
        <v>1.0069930069930071</v>
      </c>
      <c r="N61" s="8">
        <v>1668</v>
      </c>
      <c r="O61" s="8">
        <v>1718</v>
      </c>
      <c r="P61" s="54">
        <f t="shared" si="3"/>
        <v>1.0299760191846523</v>
      </c>
      <c r="Q61" s="8">
        <v>1768</v>
      </c>
      <c r="R61" s="8">
        <v>1933</v>
      </c>
      <c r="S61" s="542">
        <f t="shared" si="4"/>
        <v>1.0933257918552035</v>
      </c>
      <c r="T61" s="8">
        <v>1719</v>
      </c>
      <c r="U61" s="8">
        <v>1853</v>
      </c>
      <c r="V61" s="542">
        <f t="shared" si="5"/>
        <v>1.0779522978475857</v>
      </c>
      <c r="W61" s="8">
        <v>1602</v>
      </c>
      <c r="X61" s="8">
        <v>1642</v>
      </c>
      <c r="Y61" s="542">
        <f t="shared" si="6"/>
        <v>1.0249687890137329</v>
      </c>
      <c r="Z61" s="8">
        <v>7</v>
      </c>
      <c r="AA61" s="8">
        <v>7</v>
      </c>
      <c r="AB61" s="359">
        <f t="shared" si="7"/>
        <v>1</v>
      </c>
      <c r="AC61" s="8">
        <v>3</v>
      </c>
      <c r="AD61" s="8">
        <v>3</v>
      </c>
      <c r="AE61" s="93">
        <f t="shared" si="8"/>
        <v>1</v>
      </c>
      <c r="AF61" s="8">
        <v>4</v>
      </c>
      <c r="AG61" s="8">
        <v>4</v>
      </c>
      <c r="AH61" s="93">
        <f t="shared" si="9"/>
        <v>1</v>
      </c>
      <c r="AI61" s="8">
        <v>69</v>
      </c>
      <c r="AJ61" s="8">
        <v>99</v>
      </c>
      <c r="AK61" s="359">
        <f t="shared" si="10"/>
        <v>1.4347826086956521</v>
      </c>
      <c r="AL61" s="8">
        <v>114</v>
      </c>
      <c r="AM61" s="8">
        <v>120</v>
      </c>
      <c r="AN61" s="359">
        <f t="shared" si="11"/>
        <v>1.0526315789473684</v>
      </c>
      <c r="AO61" s="8">
        <v>21</v>
      </c>
      <c r="AP61" s="8">
        <v>15</v>
      </c>
      <c r="AQ61" s="93">
        <f t="shared" si="12"/>
        <v>0.7142857142857143</v>
      </c>
      <c r="AR61" s="8">
        <v>30</v>
      </c>
      <c r="AS61" s="8">
        <v>30</v>
      </c>
      <c r="AT61" s="93">
        <f t="shared" si="13"/>
        <v>1</v>
      </c>
    </row>
    <row r="62" spans="1:46" s="1" customFormat="1" ht="15" customHeight="1" x14ac:dyDescent="0.55000000000000004">
      <c r="A62" s="16">
        <v>20</v>
      </c>
      <c r="B62" s="17" t="s">
        <v>529</v>
      </c>
      <c r="C62" s="18">
        <v>9114</v>
      </c>
      <c r="D62" s="17" t="s">
        <v>628</v>
      </c>
      <c r="E62" s="8">
        <v>440</v>
      </c>
      <c r="F62" s="8">
        <v>483</v>
      </c>
      <c r="G62" s="54">
        <f t="shared" si="0"/>
        <v>1.0977272727272727</v>
      </c>
      <c r="H62" s="8">
        <v>232</v>
      </c>
      <c r="I62" s="8">
        <v>329</v>
      </c>
      <c r="J62" s="54">
        <f t="shared" si="1"/>
        <v>1.4181034482758621</v>
      </c>
      <c r="K62" s="8">
        <v>1565</v>
      </c>
      <c r="L62" s="8">
        <v>1561</v>
      </c>
      <c r="M62" s="54">
        <f t="shared" si="2"/>
        <v>0.99744408945686902</v>
      </c>
      <c r="N62" s="8">
        <v>2237</v>
      </c>
      <c r="O62" s="8">
        <v>2373</v>
      </c>
      <c r="P62" s="54">
        <f t="shared" si="3"/>
        <v>1.0607957085382209</v>
      </c>
      <c r="Q62" s="8">
        <v>2250</v>
      </c>
      <c r="R62" s="8">
        <v>2373</v>
      </c>
      <c r="S62" s="542">
        <f t="shared" si="4"/>
        <v>1.0546666666666666</v>
      </c>
      <c r="T62" s="8">
        <v>2154</v>
      </c>
      <c r="U62" s="8">
        <v>2156</v>
      </c>
      <c r="V62" s="542">
        <f t="shared" si="5"/>
        <v>1.000928505106778</v>
      </c>
      <c r="W62" s="8">
        <v>2130</v>
      </c>
      <c r="X62" s="8">
        <v>2157</v>
      </c>
      <c r="Y62" s="542">
        <f t="shared" si="6"/>
        <v>1.0126760563380282</v>
      </c>
      <c r="Z62" s="8">
        <v>9</v>
      </c>
      <c r="AA62" s="8">
        <v>9</v>
      </c>
      <c r="AB62" s="359">
        <f t="shared" si="7"/>
        <v>1</v>
      </c>
      <c r="AC62" s="8">
        <v>0</v>
      </c>
      <c r="AD62" s="8" t="s">
        <v>980</v>
      </c>
      <c r="AE62" s="93" t="str">
        <f t="shared" si="8"/>
        <v>N/A</v>
      </c>
      <c r="AF62" s="8">
        <v>0</v>
      </c>
      <c r="AG62" s="8" t="s">
        <v>979</v>
      </c>
      <c r="AH62" s="93" t="str">
        <f t="shared" si="9"/>
        <v>N/A</v>
      </c>
      <c r="AI62" s="8">
        <v>62</v>
      </c>
      <c r="AJ62" s="8">
        <v>45</v>
      </c>
      <c r="AK62" s="359">
        <f t="shared" si="10"/>
        <v>0.72580645161290325</v>
      </c>
      <c r="AL62" s="8">
        <v>103</v>
      </c>
      <c r="AM62" s="8">
        <v>97</v>
      </c>
      <c r="AN62" s="359">
        <f t="shared" si="11"/>
        <v>0.94174757281553401</v>
      </c>
      <c r="AO62" s="8">
        <v>22</v>
      </c>
      <c r="AP62" s="8">
        <v>2</v>
      </c>
      <c r="AQ62" s="93">
        <f t="shared" si="12"/>
        <v>9.0909090909090912E-2</v>
      </c>
      <c r="AR62" s="8">
        <v>32</v>
      </c>
      <c r="AS62" s="8">
        <v>31</v>
      </c>
      <c r="AT62" s="93">
        <f t="shared" si="13"/>
        <v>0.96875</v>
      </c>
    </row>
    <row r="63" spans="1:46" s="1" customFormat="1" ht="15" customHeight="1" x14ac:dyDescent="0.55000000000000004">
      <c r="A63" s="16">
        <v>20</v>
      </c>
      <c r="B63" s="17" t="s">
        <v>529</v>
      </c>
      <c r="C63" s="18">
        <v>9520</v>
      </c>
      <c r="D63" s="17" t="s">
        <v>629</v>
      </c>
      <c r="E63" s="8">
        <v>1019</v>
      </c>
      <c r="F63" s="8">
        <v>1026</v>
      </c>
      <c r="G63" s="54">
        <f t="shared" si="0"/>
        <v>1.0068694798822375</v>
      </c>
      <c r="H63" s="8">
        <v>507</v>
      </c>
      <c r="I63" s="8">
        <v>526</v>
      </c>
      <c r="J63" s="54">
        <f t="shared" si="1"/>
        <v>1.0374753451676528</v>
      </c>
      <c r="K63" s="8">
        <v>723</v>
      </c>
      <c r="L63" s="8">
        <v>816</v>
      </c>
      <c r="M63" s="54">
        <f t="shared" si="2"/>
        <v>1.1286307053941909</v>
      </c>
      <c r="N63" s="8">
        <v>2249</v>
      </c>
      <c r="O63" s="8">
        <v>2368</v>
      </c>
      <c r="P63" s="54">
        <f t="shared" si="3"/>
        <v>1.0529124055135617</v>
      </c>
      <c r="Q63" s="8">
        <v>2276</v>
      </c>
      <c r="R63" s="8">
        <v>2362</v>
      </c>
      <c r="S63" s="542">
        <f t="shared" si="4"/>
        <v>1.0377855887521967</v>
      </c>
      <c r="T63" s="8">
        <v>2200</v>
      </c>
      <c r="U63" s="8">
        <v>2303</v>
      </c>
      <c r="V63" s="542">
        <f t="shared" si="5"/>
        <v>1.0468181818181819</v>
      </c>
      <c r="W63" s="8">
        <v>2148</v>
      </c>
      <c r="X63" s="8">
        <v>2309</v>
      </c>
      <c r="Y63" s="542">
        <f t="shared" si="6"/>
        <v>1.074953445065177</v>
      </c>
      <c r="Z63" s="8">
        <v>9</v>
      </c>
      <c r="AA63" s="8">
        <v>9</v>
      </c>
      <c r="AB63" s="359">
        <f t="shared" si="7"/>
        <v>1</v>
      </c>
      <c r="AC63" s="8">
        <v>0</v>
      </c>
      <c r="AD63" s="8" t="s">
        <v>980</v>
      </c>
      <c r="AE63" s="93" t="str">
        <f t="shared" si="8"/>
        <v>N/A</v>
      </c>
      <c r="AF63" s="8">
        <v>0</v>
      </c>
      <c r="AG63" s="8" t="s">
        <v>979</v>
      </c>
      <c r="AH63" s="93" t="str">
        <f t="shared" si="9"/>
        <v>N/A</v>
      </c>
      <c r="AI63" s="8">
        <v>66</v>
      </c>
      <c r="AJ63" s="8">
        <v>66</v>
      </c>
      <c r="AK63" s="359">
        <f t="shared" si="10"/>
        <v>1</v>
      </c>
      <c r="AL63" s="8">
        <v>103</v>
      </c>
      <c r="AM63" s="8">
        <v>102</v>
      </c>
      <c r="AN63" s="359">
        <f t="shared" si="11"/>
        <v>0.99029126213592233</v>
      </c>
      <c r="AO63" s="8">
        <v>23</v>
      </c>
      <c r="AP63" s="8">
        <v>18</v>
      </c>
      <c r="AQ63" s="93">
        <f t="shared" si="12"/>
        <v>0.78260869565217395</v>
      </c>
      <c r="AR63" s="8">
        <v>32</v>
      </c>
      <c r="AS63" s="8">
        <v>32</v>
      </c>
      <c r="AT63" s="93">
        <f t="shared" si="13"/>
        <v>1</v>
      </c>
    </row>
    <row r="64" spans="1:46" s="1" customFormat="1" ht="15" customHeight="1" x14ac:dyDescent="0.55000000000000004">
      <c r="A64" s="16">
        <v>20</v>
      </c>
      <c r="B64" s="17" t="s">
        <v>529</v>
      </c>
      <c r="C64" s="18">
        <v>9521</v>
      </c>
      <c r="D64" s="17" t="s">
        <v>630</v>
      </c>
      <c r="E64" s="8">
        <v>654</v>
      </c>
      <c r="F64" s="8">
        <v>816</v>
      </c>
      <c r="G64" s="54">
        <f t="shared" si="0"/>
        <v>1.2477064220183487</v>
      </c>
      <c r="H64" s="8">
        <v>715</v>
      </c>
      <c r="I64" s="8">
        <v>977</v>
      </c>
      <c r="J64" s="54">
        <f t="shared" si="1"/>
        <v>1.3664335664335665</v>
      </c>
      <c r="K64" s="8">
        <v>870</v>
      </c>
      <c r="L64" s="8">
        <v>1173</v>
      </c>
      <c r="M64" s="54">
        <f t="shared" si="2"/>
        <v>1.3482758620689654</v>
      </c>
      <c r="N64" s="8">
        <v>2239</v>
      </c>
      <c r="O64" s="8">
        <v>2966</v>
      </c>
      <c r="P64" s="54">
        <f t="shared" si="3"/>
        <v>1.3246985261277355</v>
      </c>
      <c r="Q64" s="8">
        <v>2280</v>
      </c>
      <c r="R64" s="8">
        <v>2949</v>
      </c>
      <c r="S64" s="542">
        <f t="shared" si="4"/>
        <v>1.293421052631579</v>
      </c>
      <c r="T64" s="8">
        <v>2191</v>
      </c>
      <c r="U64" s="8">
        <v>2828</v>
      </c>
      <c r="V64" s="542">
        <f t="shared" si="5"/>
        <v>1.2907348242811501</v>
      </c>
      <c r="W64" s="8">
        <v>2114</v>
      </c>
      <c r="X64" s="8">
        <v>2817</v>
      </c>
      <c r="Y64" s="542">
        <f t="shared" si="6"/>
        <v>1.3325449385052035</v>
      </c>
      <c r="Z64" s="8">
        <v>9</v>
      </c>
      <c r="AA64" s="8">
        <v>9</v>
      </c>
      <c r="AB64" s="359">
        <f t="shared" si="7"/>
        <v>1</v>
      </c>
      <c r="AC64" s="8">
        <v>0</v>
      </c>
      <c r="AD64" s="8" t="s">
        <v>980</v>
      </c>
      <c r="AE64" s="93" t="str">
        <f t="shared" si="8"/>
        <v>N/A</v>
      </c>
      <c r="AF64" s="8">
        <v>0</v>
      </c>
      <c r="AG64" s="8" t="s">
        <v>979</v>
      </c>
      <c r="AH64" s="93" t="str">
        <f t="shared" si="9"/>
        <v>N/A</v>
      </c>
      <c r="AI64" s="8">
        <v>0</v>
      </c>
      <c r="AJ64" s="8">
        <v>0</v>
      </c>
      <c r="AK64" s="359" t="str">
        <f t="shared" si="10"/>
        <v>N/A</v>
      </c>
      <c r="AL64" s="8">
        <v>0</v>
      </c>
      <c r="AM64" s="8">
        <v>0</v>
      </c>
      <c r="AN64" s="359" t="str">
        <f t="shared" si="11"/>
        <v>N/A</v>
      </c>
      <c r="AO64" s="8">
        <v>0</v>
      </c>
      <c r="AP64" s="8">
        <v>0</v>
      </c>
      <c r="AQ64" s="93" t="str">
        <f t="shared" si="12"/>
        <v>N/A</v>
      </c>
      <c r="AR64" s="8">
        <v>0</v>
      </c>
      <c r="AS64" s="8">
        <v>0</v>
      </c>
      <c r="AT64" s="93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530</v>
      </c>
      <c r="C65" s="18">
        <v>9115</v>
      </c>
      <c r="D65" s="17" t="s">
        <v>631</v>
      </c>
      <c r="E65" s="8">
        <v>2176</v>
      </c>
      <c r="F65" s="8">
        <v>3351</v>
      </c>
      <c r="G65" s="54">
        <f t="shared" si="0"/>
        <v>1.5399816176470589</v>
      </c>
      <c r="H65" s="8">
        <v>774</v>
      </c>
      <c r="I65" s="8">
        <v>840</v>
      </c>
      <c r="J65" s="54">
        <f t="shared" si="1"/>
        <v>1.0852713178294573</v>
      </c>
      <c r="K65" s="8">
        <v>2743</v>
      </c>
      <c r="L65" s="8">
        <v>3570</v>
      </c>
      <c r="M65" s="54">
        <f t="shared" si="2"/>
        <v>1.3014947138169888</v>
      </c>
      <c r="N65" s="8">
        <v>5693</v>
      </c>
      <c r="O65" s="8">
        <v>7761</v>
      </c>
      <c r="P65" s="54">
        <f t="shared" si="3"/>
        <v>1.3632531178640435</v>
      </c>
      <c r="Q65" s="8">
        <v>5942</v>
      </c>
      <c r="R65" s="8">
        <v>7381</v>
      </c>
      <c r="S65" s="542">
        <f t="shared" si="4"/>
        <v>1.2421743520700101</v>
      </c>
      <c r="T65" s="8">
        <v>4045</v>
      </c>
      <c r="U65" s="8">
        <v>5858</v>
      </c>
      <c r="V65" s="542">
        <f t="shared" si="5"/>
        <v>1.4482076637824475</v>
      </c>
      <c r="W65" s="8">
        <v>3886</v>
      </c>
      <c r="X65" s="8">
        <v>6202</v>
      </c>
      <c r="Y65" s="542">
        <f t="shared" si="6"/>
        <v>1.5959855892949049</v>
      </c>
      <c r="Z65" s="8">
        <v>18</v>
      </c>
      <c r="AA65" s="8">
        <v>19</v>
      </c>
      <c r="AB65" s="359">
        <f t="shared" si="7"/>
        <v>1.0555555555555556</v>
      </c>
      <c r="AC65" s="8">
        <v>0</v>
      </c>
      <c r="AD65" s="8" t="s">
        <v>980</v>
      </c>
      <c r="AE65" s="93" t="str">
        <f t="shared" si="8"/>
        <v>N/A</v>
      </c>
      <c r="AF65" s="8">
        <v>0</v>
      </c>
      <c r="AG65" s="8" t="s">
        <v>979</v>
      </c>
      <c r="AH65" s="93" t="str">
        <f t="shared" si="9"/>
        <v>N/A</v>
      </c>
      <c r="AI65" s="8">
        <v>84</v>
      </c>
      <c r="AJ65" s="8">
        <v>63</v>
      </c>
      <c r="AK65" s="359">
        <f t="shared" si="10"/>
        <v>0.75</v>
      </c>
      <c r="AL65" s="8">
        <v>165</v>
      </c>
      <c r="AM65" s="8">
        <v>156</v>
      </c>
      <c r="AN65" s="359">
        <f t="shared" si="11"/>
        <v>0.94545454545454544</v>
      </c>
      <c r="AO65" s="8">
        <v>21</v>
      </c>
      <c r="AP65" s="8">
        <v>0</v>
      </c>
      <c r="AQ65" s="93">
        <f t="shared" si="12"/>
        <v>0</v>
      </c>
      <c r="AR65" s="8">
        <v>30</v>
      </c>
      <c r="AS65" s="8">
        <v>28</v>
      </c>
      <c r="AT65" s="93">
        <f t="shared" si="13"/>
        <v>0.93333333333333335</v>
      </c>
    </row>
    <row r="66" spans="1:46" s="1" customFormat="1" ht="15" customHeight="1" x14ac:dyDescent="0.55000000000000004">
      <c r="A66" s="16">
        <v>23</v>
      </c>
      <c r="B66" s="17" t="s">
        <v>530</v>
      </c>
      <c r="C66" s="18">
        <v>9523</v>
      </c>
      <c r="D66" s="17" t="s">
        <v>632</v>
      </c>
      <c r="E66" s="8">
        <v>801</v>
      </c>
      <c r="F66" s="8">
        <v>1643</v>
      </c>
      <c r="G66" s="54">
        <f t="shared" si="0"/>
        <v>2.0511860174781522</v>
      </c>
      <c r="H66" s="8">
        <v>712</v>
      </c>
      <c r="I66" s="8">
        <v>780</v>
      </c>
      <c r="J66" s="54">
        <f t="shared" si="1"/>
        <v>1.095505617977528</v>
      </c>
      <c r="K66" s="8">
        <v>5023</v>
      </c>
      <c r="L66" s="8">
        <v>6327</v>
      </c>
      <c r="M66" s="54">
        <f t="shared" si="2"/>
        <v>1.2596058132590087</v>
      </c>
      <c r="N66" s="8">
        <v>6536</v>
      </c>
      <c r="O66" s="8">
        <v>8750</v>
      </c>
      <c r="P66" s="54">
        <f t="shared" si="3"/>
        <v>1.3387392900856794</v>
      </c>
      <c r="Q66" s="8">
        <v>6678</v>
      </c>
      <c r="R66" s="8">
        <v>8478</v>
      </c>
      <c r="S66" s="542">
        <f t="shared" si="4"/>
        <v>1.2695417789757413</v>
      </c>
      <c r="T66" s="8">
        <v>4786</v>
      </c>
      <c r="U66" s="8">
        <v>5756</v>
      </c>
      <c r="V66" s="542">
        <f t="shared" si="5"/>
        <v>1.2026744671959884</v>
      </c>
      <c r="W66" s="8">
        <v>4412</v>
      </c>
      <c r="X66" s="8">
        <v>6028</v>
      </c>
      <c r="Y66" s="542">
        <f t="shared" si="6"/>
        <v>1.3662737987307343</v>
      </c>
      <c r="Z66" s="8">
        <v>18</v>
      </c>
      <c r="AA66" s="8">
        <v>18</v>
      </c>
      <c r="AB66" s="359">
        <f t="shared" si="7"/>
        <v>1</v>
      </c>
      <c r="AC66" s="8">
        <v>0</v>
      </c>
      <c r="AD66" s="8" t="s">
        <v>980</v>
      </c>
      <c r="AE66" s="93" t="str">
        <f t="shared" si="8"/>
        <v>N/A</v>
      </c>
      <c r="AF66" s="8">
        <v>0</v>
      </c>
      <c r="AG66" s="8" t="s">
        <v>979</v>
      </c>
      <c r="AH66" s="93" t="str">
        <f t="shared" si="9"/>
        <v>N/A</v>
      </c>
      <c r="AI66" s="8">
        <v>83</v>
      </c>
      <c r="AJ66" s="8">
        <v>42</v>
      </c>
      <c r="AK66" s="359">
        <f t="shared" si="10"/>
        <v>0.50602409638554213</v>
      </c>
      <c r="AL66" s="8">
        <v>164</v>
      </c>
      <c r="AM66" s="8">
        <v>160</v>
      </c>
      <c r="AN66" s="359">
        <f t="shared" si="11"/>
        <v>0.97560975609756095</v>
      </c>
      <c r="AO66" s="8">
        <v>21</v>
      </c>
      <c r="AP66" s="8">
        <v>0</v>
      </c>
      <c r="AQ66" s="93">
        <f t="shared" si="12"/>
        <v>0</v>
      </c>
      <c r="AR66" s="8">
        <v>30</v>
      </c>
      <c r="AS66" s="8">
        <v>30</v>
      </c>
      <c r="AT66" s="93">
        <f t="shared" si="13"/>
        <v>1</v>
      </c>
    </row>
    <row r="67" spans="1:46" s="1" customFormat="1" ht="15" customHeight="1" x14ac:dyDescent="0.55000000000000004">
      <c r="A67" s="16">
        <v>25</v>
      </c>
      <c r="B67" s="17" t="s">
        <v>531</v>
      </c>
      <c r="C67" s="18">
        <v>9232</v>
      </c>
      <c r="D67" s="17" t="s">
        <v>633</v>
      </c>
      <c r="E67" s="8">
        <v>598</v>
      </c>
      <c r="F67" s="8">
        <v>760</v>
      </c>
      <c r="G67" s="54">
        <f t="shared" si="0"/>
        <v>1.2709030100334449</v>
      </c>
      <c r="H67" s="8">
        <v>136</v>
      </c>
      <c r="I67" s="8">
        <v>159</v>
      </c>
      <c r="J67" s="54">
        <f t="shared" si="1"/>
        <v>1.1691176470588236</v>
      </c>
      <c r="K67" s="8">
        <v>3402</v>
      </c>
      <c r="L67" s="8">
        <v>3961</v>
      </c>
      <c r="M67" s="54">
        <f t="shared" si="2"/>
        <v>1.1643151087595531</v>
      </c>
      <c r="N67" s="8">
        <v>4136</v>
      </c>
      <c r="O67" s="8">
        <v>4880</v>
      </c>
      <c r="P67" s="54">
        <f t="shared" si="3"/>
        <v>1.1798839458413926</v>
      </c>
      <c r="Q67" s="8">
        <v>4299</v>
      </c>
      <c r="R67" s="8">
        <v>5073</v>
      </c>
      <c r="S67" s="542">
        <f t="shared" si="4"/>
        <v>1.1800418702023727</v>
      </c>
      <c r="T67" s="8">
        <v>4198</v>
      </c>
      <c r="U67" s="8">
        <v>4308</v>
      </c>
      <c r="V67" s="542">
        <f t="shared" si="5"/>
        <v>1.0262029537875179</v>
      </c>
      <c r="W67" s="8">
        <v>4101</v>
      </c>
      <c r="X67" s="8">
        <v>4170</v>
      </c>
      <c r="Y67" s="542">
        <f t="shared" si="6"/>
        <v>1.0168251645940014</v>
      </c>
      <c r="Z67" s="8">
        <v>13</v>
      </c>
      <c r="AA67" s="8">
        <v>13</v>
      </c>
      <c r="AB67" s="359">
        <f t="shared" si="7"/>
        <v>1</v>
      </c>
      <c r="AC67" s="8">
        <v>0</v>
      </c>
      <c r="AD67" s="8" t="s">
        <v>980</v>
      </c>
      <c r="AE67" s="93" t="str">
        <f t="shared" si="8"/>
        <v>N/A</v>
      </c>
      <c r="AF67" s="8">
        <v>0</v>
      </c>
      <c r="AG67" s="8" t="s">
        <v>979</v>
      </c>
      <c r="AH67" s="93" t="str">
        <f t="shared" si="9"/>
        <v>N/A</v>
      </c>
      <c r="AI67" s="8">
        <v>50</v>
      </c>
      <c r="AJ67" s="8">
        <v>9</v>
      </c>
      <c r="AK67" s="359">
        <f t="shared" si="10"/>
        <v>0.18</v>
      </c>
      <c r="AL67" s="8">
        <v>25</v>
      </c>
      <c r="AM67" s="8">
        <v>32</v>
      </c>
      <c r="AN67" s="359">
        <f t="shared" si="11"/>
        <v>1.28</v>
      </c>
      <c r="AO67" s="8">
        <v>31</v>
      </c>
      <c r="AP67" s="8">
        <v>0</v>
      </c>
      <c r="AQ67" s="93">
        <f t="shared" si="12"/>
        <v>0</v>
      </c>
      <c r="AR67" s="8">
        <v>44</v>
      </c>
      <c r="AS67" s="8">
        <v>43</v>
      </c>
      <c r="AT67" s="93">
        <f t="shared" si="13"/>
        <v>0.97727272727272729</v>
      </c>
    </row>
    <row r="68" spans="1:46" s="1" customFormat="1" ht="15" customHeight="1" x14ac:dyDescent="0.55000000000000004">
      <c r="A68" s="16">
        <v>25</v>
      </c>
      <c r="B68" s="17" t="s">
        <v>531</v>
      </c>
      <c r="C68" s="18">
        <v>9509</v>
      </c>
      <c r="D68" s="17" t="s">
        <v>634</v>
      </c>
      <c r="E68" s="8">
        <v>457</v>
      </c>
      <c r="F68" s="8">
        <v>1293</v>
      </c>
      <c r="G68" s="54">
        <f t="shared" si="0"/>
        <v>2.8293216630196936</v>
      </c>
      <c r="H68" s="8">
        <v>299</v>
      </c>
      <c r="I68" s="8">
        <v>352</v>
      </c>
      <c r="J68" s="54">
        <f t="shared" si="1"/>
        <v>1.1772575250836121</v>
      </c>
      <c r="K68" s="8">
        <v>3057</v>
      </c>
      <c r="L68" s="8">
        <v>2966</v>
      </c>
      <c r="M68" s="54">
        <f t="shared" si="2"/>
        <v>0.97023225384363754</v>
      </c>
      <c r="N68" s="8">
        <v>3813</v>
      </c>
      <c r="O68" s="8">
        <v>4611</v>
      </c>
      <c r="P68" s="54">
        <f t="shared" si="3"/>
        <v>1.2092840283241542</v>
      </c>
      <c r="Q68" s="8">
        <v>3849</v>
      </c>
      <c r="R68" s="8">
        <v>4662</v>
      </c>
      <c r="S68" s="542">
        <f t="shared" si="4"/>
        <v>1.211223694466095</v>
      </c>
      <c r="T68" s="8">
        <v>3805</v>
      </c>
      <c r="U68" s="8">
        <v>4126</v>
      </c>
      <c r="V68" s="542">
        <f t="shared" si="5"/>
        <v>1.0843626806833115</v>
      </c>
      <c r="W68" s="8">
        <v>3756</v>
      </c>
      <c r="X68" s="8">
        <v>4096</v>
      </c>
      <c r="Y68" s="542">
        <f t="shared" si="6"/>
        <v>1.0905218317358893</v>
      </c>
      <c r="Z68" s="8">
        <v>11</v>
      </c>
      <c r="AA68" s="8">
        <v>13</v>
      </c>
      <c r="AB68" s="359">
        <f t="shared" si="7"/>
        <v>1.1818181818181819</v>
      </c>
      <c r="AC68" s="8">
        <v>6</v>
      </c>
      <c r="AD68" s="8">
        <v>6</v>
      </c>
      <c r="AE68" s="93">
        <f t="shared" si="8"/>
        <v>1</v>
      </c>
      <c r="AF68" s="8">
        <v>4</v>
      </c>
      <c r="AG68" s="8">
        <v>4</v>
      </c>
      <c r="AH68" s="93">
        <f t="shared" si="9"/>
        <v>1</v>
      </c>
      <c r="AI68" s="8">
        <v>76</v>
      </c>
      <c r="AJ68" s="8">
        <v>71</v>
      </c>
      <c r="AK68" s="359">
        <f t="shared" si="10"/>
        <v>0.93421052631578949</v>
      </c>
      <c r="AL68" s="8">
        <v>66</v>
      </c>
      <c r="AM68" s="8">
        <v>69</v>
      </c>
      <c r="AN68" s="359">
        <f t="shared" si="11"/>
        <v>1.0454545454545454</v>
      </c>
      <c r="AO68" s="8">
        <v>27</v>
      </c>
      <c r="AP68" s="8">
        <v>0</v>
      </c>
      <c r="AQ68" s="93">
        <f t="shared" si="12"/>
        <v>0</v>
      </c>
      <c r="AR68" s="8">
        <v>38</v>
      </c>
      <c r="AS68" s="8">
        <v>42</v>
      </c>
      <c r="AT68" s="93">
        <f t="shared" si="13"/>
        <v>1.1052631578947369</v>
      </c>
    </row>
    <row r="69" spans="1:46" s="1" customFormat="1" ht="15" customHeight="1" x14ac:dyDescent="0.55000000000000004">
      <c r="A69" s="16">
        <v>25</v>
      </c>
      <c r="B69" s="17" t="s">
        <v>531</v>
      </c>
      <c r="C69" s="18">
        <v>9510</v>
      </c>
      <c r="D69" s="17" t="s">
        <v>635</v>
      </c>
      <c r="E69" s="8">
        <v>2536</v>
      </c>
      <c r="F69" s="8">
        <v>3142</v>
      </c>
      <c r="G69" s="54">
        <f t="shared" si="0"/>
        <v>1.2389589905362777</v>
      </c>
      <c r="H69" s="8">
        <v>258</v>
      </c>
      <c r="I69" s="8">
        <v>290</v>
      </c>
      <c r="J69" s="54">
        <f t="shared" si="1"/>
        <v>1.124031007751938</v>
      </c>
      <c r="K69" s="8">
        <v>682</v>
      </c>
      <c r="L69" s="8">
        <v>832</v>
      </c>
      <c r="M69" s="54">
        <f t="shared" si="2"/>
        <v>1.2199413489736071</v>
      </c>
      <c r="N69" s="8">
        <v>3476</v>
      </c>
      <c r="O69" s="8">
        <v>4264</v>
      </c>
      <c r="P69" s="54">
        <f t="shared" si="3"/>
        <v>1.2266973532796317</v>
      </c>
      <c r="Q69" s="8">
        <v>3587</v>
      </c>
      <c r="R69" s="8">
        <v>3891</v>
      </c>
      <c r="S69" s="542">
        <f t="shared" si="4"/>
        <v>1.0847504878728742</v>
      </c>
      <c r="T69" s="8">
        <v>3555</v>
      </c>
      <c r="U69" s="8">
        <v>3619</v>
      </c>
      <c r="V69" s="542">
        <f t="shared" si="5"/>
        <v>1.0180028129395218</v>
      </c>
      <c r="W69" s="8">
        <v>3374</v>
      </c>
      <c r="X69" s="8">
        <v>3946</v>
      </c>
      <c r="Y69" s="542">
        <f t="shared" si="6"/>
        <v>1.1695317131001779</v>
      </c>
      <c r="Z69" s="8">
        <v>11</v>
      </c>
      <c r="AA69" s="8">
        <v>11</v>
      </c>
      <c r="AB69" s="359">
        <f t="shared" si="7"/>
        <v>1</v>
      </c>
      <c r="AC69" s="8">
        <v>3</v>
      </c>
      <c r="AD69" s="8">
        <v>3</v>
      </c>
      <c r="AE69" s="93">
        <f t="shared" si="8"/>
        <v>1</v>
      </c>
      <c r="AF69" s="8">
        <v>0</v>
      </c>
      <c r="AG69" s="8" t="s">
        <v>979</v>
      </c>
      <c r="AH69" s="93" t="str">
        <f t="shared" si="9"/>
        <v>N/A</v>
      </c>
      <c r="AI69" s="8">
        <v>72</v>
      </c>
      <c r="AJ69" s="8">
        <v>72</v>
      </c>
      <c r="AK69" s="359">
        <f t="shared" si="10"/>
        <v>1</v>
      </c>
      <c r="AL69" s="8">
        <v>55</v>
      </c>
      <c r="AM69" s="8">
        <v>55</v>
      </c>
      <c r="AN69" s="359">
        <f t="shared" si="11"/>
        <v>1</v>
      </c>
      <c r="AO69" s="8">
        <v>31</v>
      </c>
      <c r="AP69" s="8">
        <v>0</v>
      </c>
      <c r="AQ69" s="93">
        <f t="shared" si="12"/>
        <v>0</v>
      </c>
      <c r="AR69" s="8">
        <v>44</v>
      </c>
      <c r="AS69" s="8">
        <v>44</v>
      </c>
      <c r="AT69" s="93">
        <f t="shared" si="13"/>
        <v>1</v>
      </c>
    </row>
    <row r="70" spans="1:46" s="1" customFormat="1" ht="15" customHeight="1" x14ac:dyDescent="0.55000000000000004">
      <c r="A70" s="16">
        <v>25</v>
      </c>
      <c r="B70" s="17" t="s">
        <v>531</v>
      </c>
      <c r="C70" s="18">
        <v>9511</v>
      </c>
      <c r="D70" s="17" t="s">
        <v>636</v>
      </c>
      <c r="E70" s="8">
        <v>550</v>
      </c>
      <c r="F70" s="8">
        <v>904</v>
      </c>
      <c r="G70" s="54">
        <f t="shared" si="0"/>
        <v>1.6436363636363636</v>
      </c>
      <c r="H70" s="8">
        <v>406</v>
      </c>
      <c r="I70" s="8">
        <v>670</v>
      </c>
      <c r="J70" s="54">
        <f t="shared" si="1"/>
        <v>1.6502463054187193</v>
      </c>
      <c r="K70" s="8">
        <v>4148</v>
      </c>
      <c r="L70" s="8">
        <v>4629</v>
      </c>
      <c r="M70" s="54">
        <f t="shared" si="2"/>
        <v>1.1159594985535197</v>
      </c>
      <c r="N70" s="8">
        <v>5104</v>
      </c>
      <c r="O70" s="8">
        <v>6203</v>
      </c>
      <c r="P70" s="54">
        <f t="shared" si="3"/>
        <v>1.2153213166144201</v>
      </c>
      <c r="Q70" s="8">
        <v>5145</v>
      </c>
      <c r="R70" s="8">
        <v>6356</v>
      </c>
      <c r="S70" s="542">
        <f t="shared" si="4"/>
        <v>1.235374149659864</v>
      </c>
      <c r="T70" s="8">
        <v>4554</v>
      </c>
      <c r="U70" s="8">
        <v>4921</v>
      </c>
      <c r="V70" s="542">
        <f t="shared" si="5"/>
        <v>1.0805884936319718</v>
      </c>
      <c r="W70" s="8">
        <v>4492</v>
      </c>
      <c r="X70" s="8">
        <v>4860</v>
      </c>
      <c r="Y70" s="542">
        <f t="shared" si="6"/>
        <v>1.0819234194122884</v>
      </c>
      <c r="Z70" s="8">
        <v>13</v>
      </c>
      <c r="AA70" s="8">
        <v>13</v>
      </c>
      <c r="AB70" s="359">
        <f t="shared" si="7"/>
        <v>1</v>
      </c>
      <c r="AC70" s="8">
        <v>0</v>
      </c>
      <c r="AD70" s="8" t="s">
        <v>980</v>
      </c>
      <c r="AE70" s="93" t="str">
        <f t="shared" si="8"/>
        <v>N/A</v>
      </c>
      <c r="AF70" s="8">
        <v>0</v>
      </c>
      <c r="AG70" s="8" t="s">
        <v>979</v>
      </c>
      <c r="AH70" s="93" t="str">
        <f t="shared" si="9"/>
        <v>N/A</v>
      </c>
      <c r="AI70" s="8">
        <v>66</v>
      </c>
      <c r="AJ70" s="8">
        <v>65</v>
      </c>
      <c r="AK70" s="359">
        <f t="shared" si="10"/>
        <v>0.98484848484848486</v>
      </c>
      <c r="AL70" s="8">
        <v>50</v>
      </c>
      <c r="AM70" s="8">
        <v>26</v>
      </c>
      <c r="AN70" s="359">
        <f t="shared" si="11"/>
        <v>0.52</v>
      </c>
      <c r="AO70" s="8">
        <v>27</v>
      </c>
      <c r="AP70" s="8">
        <v>0</v>
      </c>
      <c r="AQ70" s="93">
        <f t="shared" si="12"/>
        <v>0</v>
      </c>
      <c r="AR70" s="8">
        <v>38</v>
      </c>
      <c r="AS70" s="8">
        <v>42</v>
      </c>
      <c r="AT70" s="93">
        <f t="shared" si="13"/>
        <v>1.1052631578947369</v>
      </c>
    </row>
    <row r="71" spans="1:46" s="1" customFormat="1" ht="15" customHeight="1" x14ac:dyDescent="0.55000000000000004">
      <c r="A71" s="16">
        <v>25</v>
      </c>
      <c r="B71" s="17" t="s">
        <v>531</v>
      </c>
      <c r="C71" s="18">
        <v>9512</v>
      </c>
      <c r="D71" s="17" t="s">
        <v>637</v>
      </c>
      <c r="E71" s="8">
        <v>1578</v>
      </c>
      <c r="F71" s="8">
        <v>2438</v>
      </c>
      <c r="G71" s="54">
        <f t="shared" si="0"/>
        <v>1.5449936628643852</v>
      </c>
      <c r="H71" s="8">
        <v>581</v>
      </c>
      <c r="I71" s="8">
        <v>956</v>
      </c>
      <c r="J71" s="54">
        <f t="shared" si="1"/>
        <v>1.6454388984509467</v>
      </c>
      <c r="K71" s="8">
        <v>1985</v>
      </c>
      <c r="L71" s="8">
        <v>2366</v>
      </c>
      <c r="M71" s="54">
        <f t="shared" si="2"/>
        <v>1.1919395465994962</v>
      </c>
      <c r="N71" s="8">
        <v>4144</v>
      </c>
      <c r="O71" s="8">
        <v>5760</v>
      </c>
      <c r="P71" s="54">
        <f t="shared" si="3"/>
        <v>1.3899613899613901</v>
      </c>
      <c r="Q71" s="8">
        <v>4548</v>
      </c>
      <c r="R71" s="8">
        <v>5442</v>
      </c>
      <c r="S71" s="542">
        <f t="shared" si="4"/>
        <v>1.1965699208443272</v>
      </c>
      <c r="T71" s="8">
        <v>4149</v>
      </c>
      <c r="U71" s="8">
        <v>4871</v>
      </c>
      <c r="V71" s="542">
        <f t="shared" si="5"/>
        <v>1.1740178356230417</v>
      </c>
      <c r="W71" s="8">
        <v>3853</v>
      </c>
      <c r="X71" s="8">
        <v>5190</v>
      </c>
      <c r="Y71" s="542">
        <f t="shared" si="6"/>
        <v>1.347002335842201</v>
      </c>
      <c r="Z71" s="8">
        <v>15</v>
      </c>
      <c r="AA71" s="8">
        <v>16</v>
      </c>
      <c r="AB71" s="359">
        <f t="shared" si="7"/>
        <v>1.0666666666666667</v>
      </c>
      <c r="AC71" s="8">
        <v>6</v>
      </c>
      <c r="AD71" s="8">
        <v>6</v>
      </c>
      <c r="AE71" s="93">
        <f t="shared" si="8"/>
        <v>1</v>
      </c>
      <c r="AF71" s="8">
        <v>8</v>
      </c>
      <c r="AG71" s="8">
        <v>8</v>
      </c>
      <c r="AH71" s="93">
        <f t="shared" si="9"/>
        <v>1</v>
      </c>
      <c r="AI71" s="8">
        <v>59</v>
      </c>
      <c r="AJ71" s="8">
        <v>59</v>
      </c>
      <c r="AK71" s="359">
        <f t="shared" si="10"/>
        <v>1</v>
      </c>
      <c r="AL71" s="8">
        <v>43</v>
      </c>
      <c r="AM71" s="8">
        <v>41</v>
      </c>
      <c r="AN71" s="359">
        <f t="shared" si="11"/>
        <v>0.95348837209302328</v>
      </c>
      <c r="AO71" s="8">
        <v>27</v>
      </c>
      <c r="AP71" s="8">
        <v>6</v>
      </c>
      <c r="AQ71" s="93">
        <f t="shared" si="12"/>
        <v>0.22222222222222221</v>
      </c>
      <c r="AR71" s="8">
        <v>38</v>
      </c>
      <c r="AS71" s="8">
        <v>38</v>
      </c>
      <c r="AT71" s="93">
        <f t="shared" si="13"/>
        <v>1</v>
      </c>
    </row>
    <row r="72" spans="1:46" s="1" customFormat="1" ht="15" customHeight="1" x14ac:dyDescent="0.55000000000000004">
      <c r="A72" s="16">
        <v>25</v>
      </c>
      <c r="B72" s="17" t="s">
        <v>531</v>
      </c>
      <c r="C72" s="18">
        <v>9513</v>
      </c>
      <c r="D72" s="17" t="s">
        <v>638</v>
      </c>
      <c r="E72" s="8">
        <v>1010</v>
      </c>
      <c r="F72" s="8">
        <v>1210</v>
      </c>
      <c r="G72" s="54">
        <f t="shared" si="0"/>
        <v>1.198019801980198</v>
      </c>
      <c r="H72" s="8">
        <v>1110</v>
      </c>
      <c r="I72" s="8">
        <v>1315</v>
      </c>
      <c r="J72" s="54">
        <f t="shared" si="1"/>
        <v>1.1846846846846846</v>
      </c>
      <c r="K72" s="8">
        <v>3114</v>
      </c>
      <c r="L72" s="8">
        <v>3212</v>
      </c>
      <c r="M72" s="54">
        <f t="shared" si="2"/>
        <v>1.0314707771355169</v>
      </c>
      <c r="N72" s="8">
        <v>5234</v>
      </c>
      <c r="O72" s="8">
        <v>5737</v>
      </c>
      <c r="P72" s="54">
        <f t="shared" si="3"/>
        <v>1.096102407336645</v>
      </c>
      <c r="Q72" s="8">
        <v>5395</v>
      </c>
      <c r="R72" s="8">
        <v>5750</v>
      </c>
      <c r="S72" s="542">
        <f t="shared" si="4"/>
        <v>1.0658016682113067</v>
      </c>
      <c r="T72" s="8">
        <v>4247</v>
      </c>
      <c r="U72" s="8">
        <v>4608</v>
      </c>
      <c r="V72" s="542">
        <f t="shared" si="5"/>
        <v>1.0850011773016246</v>
      </c>
      <c r="W72" s="8">
        <v>4125</v>
      </c>
      <c r="X72" s="8">
        <v>4573</v>
      </c>
      <c r="Y72" s="542">
        <f t="shared" si="6"/>
        <v>1.1086060606060606</v>
      </c>
      <c r="Z72" s="8">
        <v>16</v>
      </c>
      <c r="AA72" s="8">
        <v>18</v>
      </c>
      <c r="AB72" s="359">
        <f t="shared" si="7"/>
        <v>1.125</v>
      </c>
      <c r="AC72" s="8">
        <v>0</v>
      </c>
      <c r="AD72" s="8" t="s">
        <v>980</v>
      </c>
      <c r="AE72" s="93" t="str">
        <f t="shared" si="8"/>
        <v>N/A</v>
      </c>
      <c r="AF72" s="8">
        <v>0</v>
      </c>
      <c r="AG72" s="8" t="s">
        <v>979</v>
      </c>
      <c r="AH72" s="93" t="str">
        <f t="shared" si="9"/>
        <v>N/A</v>
      </c>
      <c r="AI72" s="8">
        <v>73</v>
      </c>
      <c r="AJ72" s="8">
        <v>73</v>
      </c>
      <c r="AK72" s="359">
        <f t="shared" si="10"/>
        <v>1</v>
      </c>
      <c r="AL72" s="8">
        <v>52</v>
      </c>
      <c r="AM72" s="8">
        <v>0</v>
      </c>
      <c r="AN72" s="359">
        <f t="shared" si="11"/>
        <v>0</v>
      </c>
      <c r="AO72" s="8">
        <v>34</v>
      </c>
      <c r="AP72" s="8">
        <v>0</v>
      </c>
      <c r="AQ72" s="93">
        <f t="shared" si="12"/>
        <v>0</v>
      </c>
      <c r="AR72" s="8">
        <v>48</v>
      </c>
      <c r="AS72" s="8">
        <v>48</v>
      </c>
      <c r="AT72" s="93">
        <f t="shared" si="13"/>
        <v>1</v>
      </c>
    </row>
    <row r="73" spans="1:46" s="1" customFormat="1" ht="15" customHeight="1" x14ac:dyDescent="0.55000000000000004">
      <c r="A73" s="16">
        <v>27</v>
      </c>
      <c r="B73" s="17" t="s">
        <v>532</v>
      </c>
      <c r="C73" s="18">
        <v>9522</v>
      </c>
      <c r="D73" s="17" t="s">
        <v>639</v>
      </c>
      <c r="E73" s="8">
        <v>636</v>
      </c>
      <c r="F73" s="8">
        <v>775</v>
      </c>
      <c r="G73" s="54">
        <f t="shared" si="0"/>
        <v>1.2185534591194969</v>
      </c>
      <c r="H73" s="8">
        <v>242</v>
      </c>
      <c r="I73" s="8">
        <v>207</v>
      </c>
      <c r="J73" s="54">
        <f t="shared" si="1"/>
        <v>0.85537190082644632</v>
      </c>
      <c r="K73" s="8">
        <v>950</v>
      </c>
      <c r="L73" s="8">
        <v>986</v>
      </c>
      <c r="M73" s="54">
        <f t="shared" si="2"/>
        <v>1.0378947368421052</v>
      </c>
      <c r="N73" s="8">
        <v>1828</v>
      </c>
      <c r="O73" s="8">
        <v>1968</v>
      </c>
      <c r="P73" s="54">
        <f t="shared" si="3"/>
        <v>1.0765864332603938</v>
      </c>
      <c r="Q73" s="8">
        <v>1844</v>
      </c>
      <c r="R73" s="8">
        <v>2336</v>
      </c>
      <c r="S73" s="542">
        <f t="shared" si="4"/>
        <v>1.2668112798264641</v>
      </c>
      <c r="T73" s="8">
        <v>1629</v>
      </c>
      <c r="U73" s="8">
        <v>1948</v>
      </c>
      <c r="V73" s="542">
        <f t="shared" si="5"/>
        <v>1.1958256599140578</v>
      </c>
      <c r="W73" s="8">
        <v>1605</v>
      </c>
      <c r="X73" s="8">
        <v>1648</v>
      </c>
      <c r="Y73" s="542">
        <f t="shared" si="6"/>
        <v>1.026791277258567</v>
      </c>
      <c r="Z73" s="8">
        <v>5</v>
      </c>
      <c r="AA73" s="8">
        <v>7</v>
      </c>
      <c r="AB73" s="359">
        <f t="shared" si="7"/>
        <v>1.4</v>
      </c>
      <c r="AC73" s="8">
        <v>0</v>
      </c>
      <c r="AD73" s="8" t="s">
        <v>980</v>
      </c>
      <c r="AE73" s="93" t="str">
        <f t="shared" si="8"/>
        <v>N/A</v>
      </c>
      <c r="AF73" s="8">
        <v>0</v>
      </c>
      <c r="AG73" s="8" t="s">
        <v>979</v>
      </c>
      <c r="AH73" s="93" t="str">
        <f t="shared" si="9"/>
        <v>N/A</v>
      </c>
      <c r="AI73" s="8">
        <v>74</v>
      </c>
      <c r="AJ73" s="8">
        <v>0</v>
      </c>
      <c r="AK73" s="359">
        <f t="shared" si="10"/>
        <v>0</v>
      </c>
      <c r="AL73" s="8">
        <v>59</v>
      </c>
      <c r="AM73" s="8">
        <v>59</v>
      </c>
      <c r="AN73" s="359">
        <f t="shared" si="11"/>
        <v>1</v>
      </c>
      <c r="AO73" s="8">
        <v>21</v>
      </c>
      <c r="AP73" s="8">
        <v>21</v>
      </c>
      <c r="AQ73" s="93">
        <f t="shared" si="12"/>
        <v>1</v>
      </c>
      <c r="AR73" s="8">
        <v>30</v>
      </c>
      <c r="AS73" s="8">
        <v>31</v>
      </c>
      <c r="AT73" s="93">
        <f t="shared" si="13"/>
        <v>1.0333333333333334</v>
      </c>
    </row>
    <row r="74" spans="1:46" s="1" customFormat="1" ht="15" customHeight="1" x14ac:dyDescent="0.55000000000000004">
      <c r="A74" s="16">
        <v>41</v>
      </c>
      <c r="B74" s="17" t="s">
        <v>533</v>
      </c>
      <c r="C74" s="18">
        <v>9116</v>
      </c>
      <c r="D74" s="17" t="s">
        <v>640</v>
      </c>
      <c r="E74" s="8">
        <v>478</v>
      </c>
      <c r="F74" s="8">
        <v>496</v>
      </c>
      <c r="G74" s="54">
        <f t="shared" ref="G74:G127" si="14">IF(E74=0,"N/A",F74/E74)</f>
        <v>1.0376569037656904</v>
      </c>
      <c r="H74" s="8">
        <v>403</v>
      </c>
      <c r="I74" s="8">
        <v>411</v>
      </c>
      <c r="J74" s="54">
        <f t="shared" ref="J74:J127" si="15">IF(H74=0,"N/A",I74/H74)</f>
        <v>1.0198511166253101</v>
      </c>
      <c r="K74" s="8">
        <v>690</v>
      </c>
      <c r="L74" s="8">
        <v>755</v>
      </c>
      <c r="M74" s="54">
        <f t="shared" ref="M74:M127" si="16">IF(K74=0,"N/A",L74/K74)</f>
        <v>1.0942028985507246</v>
      </c>
      <c r="N74" s="8">
        <v>1571</v>
      </c>
      <c r="O74" s="8">
        <v>1662</v>
      </c>
      <c r="P74" s="54">
        <f t="shared" ref="P74:P127" si="17">IF(N74=0,"N/A",O74/N74)</f>
        <v>1.0579248886059835</v>
      </c>
      <c r="Q74" s="8">
        <v>1584</v>
      </c>
      <c r="R74" s="8">
        <v>1671</v>
      </c>
      <c r="S74" s="542">
        <f t="shared" ref="S74:S127" si="18">IF(Q74=0,"N/A",R74/Q74)</f>
        <v>1.0549242424242424</v>
      </c>
      <c r="T74" s="8">
        <v>1460</v>
      </c>
      <c r="U74" s="8">
        <v>1550</v>
      </c>
      <c r="V74" s="542">
        <f t="shared" ref="V74:V127" si="19">IF(T74=0,"N/A",U74/T74)</f>
        <v>1.0616438356164384</v>
      </c>
      <c r="W74" s="8">
        <v>1427</v>
      </c>
      <c r="X74" s="8">
        <v>1541</v>
      </c>
      <c r="Y74" s="542">
        <f t="shared" ref="Y74:Y127" si="20">IF(W74=0,"N/A",X74/W74)</f>
        <v>1.0798878766643307</v>
      </c>
      <c r="Z74" s="8">
        <v>10</v>
      </c>
      <c r="AA74" s="8">
        <v>11</v>
      </c>
      <c r="AB74" s="359">
        <f t="shared" ref="AB74:AB127" si="21">IF(Z74=0,"N/A",AA74/Z74)</f>
        <v>1.1000000000000001</v>
      </c>
      <c r="AC74" s="8">
        <v>0</v>
      </c>
      <c r="AD74" s="8" t="s">
        <v>980</v>
      </c>
      <c r="AE74" s="93" t="str">
        <f t="shared" ref="AE74:AE127" si="22">IF(AC74=0,"N/A",AD74/AC74)</f>
        <v>N/A</v>
      </c>
      <c r="AF74" s="8">
        <v>0</v>
      </c>
      <c r="AG74" s="8" t="s">
        <v>979</v>
      </c>
      <c r="AH74" s="93" t="str">
        <f t="shared" ref="AH74:AH127" si="23">IF(AF74=0,"N/A",AG74/AF74)</f>
        <v>N/A</v>
      </c>
      <c r="AI74" s="8">
        <v>78</v>
      </c>
      <c r="AJ74" s="8">
        <v>55</v>
      </c>
      <c r="AK74" s="359">
        <f t="shared" ref="AK74:AK127" si="24">IF(AI74=0,"N/A",AJ74/AI74)</f>
        <v>0.70512820512820518</v>
      </c>
      <c r="AL74" s="8">
        <v>136</v>
      </c>
      <c r="AM74" s="8">
        <v>127</v>
      </c>
      <c r="AN74" s="359">
        <f t="shared" ref="AN74:AN127" si="25">IF(AL74=0,"N/A",AM74/AL74)</f>
        <v>0.93382352941176472</v>
      </c>
      <c r="AO74" s="8">
        <v>23</v>
      </c>
      <c r="AP74" s="8">
        <v>0</v>
      </c>
      <c r="AQ74" s="93">
        <f t="shared" ref="AQ74:AQ127" si="26">IF(AO74=0,"N/A",AP74/AO74)</f>
        <v>0</v>
      </c>
      <c r="AR74" s="8">
        <v>32</v>
      </c>
      <c r="AS74" s="8">
        <v>31</v>
      </c>
      <c r="AT74" s="93">
        <f t="shared" ref="AT74:AT127" si="27">IF(AR74=0,"N/A",AS74/AR74)</f>
        <v>0.96875</v>
      </c>
    </row>
    <row r="75" spans="1:46" s="1" customFormat="1" ht="15" customHeight="1" x14ac:dyDescent="0.55000000000000004">
      <c r="A75" s="16">
        <v>41</v>
      </c>
      <c r="B75" s="17" t="s">
        <v>533</v>
      </c>
      <c r="C75" s="18">
        <v>9525</v>
      </c>
      <c r="D75" s="17" t="s">
        <v>641</v>
      </c>
      <c r="E75" s="8">
        <v>851</v>
      </c>
      <c r="F75" s="8">
        <v>1244</v>
      </c>
      <c r="G75" s="54">
        <f t="shared" si="14"/>
        <v>1.4618096357226793</v>
      </c>
      <c r="H75" s="8">
        <v>400</v>
      </c>
      <c r="I75" s="8">
        <v>453</v>
      </c>
      <c r="J75" s="54">
        <f t="shared" si="15"/>
        <v>1.1325000000000001</v>
      </c>
      <c r="K75" s="8">
        <v>511</v>
      </c>
      <c r="L75" s="8">
        <v>589</v>
      </c>
      <c r="M75" s="54">
        <f t="shared" si="16"/>
        <v>1.152641878669276</v>
      </c>
      <c r="N75" s="8">
        <v>1762</v>
      </c>
      <c r="O75" s="8">
        <v>2286</v>
      </c>
      <c r="P75" s="54">
        <f t="shared" si="17"/>
        <v>1.2973893303064699</v>
      </c>
      <c r="Q75" s="8">
        <v>1813</v>
      </c>
      <c r="R75" s="8">
        <v>2284</v>
      </c>
      <c r="S75" s="542">
        <f t="shared" si="18"/>
        <v>1.2597904026475455</v>
      </c>
      <c r="T75" s="8">
        <v>1566</v>
      </c>
      <c r="U75" s="8">
        <v>1997</v>
      </c>
      <c r="V75" s="542">
        <f t="shared" si="19"/>
        <v>1.2752234993614304</v>
      </c>
      <c r="W75" s="8">
        <v>1506</v>
      </c>
      <c r="X75" s="8">
        <v>2002</v>
      </c>
      <c r="Y75" s="542">
        <f t="shared" si="20"/>
        <v>1.3293492695883133</v>
      </c>
      <c r="Z75" s="8">
        <v>10</v>
      </c>
      <c r="AA75" s="8">
        <v>12</v>
      </c>
      <c r="AB75" s="359">
        <f t="shared" si="21"/>
        <v>1.2</v>
      </c>
      <c r="AC75" s="8">
        <v>0</v>
      </c>
      <c r="AD75" s="8" t="s">
        <v>980</v>
      </c>
      <c r="AE75" s="93" t="str">
        <f t="shared" si="22"/>
        <v>N/A</v>
      </c>
      <c r="AF75" s="8">
        <v>0</v>
      </c>
      <c r="AG75" s="8" t="s">
        <v>979</v>
      </c>
      <c r="AH75" s="93" t="str">
        <f t="shared" si="23"/>
        <v>N/A</v>
      </c>
      <c r="AI75" s="8">
        <v>39</v>
      </c>
      <c r="AJ75" s="8">
        <v>36</v>
      </c>
      <c r="AK75" s="359">
        <f t="shared" si="24"/>
        <v>0.92307692307692313</v>
      </c>
      <c r="AL75" s="8">
        <v>70</v>
      </c>
      <c r="AM75" s="8">
        <v>75</v>
      </c>
      <c r="AN75" s="359">
        <f t="shared" si="25"/>
        <v>1.0714285714285714</v>
      </c>
      <c r="AO75" s="8">
        <v>12</v>
      </c>
      <c r="AP75" s="8">
        <v>13</v>
      </c>
      <c r="AQ75" s="93">
        <f t="shared" si="26"/>
        <v>1.0833333333333333</v>
      </c>
      <c r="AR75" s="8">
        <v>16</v>
      </c>
      <c r="AS75" s="8">
        <v>16</v>
      </c>
      <c r="AT75" s="93">
        <f t="shared" si="27"/>
        <v>1</v>
      </c>
    </row>
    <row r="76" spans="1:46" s="1" customFormat="1" ht="15" customHeight="1" x14ac:dyDescent="0.55000000000000004">
      <c r="A76" s="16">
        <v>41</v>
      </c>
      <c r="B76" s="17" t="s">
        <v>533</v>
      </c>
      <c r="C76" s="18">
        <v>9526</v>
      </c>
      <c r="D76" s="17" t="s">
        <v>642</v>
      </c>
      <c r="E76" s="8">
        <v>301</v>
      </c>
      <c r="F76" s="8">
        <v>360</v>
      </c>
      <c r="G76" s="54">
        <f t="shared" si="14"/>
        <v>1.1960132890365449</v>
      </c>
      <c r="H76" s="8">
        <v>172</v>
      </c>
      <c r="I76" s="8">
        <v>163</v>
      </c>
      <c r="J76" s="54">
        <f t="shared" si="15"/>
        <v>0.94767441860465118</v>
      </c>
      <c r="K76" s="8">
        <v>803</v>
      </c>
      <c r="L76" s="8">
        <v>891</v>
      </c>
      <c r="M76" s="54">
        <f t="shared" si="16"/>
        <v>1.1095890410958904</v>
      </c>
      <c r="N76" s="8">
        <v>1276</v>
      </c>
      <c r="O76" s="8">
        <v>1414</v>
      </c>
      <c r="P76" s="54">
        <f t="shared" si="17"/>
        <v>1.1081504702194358</v>
      </c>
      <c r="Q76" s="8">
        <v>1288</v>
      </c>
      <c r="R76" s="8">
        <v>1420</v>
      </c>
      <c r="S76" s="542">
        <f t="shared" si="18"/>
        <v>1.1024844720496894</v>
      </c>
      <c r="T76" s="8">
        <v>1264</v>
      </c>
      <c r="U76" s="8">
        <v>1361</v>
      </c>
      <c r="V76" s="542">
        <f t="shared" si="19"/>
        <v>1.076740506329114</v>
      </c>
      <c r="W76" s="8">
        <v>1242</v>
      </c>
      <c r="X76" s="8">
        <v>1352</v>
      </c>
      <c r="Y76" s="542">
        <f t="shared" si="20"/>
        <v>1.0885668276972624</v>
      </c>
      <c r="Z76" s="8">
        <v>8</v>
      </c>
      <c r="AA76" s="8">
        <v>11</v>
      </c>
      <c r="AB76" s="359">
        <f t="shared" si="21"/>
        <v>1.375</v>
      </c>
      <c r="AC76" s="8">
        <v>0</v>
      </c>
      <c r="AD76" s="8" t="s">
        <v>980</v>
      </c>
      <c r="AE76" s="93" t="str">
        <f t="shared" si="22"/>
        <v>N/A</v>
      </c>
      <c r="AF76" s="8">
        <v>0</v>
      </c>
      <c r="AG76" s="8" t="s">
        <v>979</v>
      </c>
      <c r="AH76" s="93" t="str">
        <f t="shared" si="23"/>
        <v>N/A</v>
      </c>
      <c r="AI76" s="8">
        <v>26</v>
      </c>
      <c r="AJ76" s="8">
        <v>35</v>
      </c>
      <c r="AK76" s="359">
        <f t="shared" si="24"/>
        <v>1.3461538461538463</v>
      </c>
      <c r="AL76" s="8">
        <v>47</v>
      </c>
      <c r="AM76" s="8">
        <v>70</v>
      </c>
      <c r="AN76" s="359">
        <f t="shared" si="25"/>
        <v>1.4893617021276595</v>
      </c>
      <c r="AO76" s="8">
        <v>8</v>
      </c>
      <c r="AP76" s="8">
        <v>8</v>
      </c>
      <c r="AQ76" s="93">
        <f t="shared" si="26"/>
        <v>1</v>
      </c>
      <c r="AR76" s="8">
        <v>11</v>
      </c>
      <c r="AS76" s="8">
        <v>10</v>
      </c>
      <c r="AT76" s="93">
        <f t="shared" si="27"/>
        <v>0.90909090909090906</v>
      </c>
    </row>
    <row r="77" spans="1:46" s="1" customFormat="1" ht="15" customHeight="1" x14ac:dyDescent="0.55000000000000004">
      <c r="A77" s="16">
        <v>41</v>
      </c>
      <c r="B77" s="17" t="s">
        <v>533</v>
      </c>
      <c r="C77" s="18">
        <v>9527</v>
      </c>
      <c r="D77" s="17" t="s">
        <v>643</v>
      </c>
      <c r="E77" s="8">
        <v>0</v>
      </c>
      <c r="F77" s="8">
        <v>139</v>
      </c>
      <c r="G77" s="54" t="str">
        <f t="shared" si="14"/>
        <v>N/A</v>
      </c>
      <c r="H77" s="8">
        <v>252</v>
      </c>
      <c r="I77" s="8">
        <v>306</v>
      </c>
      <c r="J77" s="54">
        <f t="shared" si="15"/>
        <v>1.2142857142857142</v>
      </c>
      <c r="K77" s="8">
        <v>2506</v>
      </c>
      <c r="L77" s="8">
        <v>2815</v>
      </c>
      <c r="M77" s="54">
        <f t="shared" si="16"/>
        <v>1.1233040702314445</v>
      </c>
      <c r="N77" s="8">
        <v>2758</v>
      </c>
      <c r="O77" s="8">
        <v>3260</v>
      </c>
      <c r="P77" s="54">
        <f t="shared" si="17"/>
        <v>1.1820159535895576</v>
      </c>
      <c r="Q77" s="8">
        <v>2840</v>
      </c>
      <c r="R77" s="8">
        <v>3160</v>
      </c>
      <c r="S77" s="542">
        <f t="shared" si="18"/>
        <v>1.1126760563380282</v>
      </c>
      <c r="T77" s="8">
        <v>2369</v>
      </c>
      <c r="U77" s="8">
        <v>2382</v>
      </c>
      <c r="V77" s="542">
        <f t="shared" si="19"/>
        <v>1.0054875474883918</v>
      </c>
      <c r="W77" s="8">
        <v>2298</v>
      </c>
      <c r="X77" s="8">
        <v>2458</v>
      </c>
      <c r="Y77" s="542">
        <f t="shared" si="20"/>
        <v>1.0696257615317668</v>
      </c>
      <c r="Z77" s="8">
        <v>14</v>
      </c>
      <c r="AA77" s="8">
        <v>14</v>
      </c>
      <c r="AB77" s="359">
        <f t="shared" si="21"/>
        <v>1</v>
      </c>
      <c r="AC77" s="8">
        <v>0</v>
      </c>
      <c r="AD77" s="8" t="s">
        <v>980</v>
      </c>
      <c r="AE77" s="93" t="str">
        <f t="shared" si="22"/>
        <v>N/A</v>
      </c>
      <c r="AF77" s="8">
        <v>0</v>
      </c>
      <c r="AG77" s="8" t="s">
        <v>979</v>
      </c>
      <c r="AH77" s="93" t="str">
        <f t="shared" si="23"/>
        <v>N/A</v>
      </c>
      <c r="AI77" s="8">
        <v>0</v>
      </c>
      <c r="AJ77" s="8">
        <v>0</v>
      </c>
      <c r="AK77" s="359" t="str">
        <f t="shared" si="24"/>
        <v>N/A</v>
      </c>
      <c r="AL77" s="8">
        <v>0</v>
      </c>
      <c r="AM77" s="8">
        <v>0</v>
      </c>
      <c r="AN77" s="359" t="str">
        <f t="shared" si="25"/>
        <v>N/A</v>
      </c>
      <c r="AO77" s="8">
        <v>0</v>
      </c>
      <c r="AP77" s="8">
        <v>0</v>
      </c>
      <c r="AQ77" s="93" t="str">
        <f t="shared" si="26"/>
        <v>N/A</v>
      </c>
      <c r="AR77" s="8">
        <v>0</v>
      </c>
      <c r="AS77" s="8">
        <v>0</v>
      </c>
      <c r="AT77" s="93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533</v>
      </c>
      <c r="C78" s="18">
        <v>9528</v>
      </c>
      <c r="D78" s="17" t="s">
        <v>644</v>
      </c>
      <c r="E78" s="8">
        <v>403</v>
      </c>
      <c r="F78" s="8">
        <v>429</v>
      </c>
      <c r="G78" s="54">
        <f t="shared" si="14"/>
        <v>1.064516129032258</v>
      </c>
      <c r="H78" s="8">
        <v>382</v>
      </c>
      <c r="I78" s="8">
        <v>409</v>
      </c>
      <c r="J78" s="54">
        <f t="shared" si="15"/>
        <v>1.0706806282722514</v>
      </c>
      <c r="K78" s="8">
        <v>673</v>
      </c>
      <c r="L78" s="8">
        <v>955</v>
      </c>
      <c r="M78" s="54">
        <f t="shared" si="16"/>
        <v>1.4190193164933136</v>
      </c>
      <c r="N78" s="8">
        <v>1458</v>
      </c>
      <c r="O78" s="8">
        <v>1793</v>
      </c>
      <c r="P78" s="54">
        <f t="shared" si="17"/>
        <v>1.229766803840878</v>
      </c>
      <c r="Q78" s="8">
        <v>1469</v>
      </c>
      <c r="R78" s="8">
        <v>1715</v>
      </c>
      <c r="S78" s="542">
        <f t="shared" si="18"/>
        <v>1.1674608577263446</v>
      </c>
      <c r="T78" s="8">
        <v>1235</v>
      </c>
      <c r="U78" s="8">
        <v>1581</v>
      </c>
      <c r="V78" s="542">
        <f t="shared" si="19"/>
        <v>1.2801619433198381</v>
      </c>
      <c r="W78" s="8">
        <v>1210</v>
      </c>
      <c r="X78" s="8">
        <v>1657</v>
      </c>
      <c r="Y78" s="542">
        <f t="shared" si="20"/>
        <v>1.3694214876033057</v>
      </c>
      <c r="Z78" s="8">
        <v>9</v>
      </c>
      <c r="AA78" s="8">
        <v>9</v>
      </c>
      <c r="AB78" s="359">
        <f t="shared" si="21"/>
        <v>1</v>
      </c>
      <c r="AC78" s="8">
        <v>0</v>
      </c>
      <c r="AD78" s="8" t="s">
        <v>980</v>
      </c>
      <c r="AE78" s="93" t="str">
        <f t="shared" si="22"/>
        <v>N/A</v>
      </c>
      <c r="AF78" s="8">
        <v>0</v>
      </c>
      <c r="AG78" s="8" t="s">
        <v>979</v>
      </c>
      <c r="AH78" s="93" t="str">
        <f t="shared" si="23"/>
        <v>N/A</v>
      </c>
      <c r="AI78" s="8">
        <v>44</v>
      </c>
      <c r="AJ78" s="8">
        <v>36</v>
      </c>
      <c r="AK78" s="359">
        <f t="shared" si="24"/>
        <v>0.81818181818181823</v>
      </c>
      <c r="AL78" s="8">
        <v>79</v>
      </c>
      <c r="AM78" s="8">
        <v>65</v>
      </c>
      <c r="AN78" s="359">
        <f t="shared" si="25"/>
        <v>0.82278481012658233</v>
      </c>
      <c r="AO78" s="8">
        <v>13</v>
      </c>
      <c r="AP78" s="8">
        <v>0</v>
      </c>
      <c r="AQ78" s="93">
        <f t="shared" si="26"/>
        <v>0</v>
      </c>
      <c r="AR78" s="8">
        <v>19</v>
      </c>
      <c r="AS78" s="8">
        <v>19</v>
      </c>
      <c r="AT78" s="93">
        <f t="shared" si="27"/>
        <v>1</v>
      </c>
    </row>
    <row r="79" spans="1:46" s="1" customFormat="1" ht="15" customHeight="1" x14ac:dyDescent="0.55000000000000004">
      <c r="A79" s="16">
        <v>44</v>
      </c>
      <c r="B79" s="17" t="s">
        <v>534</v>
      </c>
      <c r="C79" s="18">
        <v>9222</v>
      </c>
      <c r="D79" s="17" t="s">
        <v>645</v>
      </c>
      <c r="E79" s="8">
        <v>143</v>
      </c>
      <c r="F79" s="8">
        <v>180</v>
      </c>
      <c r="G79" s="54">
        <f t="shared" si="14"/>
        <v>1.2587412587412588</v>
      </c>
      <c r="H79" s="8">
        <v>607</v>
      </c>
      <c r="I79" s="8">
        <v>860</v>
      </c>
      <c r="J79" s="54">
        <f t="shared" si="15"/>
        <v>1.4168039538714992</v>
      </c>
      <c r="K79" s="8">
        <v>629</v>
      </c>
      <c r="L79" s="8">
        <v>891</v>
      </c>
      <c r="M79" s="54">
        <f t="shared" si="16"/>
        <v>1.4165341812400636</v>
      </c>
      <c r="N79" s="8">
        <v>1379</v>
      </c>
      <c r="O79" s="8">
        <v>1931</v>
      </c>
      <c r="P79" s="54">
        <f t="shared" si="17"/>
        <v>1.4002900652646846</v>
      </c>
      <c r="Q79" s="8">
        <v>1480</v>
      </c>
      <c r="R79" s="8">
        <v>2032</v>
      </c>
      <c r="S79" s="542">
        <f t="shared" si="18"/>
        <v>1.3729729729729729</v>
      </c>
      <c r="T79" s="8">
        <v>1396</v>
      </c>
      <c r="U79" s="8">
        <v>1943</v>
      </c>
      <c r="V79" s="542">
        <f t="shared" si="19"/>
        <v>1.3918338108882522</v>
      </c>
      <c r="W79" s="8">
        <v>1268</v>
      </c>
      <c r="X79" s="8">
        <v>1870</v>
      </c>
      <c r="Y79" s="542">
        <f t="shared" si="20"/>
        <v>1.474763406940063</v>
      </c>
      <c r="Z79" s="8">
        <v>6</v>
      </c>
      <c r="AA79" s="8">
        <v>6</v>
      </c>
      <c r="AB79" s="359">
        <f t="shared" si="21"/>
        <v>1</v>
      </c>
      <c r="AC79" s="8">
        <v>0</v>
      </c>
      <c r="AD79" s="8" t="s">
        <v>980</v>
      </c>
      <c r="AE79" s="93" t="str">
        <f t="shared" si="22"/>
        <v>N/A</v>
      </c>
      <c r="AF79" s="8">
        <v>0</v>
      </c>
      <c r="AG79" s="8" t="s">
        <v>979</v>
      </c>
      <c r="AH79" s="93" t="str">
        <f t="shared" si="23"/>
        <v>N/A</v>
      </c>
      <c r="AI79" s="8">
        <v>0</v>
      </c>
      <c r="AJ79" s="8">
        <v>0</v>
      </c>
      <c r="AK79" s="359" t="str">
        <f t="shared" si="24"/>
        <v>N/A</v>
      </c>
      <c r="AL79" s="8">
        <v>0</v>
      </c>
      <c r="AM79" s="8">
        <v>0</v>
      </c>
      <c r="AN79" s="359" t="str">
        <f t="shared" si="25"/>
        <v>N/A</v>
      </c>
      <c r="AO79" s="8">
        <v>0</v>
      </c>
      <c r="AP79" s="8">
        <v>0</v>
      </c>
      <c r="AQ79" s="93" t="str">
        <f t="shared" si="26"/>
        <v>N/A</v>
      </c>
      <c r="AR79" s="8">
        <v>0</v>
      </c>
      <c r="AS79" s="8">
        <v>0</v>
      </c>
      <c r="AT79" s="93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534</v>
      </c>
      <c r="C80" s="18">
        <v>9524</v>
      </c>
      <c r="D80" s="17" t="s">
        <v>646</v>
      </c>
      <c r="E80" s="8">
        <v>479</v>
      </c>
      <c r="F80" s="8">
        <v>960</v>
      </c>
      <c r="G80" s="54">
        <f t="shared" si="14"/>
        <v>2.0041753653444676</v>
      </c>
      <c r="H80" s="8">
        <v>500</v>
      </c>
      <c r="I80" s="8">
        <v>692</v>
      </c>
      <c r="J80" s="54">
        <f t="shared" si="15"/>
        <v>1.3839999999999999</v>
      </c>
      <c r="K80" s="8">
        <v>640</v>
      </c>
      <c r="L80" s="8">
        <v>880</v>
      </c>
      <c r="M80" s="54">
        <f t="shared" si="16"/>
        <v>1.375</v>
      </c>
      <c r="N80" s="8">
        <v>1619</v>
      </c>
      <c r="O80" s="8">
        <v>2532</v>
      </c>
      <c r="P80" s="54">
        <f t="shared" si="17"/>
        <v>1.563928350833848</v>
      </c>
      <c r="Q80" s="8">
        <v>1633</v>
      </c>
      <c r="R80" s="8">
        <v>2499</v>
      </c>
      <c r="S80" s="542">
        <f t="shared" si="18"/>
        <v>1.5303123086344153</v>
      </c>
      <c r="T80" s="8">
        <v>1571</v>
      </c>
      <c r="U80" s="8">
        <v>2401</v>
      </c>
      <c r="V80" s="542">
        <f t="shared" si="19"/>
        <v>1.5283259070655633</v>
      </c>
      <c r="W80" s="8">
        <v>1532</v>
      </c>
      <c r="X80" s="8">
        <v>2406</v>
      </c>
      <c r="Y80" s="542">
        <f t="shared" si="20"/>
        <v>1.5704960835509139</v>
      </c>
      <c r="Z80" s="8">
        <v>4</v>
      </c>
      <c r="AA80" s="8">
        <v>8</v>
      </c>
      <c r="AB80" s="359">
        <f t="shared" si="21"/>
        <v>2</v>
      </c>
      <c r="AC80" s="8">
        <v>0</v>
      </c>
      <c r="AD80" s="8" t="s">
        <v>980</v>
      </c>
      <c r="AE80" s="93" t="str">
        <f t="shared" si="22"/>
        <v>N/A</v>
      </c>
      <c r="AF80" s="8">
        <v>0</v>
      </c>
      <c r="AG80" s="8" t="s">
        <v>979</v>
      </c>
      <c r="AH80" s="93" t="str">
        <f t="shared" si="23"/>
        <v>N/A</v>
      </c>
      <c r="AI80" s="8">
        <v>64</v>
      </c>
      <c r="AJ80" s="8">
        <v>23</v>
      </c>
      <c r="AK80" s="359">
        <f t="shared" si="24"/>
        <v>0.359375</v>
      </c>
      <c r="AL80" s="8">
        <v>63</v>
      </c>
      <c r="AM80" s="8">
        <v>32</v>
      </c>
      <c r="AN80" s="359">
        <f t="shared" si="25"/>
        <v>0.50793650793650791</v>
      </c>
      <c r="AO80" s="8">
        <v>21</v>
      </c>
      <c r="AP80" s="8">
        <v>0</v>
      </c>
      <c r="AQ80" s="93">
        <f t="shared" si="26"/>
        <v>0</v>
      </c>
      <c r="AR80" s="8">
        <v>30</v>
      </c>
      <c r="AS80" s="8">
        <v>22</v>
      </c>
      <c r="AT80" s="93">
        <f t="shared" si="27"/>
        <v>0.73333333333333328</v>
      </c>
    </row>
    <row r="81" spans="1:46" s="1" customFormat="1" ht="15" customHeight="1" x14ac:dyDescent="0.55000000000000004">
      <c r="A81" s="16">
        <v>47</v>
      </c>
      <c r="B81" s="17" t="s">
        <v>535</v>
      </c>
      <c r="C81" s="18">
        <v>9118</v>
      </c>
      <c r="D81" s="17" t="s">
        <v>647</v>
      </c>
      <c r="E81" s="8">
        <v>1153</v>
      </c>
      <c r="F81" s="8">
        <v>3075</v>
      </c>
      <c r="G81" s="54">
        <f t="shared" si="14"/>
        <v>2.6669557675628797</v>
      </c>
      <c r="H81" s="8">
        <v>0</v>
      </c>
      <c r="I81" s="8">
        <v>0</v>
      </c>
      <c r="J81" s="54" t="str">
        <f t="shared" si="15"/>
        <v>N/A</v>
      </c>
      <c r="K81" s="8">
        <v>2840</v>
      </c>
      <c r="L81" s="8">
        <v>2421</v>
      </c>
      <c r="M81" s="54">
        <f t="shared" si="16"/>
        <v>0.8524647887323944</v>
      </c>
      <c r="N81" s="8">
        <v>3993</v>
      </c>
      <c r="O81" s="8">
        <v>5496</v>
      </c>
      <c r="P81" s="54">
        <f t="shared" si="17"/>
        <v>1.3764087152516904</v>
      </c>
      <c r="Q81" s="8">
        <v>4053</v>
      </c>
      <c r="R81" s="8">
        <v>4702</v>
      </c>
      <c r="S81" s="542">
        <f t="shared" si="18"/>
        <v>1.1601283000246732</v>
      </c>
      <c r="T81" s="8">
        <v>3297</v>
      </c>
      <c r="U81" s="8">
        <v>3979</v>
      </c>
      <c r="V81" s="542">
        <f t="shared" si="19"/>
        <v>1.2068547164088566</v>
      </c>
      <c r="W81" s="8">
        <v>3238</v>
      </c>
      <c r="X81" s="8">
        <v>4540</v>
      </c>
      <c r="Y81" s="542">
        <f t="shared" si="20"/>
        <v>1.4021000617665225</v>
      </c>
      <c r="Z81" s="8">
        <v>13</v>
      </c>
      <c r="AA81" s="8">
        <v>14</v>
      </c>
      <c r="AB81" s="359">
        <f t="shared" si="21"/>
        <v>1.0769230769230769</v>
      </c>
      <c r="AC81" s="8">
        <v>0</v>
      </c>
      <c r="AD81" s="8" t="s">
        <v>980</v>
      </c>
      <c r="AE81" s="93" t="str">
        <f t="shared" si="22"/>
        <v>N/A</v>
      </c>
      <c r="AF81" s="8">
        <v>0</v>
      </c>
      <c r="AG81" s="8" t="s">
        <v>979</v>
      </c>
      <c r="AH81" s="93" t="str">
        <f t="shared" si="23"/>
        <v>N/A</v>
      </c>
      <c r="AI81" s="8">
        <v>72</v>
      </c>
      <c r="AJ81" s="8">
        <v>40</v>
      </c>
      <c r="AK81" s="359">
        <f t="shared" si="24"/>
        <v>0.55555555555555558</v>
      </c>
      <c r="AL81" s="8">
        <v>28</v>
      </c>
      <c r="AM81" s="8">
        <v>29</v>
      </c>
      <c r="AN81" s="359">
        <f t="shared" si="25"/>
        <v>1.0357142857142858</v>
      </c>
      <c r="AO81" s="8">
        <v>32</v>
      </c>
      <c r="AP81" s="8">
        <v>0</v>
      </c>
      <c r="AQ81" s="93">
        <f t="shared" si="26"/>
        <v>0</v>
      </c>
      <c r="AR81" s="8">
        <v>45</v>
      </c>
      <c r="AS81" s="8">
        <v>46</v>
      </c>
      <c r="AT81" s="93">
        <f t="shared" si="27"/>
        <v>1.0222222222222221</v>
      </c>
    </row>
    <row r="82" spans="1:46" s="1" customFormat="1" ht="15" customHeight="1" x14ac:dyDescent="0.55000000000000004">
      <c r="A82" s="16">
        <v>47</v>
      </c>
      <c r="B82" s="17" t="s">
        <v>535</v>
      </c>
      <c r="C82" s="18">
        <v>9529</v>
      </c>
      <c r="D82" s="17" t="s">
        <v>648</v>
      </c>
      <c r="E82" s="8">
        <v>158</v>
      </c>
      <c r="F82" s="8">
        <v>397</v>
      </c>
      <c r="G82" s="54">
        <f t="shared" si="14"/>
        <v>2.5126582278481013</v>
      </c>
      <c r="H82" s="8">
        <v>245</v>
      </c>
      <c r="I82" s="8">
        <v>306</v>
      </c>
      <c r="J82" s="54">
        <f t="shared" si="15"/>
        <v>1.2489795918367348</v>
      </c>
      <c r="K82" s="8">
        <v>1201</v>
      </c>
      <c r="L82" s="8">
        <v>1396</v>
      </c>
      <c r="M82" s="54">
        <f t="shared" si="16"/>
        <v>1.1623646960865945</v>
      </c>
      <c r="N82" s="8">
        <v>1604</v>
      </c>
      <c r="O82" s="8">
        <v>2099</v>
      </c>
      <c r="P82" s="54">
        <f t="shared" si="17"/>
        <v>1.3086034912718205</v>
      </c>
      <c r="Q82" s="8">
        <v>1697</v>
      </c>
      <c r="R82" s="8">
        <v>2144</v>
      </c>
      <c r="S82" s="542">
        <f t="shared" si="18"/>
        <v>1.2634060106069533</v>
      </c>
      <c r="T82" s="8">
        <v>1526</v>
      </c>
      <c r="U82" s="8">
        <v>1706</v>
      </c>
      <c r="V82" s="542">
        <f t="shared" si="19"/>
        <v>1.1179554390563564</v>
      </c>
      <c r="W82" s="8">
        <v>1432</v>
      </c>
      <c r="X82" s="8">
        <v>1780</v>
      </c>
      <c r="Y82" s="542">
        <f t="shared" si="20"/>
        <v>1.2430167597765363</v>
      </c>
      <c r="Z82" s="8">
        <v>9</v>
      </c>
      <c r="AA82" s="8">
        <v>9</v>
      </c>
      <c r="AB82" s="359">
        <f t="shared" si="21"/>
        <v>1</v>
      </c>
      <c r="AC82" s="8">
        <v>6</v>
      </c>
      <c r="AD82" s="8">
        <v>0</v>
      </c>
      <c r="AE82" s="93">
        <f t="shared" si="22"/>
        <v>0</v>
      </c>
      <c r="AF82" s="8">
        <v>4</v>
      </c>
      <c r="AG82" s="8">
        <v>4</v>
      </c>
      <c r="AH82" s="93">
        <f t="shared" si="23"/>
        <v>1</v>
      </c>
      <c r="AI82" s="8">
        <v>0</v>
      </c>
      <c r="AJ82" s="8">
        <v>0</v>
      </c>
      <c r="AK82" s="359" t="str">
        <f t="shared" si="24"/>
        <v>N/A</v>
      </c>
      <c r="AL82" s="8">
        <v>0</v>
      </c>
      <c r="AM82" s="8">
        <v>0</v>
      </c>
      <c r="AN82" s="359" t="str">
        <f t="shared" si="25"/>
        <v>N/A</v>
      </c>
      <c r="AO82" s="8">
        <v>0</v>
      </c>
      <c r="AP82" s="8">
        <v>0</v>
      </c>
      <c r="AQ82" s="93" t="str">
        <f t="shared" si="26"/>
        <v>N/A</v>
      </c>
      <c r="AR82" s="8">
        <v>0</v>
      </c>
      <c r="AS82" s="8">
        <v>0</v>
      </c>
      <c r="AT82" s="93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536</v>
      </c>
      <c r="C83" s="18">
        <v>9117</v>
      </c>
      <c r="D83" s="17" t="s">
        <v>649</v>
      </c>
      <c r="E83" s="8">
        <v>1150</v>
      </c>
      <c r="F83" s="8">
        <v>1474</v>
      </c>
      <c r="G83" s="54">
        <f t="shared" si="14"/>
        <v>1.2817391304347827</v>
      </c>
      <c r="H83" s="8">
        <v>271</v>
      </c>
      <c r="I83" s="8">
        <v>243</v>
      </c>
      <c r="J83" s="54">
        <f t="shared" si="15"/>
        <v>0.89667896678966785</v>
      </c>
      <c r="K83" s="8">
        <v>93</v>
      </c>
      <c r="L83" s="8">
        <v>308</v>
      </c>
      <c r="M83" s="54">
        <f t="shared" si="16"/>
        <v>3.3118279569892475</v>
      </c>
      <c r="N83" s="8">
        <v>1514</v>
      </c>
      <c r="O83" s="8">
        <v>2025</v>
      </c>
      <c r="P83" s="54">
        <f t="shared" si="17"/>
        <v>1.3375165125495376</v>
      </c>
      <c r="Q83" s="8">
        <v>1729</v>
      </c>
      <c r="R83" s="8">
        <v>2158</v>
      </c>
      <c r="S83" s="542">
        <f t="shared" si="18"/>
        <v>1.2481203007518797</v>
      </c>
      <c r="T83" s="8">
        <v>1639</v>
      </c>
      <c r="U83" s="8">
        <v>1868</v>
      </c>
      <c r="V83" s="542">
        <f t="shared" si="19"/>
        <v>1.1397193410616229</v>
      </c>
      <c r="W83" s="8">
        <v>1421</v>
      </c>
      <c r="X83" s="8">
        <v>1768</v>
      </c>
      <c r="Y83" s="542">
        <f t="shared" si="20"/>
        <v>1.2441942294159043</v>
      </c>
      <c r="Z83" s="8">
        <v>10</v>
      </c>
      <c r="AA83" s="8">
        <v>15</v>
      </c>
      <c r="AB83" s="359">
        <f t="shared" si="21"/>
        <v>1.5</v>
      </c>
      <c r="AC83" s="8">
        <v>0</v>
      </c>
      <c r="AD83" s="8" t="s">
        <v>980</v>
      </c>
      <c r="AE83" s="93" t="str">
        <f t="shared" si="22"/>
        <v>N/A</v>
      </c>
      <c r="AF83" s="8">
        <v>0</v>
      </c>
      <c r="AG83" s="8" t="s">
        <v>979</v>
      </c>
      <c r="AH83" s="93" t="str">
        <f t="shared" si="23"/>
        <v>N/A</v>
      </c>
      <c r="AI83" s="8">
        <v>75</v>
      </c>
      <c r="AJ83" s="8">
        <v>46</v>
      </c>
      <c r="AK83" s="359">
        <f t="shared" si="24"/>
        <v>0.61333333333333329</v>
      </c>
      <c r="AL83" s="8">
        <v>20</v>
      </c>
      <c r="AM83" s="8">
        <v>16</v>
      </c>
      <c r="AN83" s="359">
        <f t="shared" si="25"/>
        <v>0.8</v>
      </c>
      <c r="AO83" s="8">
        <v>41</v>
      </c>
      <c r="AP83" s="8">
        <v>0</v>
      </c>
      <c r="AQ83" s="93">
        <f t="shared" si="26"/>
        <v>0</v>
      </c>
      <c r="AR83" s="8">
        <v>58</v>
      </c>
      <c r="AS83" s="8">
        <v>58</v>
      </c>
      <c r="AT83" s="93">
        <f t="shared" si="27"/>
        <v>1</v>
      </c>
    </row>
    <row r="84" spans="1:46" s="1" customFormat="1" ht="15" customHeight="1" x14ac:dyDescent="0.55000000000000004">
      <c r="A84" s="16">
        <v>50</v>
      </c>
      <c r="B84" s="17" t="s">
        <v>536</v>
      </c>
      <c r="C84" s="18">
        <v>9532</v>
      </c>
      <c r="D84" s="17" t="s">
        <v>650</v>
      </c>
      <c r="E84" s="8">
        <v>210</v>
      </c>
      <c r="F84" s="8">
        <v>420</v>
      </c>
      <c r="G84" s="54">
        <f t="shared" si="14"/>
        <v>2</v>
      </c>
      <c r="H84" s="8">
        <v>191</v>
      </c>
      <c r="I84" s="8">
        <v>187</v>
      </c>
      <c r="J84" s="54">
        <f t="shared" si="15"/>
        <v>0.97905759162303663</v>
      </c>
      <c r="K84" s="8">
        <v>2246</v>
      </c>
      <c r="L84" s="8">
        <v>2093</v>
      </c>
      <c r="M84" s="54">
        <f t="shared" si="16"/>
        <v>0.93187889581478178</v>
      </c>
      <c r="N84" s="8">
        <v>2647</v>
      </c>
      <c r="O84" s="8">
        <v>2700</v>
      </c>
      <c r="P84" s="54">
        <f t="shared" si="17"/>
        <v>1.0200226671703816</v>
      </c>
      <c r="Q84" s="8">
        <v>2677</v>
      </c>
      <c r="R84" s="8">
        <v>3016</v>
      </c>
      <c r="S84" s="542">
        <f t="shared" si="18"/>
        <v>1.1266342921180426</v>
      </c>
      <c r="T84" s="8">
        <v>2557</v>
      </c>
      <c r="U84" s="8">
        <v>2719</v>
      </c>
      <c r="V84" s="542">
        <f t="shared" si="19"/>
        <v>1.0633554947203754</v>
      </c>
      <c r="W84" s="8">
        <v>2515</v>
      </c>
      <c r="X84" s="8">
        <v>2423</v>
      </c>
      <c r="Y84" s="542">
        <f t="shared" si="20"/>
        <v>0.96341948310139169</v>
      </c>
      <c r="Z84" s="8">
        <v>10</v>
      </c>
      <c r="AA84" s="8">
        <v>15</v>
      </c>
      <c r="AB84" s="359">
        <f t="shared" si="21"/>
        <v>1.5</v>
      </c>
      <c r="AC84" s="8">
        <v>0</v>
      </c>
      <c r="AD84" s="8" t="s">
        <v>980</v>
      </c>
      <c r="AE84" s="93" t="str">
        <f t="shared" si="22"/>
        <v>N/A</v>
      </c>
      <c r="AF84" s="8">
        <v>0</v>
      </c>
      <c r="AG84" s="8" t="s">
        <v>979</v>
      </c>
      <c r="AH84" s="93" t="str">
        <f t="shared" si="23"/>
        <v>N/A</v>
      </c>
      <c r="AI84" s="8">
        <v>0</v>
      </c>
      <c r="AJ84" s="8">
        <v>0</v>
      </c>
      <c r="AK84" s="359" t="str">
        <f t="shared" si="24"/>
        <v>N/A</v>
      </c>
      <c r="AL84" s="8">
        <v>0</v>
      </c>
      <c r="AM84" s="8">
        <v>0</v>
      </c>
      <c r="AN84" s="359" t="str">
        <f t="shared" si="25"/>
        <v>N/A</v>
      </c>
      <c r="AO84" s="8">
        <v>0</v>
      </c>
      <c r="AP84" s="8">
        <v>0</v>
      </c>
      <c r="AQ84" s="93" t="str">
        <f t="shared" si="26"/>
        <v>N/A</v>
      </c>
      <c r="AR84" s="8">
        <v>0</v>
      </c>
      <c r="AS84" s="8">
        <v>0</v>
      </c>
      <c r="AT84" s="93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537</v>
      </c>
      <c r="C85" s="18">
        <v>9534</v>
      </c>
      <c r="D85" s="17" t="s">
        <v>651</v>
      </c>
      <c r="E85" s="8">
        <v>215</v>
      </c>
      <c r="F85" s="8">
        <v>348</v>
      </c>
      <c r="G85" s="54">
        <f t="shared" si="14"/>
        <v>1.6186046511627907</v>
      </c>
      <c r="H85" s="8">
        <v>238</v>
      </c>
      <c r="I85" s="8">
        <v>290</v>
      </c>
      <c r="J85" s="54">
        <f t="shared" si="15"/>
        <v>1.2184873949579831</v>
      </c>
      <c r="K85" s="8">
        <v>1737</v>
      </c>
      <c r="L85" s="8">
        <v>2421</v>
      </c>
      <c r="M85" s="54">
        <f t="shared" si="16"/>
        <v>1.3937823834196892</v>
      </c>
      <c r="N85" s="8">
        <v>2190</v>
      </c>
      <c r="O85" s="8">
        <v>3059</v>
      </c>
      <c r="P85" s="54">
        <f t="shared" si="17"/>
        <v>1.3968036529680365</v>
      </c>
      <c r="Q85" s="8">
        <v>2197</v>
      </c>
      <c r="R85" s="8">
        <v>3091</v>
      </c>
      <c r="S85" s="542">
        <f t="shared" si="18"/>
        <v>1.4069185252617205</v>
      </c>
      <c r="T85" s="8">
        <v>2168</v>
      </c>
      <c r="U85" s="8">
        <v>2964</v>
      </c>
      <c r="V85" s="542">
        <f t="shared" si="19"/>
        <v>1.3671586715867159</v>
      </c>
      <c r="W85" s="8">
        <v>2149</v>
      </c>
      <c r="X85" s="8">
        <v>2934</v>
      </c>
      <c r="Y85" s="542">
        <f t="shared" si="20"/>
        <v>1.3652861796184272</v>
      </c>
      <c r="Z85" s="8">
        <v>10</v>
      </c>
      <c r="AA85" s="8">
        <v>21</v>
      </c>
      <c r="AB85" s="359">
        <f t="shared" si="21"/>
        <v>2.1</v>
      </c>
      <c r="AC85" s="8">
        <v>0</v>
      </c>
      <c r="AD85" s="8" t="s">
        <v>980</v>
      </c>
      <c r="AE85" s="93" t="str">
        <f t="shared" si="22"/>
        <v>N/A</v>
      </c>
      <c r="AF85" s="8">
        <v>0</v>
      </c>
      <c r="AG85" s="8" t="s">
        <v>979</v>
      </c>
      <c r="AH85" s="93" t="str">
        <f t="shared" si="23"/>
        <v>N/A</v>
      </c>
      <c r="AI85" s="8">
        <v>73</v>
      </c>
      <c r="AJ85" s="8">
        <v>74</v>
      </c>
      <c r="AK85" s="359">
        <f t="shared" si="24"/>
        <v>1.0136986301369864</v>
      </c>
      <c r="AL85" s="8">
        <v>66</v>
      </c>
      <c r="AM85" s="8">
        <v>70</v>
      </c>
      <c r="AN85" s="359">
        <f t="shared" si="25"/>
        <v>1.0606060606060606</v>
      </c>
      <c r="AO85" s="8">
        <v>25</v>
      </c>
      <c r="AP85" s="8">
        <v>0</v>
      </c>
      <c r="AQ85" s="93">
        <f t="shared" si="26"/>
        <v>0</v>
      </c>
      <c r="AR85" s="8">
        <v>36</v>
      </c>
      <c r="AS85" s="8">
        <v>36</v>
      </c>
      <c r="AT85" s="93">
        <f t="shared" si="27"/>
        <v>1</v>
      </c>
    </row>
    <row r="86" spans="1:46" s="1" customFormat="1" ht="15" customHeight="1" x14ac:dyDescent="0.55000000000000004">
      <c r="A86" s="16">
        <v>52</v>
      </c>
      <c r="B86" s="17" t="s">
        <v>537</v>
      </c>
      <c r="C86" s="18">
        <v>9535</v>
      </c>
      <c r="D86" s="17" t="s">
        <v>652</v>
      </c>
      <c r="E86" s="8">
        <v>545</v>
      </c>
      <c r="F86" s="8">
        <v>1027</v>
      </c>
      <c r="G86" s="54">
        <f t="shared" si="14"/>
        <v>1.8844036697247706</v>
      </c>
      <c r="H86" s="8">
        <v>263</v>
      </c>
      <c r="I86" s="8">
        <v>164</v>
      </c>
      <c r="J86" s="54">
        <f t="shared" si="15"/>
        <v>0.62357414448669202</v>
      </c>
      <c r="K86" s="8">
        <v>2370</v>
      </c>
      <c r="L86" s="8">
        <v>2613</v>
      </c>
      <c r="M86" s="54">
        <f t="shared" si="16"/>
        <v>1.1025316455696204</v>
      </c>
      <c r="N86" s="8">
        <v>3178</v>
      </c>
      <c r="O86" s="8">
        <v>3804</v>
      </c>
      <c r="P86" s="54">
        <f t="shared" si="17"/>
        <v>1.1969792322215229</v>
      </c>
      <c r="Q86" s="8">
        <v>3200</v>
      </c>
      <c r="R86" s="8">
        <v>3807</v>
      </c>
      <c r="S86" s="542">
        <f t="shared" si="18"/>
        <v>1.1896875</v>
      </c>
      <c r="T86" s="8">
        <v>3161</v>
      </c>
      <c r="U86" s="8">
        <v>3684</v>
      </c>
      <c r="V86" s="542">
        <f t="shared" si="19"/>
        <v>1.1654539702625752</v>
      </c>
      <c r="W86" s="8">
        <v>3125</v>
      </c>
      <c r="X86" s="8">
        <v>3683</v>
      </c>
      <c r="Y86" s="542">
        <f t="shared" si="20"/>
        <v>1.1785600000000001</v>
      </c>
      <c r="Z86" s="8">
        <v>8</v>
      </c>
      <c r="AA86" s="8">
        <v>12</v>
      </c>
      <c r="AB86" s="359">
        <f t="shared" si="21"/>
        <v>1.5</v>
      </c>
      <c r="AC86" s="8">
        <v>0</v>
      </c>
      <c r="AD86" s="8" t="s">
        <v>980</v>
      </c>
      <c r="AE86" s="93" t="str">
        <f t="shared" si="22"/>
        <v>N/A</v>
      </c>
      <c r="AF86" s="8">
        <v>0</v>
      </c>
      <c r="AG86" s="8" t="s">
        <v>979</v>
      </c>
      <c r="AH86" s="93" t="str">
        <f t="shared" si="23"/>
        <v>N/A</v>
      </c>
      <c r="AI86" s="8">
        <v>50</v>
      </c>
      <c r="AJ86" s="8">
        <v>50</v>
      </c>
      <c r="AK86" s="359">
        <f t="shared" si="24"/>
        <v>1</v>
      </c>
      <c r="AL86" s="8">
        <v>49</v>
      </c>
      <c r="AM86" s="8">
        <v>46</v>
      </c>
      <c r="AN86" s="359">
        <f t="shared" si="25"/>
        <v>0.93877551020408168</v>
      </c>
      <c r="AO86" s="8">
        <v>17</v>
      </c>
      <c r="AP86" s="8">
        <v>17</v>
      </c>
      <c r="AQ86" s="93">
        <f t="shared" si="26"/>
        <v>1</v>
      </c>
      <c r="AR86" s="8">
        <v>24</v>
      </c>
      <c r="AS86" s="8">
        <v>24</v>
      </c>
      <c r="AT86" s="93">
        <f t="shared" si="27"/>
        <v>1</v>
      </c>
    </row>
    <row r="87" spans="1:46" s="1" customFormat="1" ht="15" customHeight="1" x14ac:dyDescent="0.55000000000000004">
      <c r="A87" s="16">
        <v>52</v>
      </c>
      <c r="B87" s="17" t="s">
        <v>537</v>
      </c>
      <c r="C87" s="18">
        <v>9536</v>
      </c>
      <c r="D87" s="17" t="s">
        <v>653</v>
      </c>
      <c r="E87" s="8">
        <v>454</v>
      </c>
      <c r="F87" s="8">
        <v>949</v>
      </c>
      <c r="G87" s="54">
        <f t="shared" si="14"/>
        <v>2.090308370044053</v>
      </c>
      <c r="H87" s="8">
        <v>412</v>
      </c>
      <c r="I87" s="8">
        <v>569</v>
      </c>
      <c r="J87" s="54">
        <f t="shared" si="15"/>
        <v>1.3810679611650485</v>
      </c>
      <c r="K87" s="8">
        <v>2434</v>
      </c>
      <c r="L87" s="8">
        <v>2426</v>
      </c>
      <c r="M87" s="54">
        <f t="shared" si="16"/>
        <v>0.99671322925225969</v>
      </c>
      <c r="N87" s="8">
        <v>3300</v>
      </c>
      <c r="O87" s="8">
        <v>3944</v>
      </c>
      <c r="P87" s="54">
        <f t="shared" si="17"/>
        <v>1.1951515151515151</v>
      </c>
      <c r="Q87" s="8">
        <v>3323</v>
      </c>
      <c r="R87" s="8">
        <v>4167</v>
      </c>
      <c r="S87" s="542">
        <f t="shared" si="18"/>
        <v>1.2539873608185375</v>
      </c>
      <c r="T87" s="8">
        <v>3271</v>
      </c>
      <c r="U87" s="8">
        <v>3876</v>
      </c>
      <c r="V87" s="542">
        <f t="shared" si="19"/>
        <v>1.1849587282176703</v>
      </c>
      <c r="W87" s="8">
        <v>3226</v>
      </c>
      <c r="X87" s="8">
        <v>3692</v>
      </c>
      <c r="Y87" s="542">
        <f t="shared" si="20"/>
        <v>1.1444513329200248</v>
      </c>
      <c r="Z87" s="8">
        <v>14</v>
      </c>
      <c r="AA87" s="8">
        <v>22</v>
      </c>
      <c r="AB87" s="359">
        <f t="shared" si="21"/>
        <v>1.5714285714285714</v>
      </c>
      <c r="AC87" s="8">
        <v>6</v>
      </c>
      <c r="AD87" s="8">
        <v>6</v>
      </c>
      <c r="AE87" s="93">
        <f t="shared" si="22"/>
        <v>1</v>
      </c>
      <c r="AF87" s="8">
        <v>4</v>
      </c>
      <c r="AG87" s="8">
        <v>4</v>
      </c>
      <c r="AH87" s="93">
        <f t="shared" si="23"/>
        <v>1</v>
      </c>
      <c r="AI87" s="8">
        <v>95</v>
      </c>
      <c r="AJ87" s="8">
        <v>2</v>
      </c>
      <c r="AK87" s="359">
        <f t="shared" si="24"/>
        <v>2.1052631578947368E-2</v>
      </c>
      <c r="AL87" s="8">
        <v>49</v>
      </c>
      <c r="AM87" s="8">
        <v>23</v>
      </c>
      <c r="AN87" s="359">
        <f t="shared" si="25"/>
        <v>0.46938775510204084</v>
      </c>
      <c r="AO87" s="8">
        <v>48</v>
      </c>
      <c r="AP87" s="8">
        <v>0</v>
      </c>
      <c r="AQ87" s="93">
        <f t="shared" si="26"/>
        <v>0</v>
      </c>
      <c r="AR87" s="8">
        <v>69</v>
      </c>
      <c r="AS87" s="8">
        <v>69</v>
      </c>
      <c r="AT87" s="93">
        <f t="shared" si="27"/>
        <v>1</v>
      </c>
    </row>
    <row r="88" spans="1:46" s="1" customFormat="1" ht="15" customHeight="1" x14ac:dyDescent="0.55000000000000004">
      <c r="A88" s="16">
        <v>54</v>
      </c>
      <c r="B88" s="17" t="s">
        <v>538</v>
      </c>
      <c r="C88" s="18">
        <v>9119</v>
      </c>
      <c r="D88" s="17" t="s">
        <v>654</v>
      </c>
      <c r="E88" s="8">
        <v>528</v>
      </c>
      <c r="F88" s="8">
        <v>1058</v>
      </c>
      <c r="G88" s="54">
        <f t="shared" si="14"/>
        <v>2.0037878787878789</v>
      </c>
      <c r="H88" s="8">
        <v>192</v>
      </c>
      <c r="I88" s="8">
        <v>246</v>
      </c>
      <c r="J88" s="54">
        <f t="shared" si="15"/>
        <v>1.28125</v>
      </c>
      <c r="K88" s="8">
        <v>1519</v>
      </c>
      <c r="L88" s="8">
        <v>1335</v>
      </c>
      <c r="M88" s="54">
        <f t="shared" si="16"/>
        <v>0.87886767610269911</v>
      </c>
      <c r="N88" s="8">
        <v>2239</v>
      </c>
      <c r="O88" s="8">
        <v>2639</v>
      </c>
      <c r="P88" s="54">
        <f t="shared" si="17"/>
        <v>1.1786511835640912</v>
      </c>
      <c r="Q88" s="8">
        <v>2249</v>
      </c>
      <c r="R88" s="8">
        <v>2642</v>
      </c>
      <c r="S88" s="542">
        <f t="shared" si="18"/>
        <v>1.1747443308136949</v>
      </c>
      <c r="T88" s="8">
        <v>2216</v>
      </c>
      <c r="U88" s="8">
        <v>2493</v>
      </c>
      <c r="V88" s="542">
        <f t="shared" si="19"/>
        <v>1.125</v>
      </c>
      <c r="W88" s="8">
        <v>2197</v>
      </c>
      <c r="X88" s="8">
        <v>2489</v>
      </c>
      <c r="Y88" s="542">
        <f t="shared" si="20"/>
        <v>1.1329085116067366</v>
      </c>
      <c r="Z88" s="8">
        <v>14</v>
      </c>
      <c r="AA88" s="8">
        <v>16</v>
      </c>
      <c r="AB88" s="359">
        <f t="shared" si="21"/>
        <v>1.1428571428571428</v>
      </c>
      <c r="AC88" s="8">
        <v>0</v>
      </c>
      <c r="AD88" s="8" t="s">
        <v>980</v>
      </c>
      <c r="AE88" s="93" t="str">
        <f t="shared" si="22"/>
        <v>N/A</v>
      </c>
      <c r="AF88" s="8">
        <v>0</v>
      </c>
      <c r="AG88" s="8" t="s">
        <v>979</v>
      </c>
      <c r="AH88" s="93" t="str">
        <f t="shared" si="23"/>
        <v>N/A</v>
      </c>
      <c r="AI88" s="8">
        <v>119</v>
      </c>
      <c r="AJ88" s="8">
        <v>120</v>
      </c>
      <c r="AK88" s="359">
        <f t="shared" si="24"/>
        <v>1.0084033613445378</v>
      </c>
      <c r="AL88" s="8">
        <v>55</v>
      </c>
      <c r="AM88" s="8">
        <v>57</v>
      </c>
      <c r="AN88" s="359">
        <f t="shared" si="25"/>
        <v>1.0363636363636364</v>
      </c>
      <c r="AO88" s="8">
        <v>56</v>
      </c>
      <c r="AP88" s="8">
        <v>56</v>
      </c>
      <c r="AQ88" s="93">
        <f t="shared" si="26"/>
        <v>1</v>
      </c>
      <c r="AR88" s="8">
        <v>81</v>
      </c>
      <c r="AS88" s="8">
        <v>79</v>
      </c>
      <c r="AT88" s="93">
        <f t="shared" si="27"/>
        <v>0.97530864197530864</v>
      </c>
    </row>
    <row r="89" spans="1:46" s="1" customFormat="1" ht="15" customHeight="1" x14ac:dyDescent="0.55000000000000004">
      <c r="A89" s="16">
        <v>54</v>
      </c>
      <c r="B89" s="17" t="s">
        <v>538</v>
      </c>
      <c r="C89" s="18">
        <v>9537</v>
      </c>
      <c r="D89" s="17" t="s">
        <v>643</v>
      </c>
      <c r="E89" s="8">
        <v>780</v>
      </c>
      <c r="F89" s="8">
        <v>1260</v>
      </c>
      <c r="G89" s="54">
        <f t="shared" si="14"/>
        <v>1.6153846153846154</v>
      </c>
      <c r="H89" s="8">
        <v>404</v>
      </c>
      <c r="I89" s="8">
        <v>418</v>
      </c>
      <c r="J89" s="54">
        <f t="shared" si="15"/>
        <v>1.0346534653465347</v>
      </c>
      <c r="K89" s="8">
        <v>3391</v>
      </c>
      <c r="L89" s="8">
        <v>3534</v>
      </c>
      <c r="M89" s="54">
        <f t="shared" si="16"/>
        <v>1.0421704511943379</v>
      </c>
      <c r="N89" s="8">
        <v>4575</v>
      </c>
      <c r="O89" s="8">
        <v>5212</v>
      </c>
      <c r="P89" s="54">
        <f t="shared" si="17"/>
        <v>1.1392349726775957</v>
      </c>
      <c r="Q89" s="8">
        <v>4645</v>
      </c>
      <c r="R89" s="8">
        <v>5231</v>
      </c>
      <c r="S89" s="542">
        <f t="shared" si="18"/>
        <v>1.126157158234661</v>
      </c>
      <c r="T89" s="8">
        <v>4584</v>
      </c>
      <c r="U89" s="8">
        <v>4569</v>
      </c>
      <c r="V89" s="542">
        <f t="shared" si="19"/>
        <v>0.99672774869109948</v>
      </c>
      <c r="W89" s="8">
        <v>4495</v>
      </c>
      <c r="X89" s="8">
        <v>4559</v>
      </c>
      <c r="Y89" s="542">
        <f t="shared" si="20"/>
        <v>1.0142380422691879</v>
      </c>
      <c r="Z89" s="8">
        <v>22</v>
      </c>
      <c r="AA89" s="8">
        <v>26</v>
      </c>
      <c r="AB89" s="359">
        <f t="shared" si="21"/>
        <v>1.1818181818181819</v>
      </c>
      <c r="AC89" s="8">
        <v>6</v>
      </c>
      <c r="AD89" s="8">
        <v>6</v>
      </c>
      <c r="AE89" s="93">
        <f t="shared" si="22"/>
        <v>1</v>
      </c>
      <c r="AF89" s="8">
        <v>4</v>
      </c>
      <c r="AG89" s="8">
        <v>4</v>
      </c>
      <c r="AH89" s="93">
        <f t="shared" si="23"/>
        <v>1</v>
      </c>
      <c r="AI89" s="8">
        <v>0</v>
      </c>
      <c r="AJ89" s="8">
        <v>0</v>
      </c>
      <c r="AK89" s="359" t="str">
        <f t="shared" si="24"/>
        <v>N/A</v>
      </c>
      <c r="AL89" s="8">
        <v>0</v>
      </c>
      <c r="AM89" s="8">
        <v>0</v>
      </c>
      <c r="AN89" s="359" t="str">
        <f t="shared" si="25"/>
        <v>N/A</v>
      </c>
      <c r="AO89" s="8">
        <v>0</v>
      </c>
      <c r="AP89" s="8">
        <v>0</v>
      </c>
      <c r="AQ89" s="93" t="str">
        <f t="shared" si="26"/>
        <v>N/A</v>
      </c>
      <c r="AR89" s="8">
        <v>0</v>
      </c>
      <c r="AS89" s="8">
        <v>0</v>
      </c>
      <c r="AT89" s="93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539</v>
      </c>
      <c r="C90" s="18">
        <v>9120</v>
      </c>
      <c r="D90" s="17" t="s">
        <v>655</v>
      </c>
      <c r="E90" s="8">
        <v>471</v>
      </c>
      <c r="F90" s="8">
        <v>521</v>
      </c>
      <c r="G90" s="54">
        <f t="shared" si="14"/>
        <v>1.1061571125265393</v>
      </c>
      <c r="H90" s="8">
        <v>158</v>
      </c>
      <c r="I90" s="8">
        <v>195</v>
      </c>
      <c r="J90" s="54">
        <f t="shared" si="15"/>
        <v>1.2341772151898733</v>
      </c>
      <c r="K90" s="8">
        <v>471</v>
      </c>
      <c r="L90" s="8">
        <v>604</v>
      </c>
      <c r="M90" s="54">
        <f t="shared" si="16"/>
        <v>1.2823779193205944</v>
      </c>
      <c r="N90" s="8">
        <v>1100</v>
      </c>
      <c r="O90" s="8">
        <v>1320</v>
      </c>
      <c r="P90" s="54">
        <f t="shared" si="17"/>
        <v>1.2</v>
      </c>
      <c r="Q90" s="8">
        <v>1155</v>
      </c>
      <c r="R90" s="8">
        <v>1341</v>
      </c>
      <c r="S90" s="542">
        <f t="shared" si="18"/>
        <v>1.1610389610389611</v>
      </c>
      <c r="T90" s="8">
        <v>1125</v>
      </c>
      <c r="U90" s="8">
        <v>1255</v>
      </c>
      <c r="V90" s="542">
        <f t="shared" si="19"/>
        <v>1.1155555555555556</v>
      </c>
      <c r="W90" s="8">
        <v>1064</v>
      </c>
      <c r="X90" s="8">
        <v>1236</v>
      </c>
      <c r="Y90" s="542">
        <f t="shared" si="20"/>
        <v>1.1616541353383458</v>
      </c>
      <c r="Z90" s="8">
        <v>5</v>
      </c>
      <c r="AA90" s="8">
        <v>5</v>
      </c>
      <c r="AB90" s="359">
        <f t="shared" si="21"/>
        <v>1</v>
      </c>
      <c r="AC90" s="8">
        <v>6</v>
      </c>
      <c r="AD90" s="8">
        <v>6</v>
      </c>
      <c r="AE90" s="93">
        <f t="shared" si="22"/>
        <v>1</v>
      </c>
      <c r="AF90" s="8">
        <v>4</v>
      </c>
      <c r="AG90" s="8">
        <v>4</v>
      </c>
      <c r="AH90" s="93">
        <f t="shared" si="23"/>
        <v>1</v>
      </c>
      <c r="AI90" s="8">
        <v>40</v>
      </c>
      <c r="AJ90" s="8">
        <v>0</v>
      </c>
      <c r="AK90" s="359">
        <f t="shared" si="24"/>
        <v>0</v>
      </c>
      <c r="AL90" s="8">
        <v>18</v>
      </c>
      <c r="AM90" s="8">
        <v>9</v>
      </c>
      <c r="AN90" s="359">
        <f t="shared" si="25"/>
        <v>0.5</v>
      </c>
      <c r="AO90" s="8">
        <v>18</v>
      </c>
      <c r="AP90" s="8">
        <v>0</v>
      </c>
      <c r="AQ90" s="93">
        <f t="shared" si="26"/>
        <v>0</v>
      </c>
      <c r="AR90" s="8">
        <v>26</v>
      </c>
      <c r="AS90" s="8">
        <v>26</v>
      </c>
      <c r="AT90" s="93">
        <f t="shared" si="27"/>
        <v>1</v>
      </c>
    </row>
    <row r="91" spans="1:46" s="1" customFormat="1" ht="15" customHeight="1" x14ac:dyDescent="0.55000000000000004">
      <c r="A91" s="16">
        <v>63</v>
      </c>
      <c r="B91" s="17" t="s">
        <v>539</v>
      </c>
      <c r="C91" s="18">
        <v>9231</v>
      </c>
      <c r="D91" s="17" t="s">
        <v>656</v>
      </c>
      <c r="E91" s="8">
        <v>119</v>
      </c>
      <c r="F91" s="8">
        <v>167</v>
      </c>
      <c r="G91" s="54">
        <f t="shared" si="14"/>
        <v>1.403361344537815</v>
      </c>
      <c r="H91" s="8">
        <v>311</v>
      </c>
      <c r="I91" s="8">
        <v>399</v>
      </c>
      <c r="J91" s="54">
        <f t="shared" si="15"/>
        <v>1.2829581993569132</v>
      </c>
      <c r="K91" s="8">
        <v>1015</v>
      </c>
      <c r="L91" s="8">
        <v>1531</v>
      </c>
      <c r="M91" s="54">
        <f t="shared" si="16"/>
        <v>1.5083743842364532</v>
      </c>
      <c r="N91" s="8">
        <v>1445</v>
      </c>
      <c r="O91" s="8">
        <v>2097</v>
      </c>
      <c r="P91" s="54">
        <f t="shared" si="17"/>
        <v>1.4512110726643599</v>
      </c>
      <c r="Q91" s="8">
        <v>1601</v>
      </c>
      <c r="R91" s="8">
        <v>2347</v>
      </c>
      <c r="S91" s="542">
        <f t="shared" si="18"/>
        <v>1.4659587757651469</v>
      </c>
      <c r="T91" s="8">
        <v>1227</v>
      </c>
      <c r="U91" s="8">
        <v>1304</v>
      </c>
      <c r="V91" s="542">
        <f t="shared" si="19"/>
        <v>1.0627546862265689</v>
      </c>
      <c r="W91" s="8">
        <v>1113</v>
      </c>
      <c r="X91" s="8">
        <v>1209</v>
      </c>
      <c r="Y91" s="542">
        <f t="shared" si="20"/>
        <v>1.0862533692722371</v>
      </c>
      <c r="Z91" s="8">
        <v>5</v>
      </c>
      <c r="AA91" s="8">
        <v>5</v>
      </c>
      <c r="AB91" s="359">
        <f t="shared" si="21"/>
        <v>1</v>
      </c>
      <c r="AC91" s="8">
        <v>6</v>
      </c>
      <c r="AD91" s="8">
        <v>6</v>
      </c>
      <c r="AE91" s="93">
        <f t="shared" si="22"/>
        <v>1</v>
      </c>
      <c r="AF91" s="8">
        <v>4</v>
      </c>
      <c r="AG91" s="8">
        <v>4</v>
      </c>
      <c r="AH91" s="93">
        <f t="shared" si="23"/>
        <v>1</v>
      </c>
      <c r="AI91" s="8">
        <v>0</v>
      </c>
      <c r="AJ91" s="8">
        <v>0</v>
      </c>
      <c r="AK91" s="359" t="str">
        <f t="shared" si="24"/>
        <v>N/A</v>
      </c>
      <c r="AL91" s="8">
        <v>0</v>
      </c>
      <c r="AM91" s="8">
        <v>0</v>
      </c>
      <c r="AN91" s="359" t="str">
        <f t="shared" si="25"/>
        <v>N/A</v>
      </c>
      <c r="AO91" s="8">
        <v>0</v>
      </c>
      <c r="AP91" s="8">
        <v>0</v>
      </c>
      <c r="AQ91" s="93" t="str">
        <f t="shared" si="26"/>
        <v>N/A</v>
      </c>
      <c r="AR91" s="8">
        <v>0</v>
      </c>
      <c r="AS91" s="8">
        <v>0</v>
      </c>
      <c r="AT91" s="93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539</v>
      </c>
      <c r="C92" s="18">
        <v>9538</v>
      </c>
      <c r="D92" s="17" t="s">
        <v>657</v>
      </c>
      <c r="E92" s="8">
        <v>320</v>
      </c>
      <c r="F92" s="8">
        <v>356</v>
      </c>
      <c r="G92" s="54">
        <f t="shared" si="14"/>
        <v>1.1125</v>
      </c>
      <c r="H92" s="8">
        <v>279</v>
      </c>
      <c r="I92" s="8">
        <v>346</v>
      </c>
      <c r="J92" s="54">
        <f t="shared" si="15"/>
        <v>1.2401433691756272</v>
      </c>
      <c r="K92" s="8">
        <v>1469</v>
      </c>
      <c r="L92" s="8">
        <v>1689</v>
      </c>
      <c r="M92" s="54">
        <f t="shared" si="16"/>
        <v>1.1497617426820967</v>
      </c>
      <c r="N92" s="8">
        <v>2068</v>
      </c>
      <c r="O92" s="8">
        <v>2391</v>
      </c>
      <c r="P92" s="54">
        <f t="shared" si="17"/>
        <v>1.1561895551257253</v>
      </c>
      <c r="Q92" s="8">
        <v>2170</v>
      </c>
      <c r="R92" s="8">
        <v>2429</v>
      </c>
      <c r="S92" s="542">
        <f t="shared" si="18"/>
        <v>1.1193548387096774</v>
      </c>
      <c r="T92" s="8">
        <v>1832</v>
      </c>
      <c r="U92" s="8">
        <v>1890</v>
      </c>
      <c r="V92" s="542">
        <f t="shared" si="19"/>
        <v>1.0316593886462881</v>
      </c>
      <c r="W92" s="8">
        <v>1762</v>
      </c>
      <c r="X92" s="8">
        <v>1882</v>
      </c>
      <c r="Y92" s="542">
        <f t="shared" si="20"/>
        <v>1.0681044267877413</v>
      </c>
      <c r="Z92" s="8">
        <v>5</v>
      </c>
      <c r="AA92" s="8">
        <v>6</v>
      </c>
      <c r="AB92" s="359">
        <f t="shared" si="21"/>
        <v>1.2</v>
      </c>
      <c r="AC92" s="8">
        <v>0</v>
      </c>
      <c r="AD92" s="8" t="s">
        <v>980</v>
      </c>
      <c r="AE92" s="93" t="str">
        <f t="shared" si="22"/>
        <v>N/A</v>
      </c>
      <c r="AF92" s="8">
        <v>0</v>
      </c>
      <c r="AG92" s="8" t="s">
        <v>979</v>
      </c>
      <c r="AH92" s="93" t="str">
        <f t="shared" si="23"/>
        <v>N/A</v>
      </c>
      <c r="AI92" s="8">
        <v>27</v>
      </c>
      <c r="AJ92" s="8">
        <v>39</v>
      </c>
      <c r="AK92" s="359">
        <f t="shared" si="24"/>
        <v>1.4444444444444444</v>
      </c>
      <c r="AL92" s="8">
        <v>19</v>
      </c>
      <c r="AM92" s="8">
        <v>15</v>
      </c>
      <c r="AN92" s="359">
        <f t="shared" si="25"/>
        <v>0.78947368421052633</v>
      </c>
      <c r="AO92" s="8">
        <v>7</v>
      </c>
      <c r="AP92" s="8">
        <v>10</v>
      </c>
      <c r="AQ92" s="93">
        <f t="shared" si="26"/>
        <v>1.4285714285714286</v>
      </c>
      <c r="AR92" s="8">
        <v>10</v>
      </c>
      <c r="AS92" s="8">
        <v>10</v>
      </c>
      <c r="AT92" s="93">
        <f t="shared" si="27"/>
        <v>1</v>
      </c>
    </row>
    <row r="93" spans="1:46" s="1" customFormat="1" ht="15" customHeight="1" x14ac:dyDescent="0.55000000000000004">
      <c r="A93" s="16">
        <v>66</v>
      </c>
      <c r="B93" s="17" t="s">
        <v>540</v>
      </c>
      <c r="C93" s="18">
        <v>9121</v>
      </c>
      <c r="D93" s="17" t="s">
        <v>658</v>
      </c>
      <c r="E93" s="8">
        <v>783</v>
      </c>
      <c r="F93" s="8">
        <v>936</v>
      </c>
      <c r="G93" s="54">
        <f t="shared" si="14"/>
        <v>1.1954022988505748</v>
      </c>
      <c r="H93" s="8">
        <v>511</v>
      </c>
      <c r="I93" s="8">
        <v>488</v>
      </c>
      <c r="J93" s="54">
        <f t="shared" si="15"/>
        <v>0.95499021526418781</v>
      </c>
      <c r="K93" s="8">
        <v>410</v>
      </c>
      <c r="L93" s="8">
        <v>328</v>
      </c>
      <c r="M93" s="54">
        <f t="shared" si="16"/>
        <v>0.8</v>
      </c>
      <c r="N93" s="8">
        <v>1704</v>
      </c>
      <c r="O93" s="8">
        <v>1752</v>
      </c>
      <c r="P93" s="54">
        <f t="shared" si="17"/>
        <v>1.028169014084507</v>
      </c>
      <c r="Q93" s="8">
        <v>1734</v>
      </c>
      <c r="R93" s="8">
        <v>1763</v>
      </c>
      <c r="S93" s="542">
        <f t="shared" si="18"/>
        <v>1.016724336793541</v>
      </c>
      <c r="T93" s="8">
        <v>1600</v>
      </c>
      <c r="U93" s="8">
        <v>1638</v>
      </c>
      <c r="V93" s="542">
        <f t="shared" si="19"/>
        <v>1.0237499999999999</v>
      </c>
      <c r="W93" s="8">
        <v>1551</v>
      </c>
      <c r="X93" s="8">
        <v>1623</v>
      </c>
      <c r="Y93" s="542">
        <f t="shared" si="20"/>
        <v>1.04642166344294</v>
      </c>
      <c r="Z93" s="8">
        <v>8</v>
      </c>
      <c r="AA93" s="8">
        <v>10</v>
      </c>
      <c r="AB93" s="359">
        <f t="shared" si="21"/>
        <v>1.25</v>
      </c>
      <c r="AC93" s="8">
        <v>6</v>
      </c>
      <c r="AD93" s="8">
        <v>6</v>
      </c>
      <c r="AE93" s="93">
        <f t="shared" si="22"/>
        <v>1</v>
      </c>
      <c r="AF93" s="8">
        <v>0</v>
      </c>
      <c r="AG93" s="8" t="s">
        <v>979</v>
      </c>
      <c r="AH93" s="93" t="str">
        <f t="shared" si="23"/>
        <v>N/A</v>
      </c>
      <c r="AI93" s="8">
        <v>63</v>
      </c>
      <c r="AJ93" s="8">
        <v>63</v>
      </c>
      <c r="AK93" s="359">
        <f t="shared" si="24"/>
        <v>1</v>
      </c>
      <c r="AL93" s="8">
        <v>107</v>
      </c>
      <c r="AM93" s="8">
        <v>100</v>
      </c>
      <c r="AN93" s="359">
        <f t="shared" si="25"/>
        <v>0.93457943925233644</v>
      </c>
      <c r="AO93" s="8">
        <v>20</v>
      </c>
      <c r="AP93" s="8">
        <v>0</v>
      </c>
      <c r="AQ93" s="93">
        <f t="shared" si="26"/>
        <v>0</v>
      </c>
      <c r="AR93" s="8">
        <v>28</v>
      </c>
      <c r="AS93" s="8">
        <v>28</v>
      </c>
      <c r="AT93" s="93">
        <f t="shared" si="27"/>
        <v>1</v>
      </c>
    </row>
    <row r="94" spans="1:46" s="23" customFormat="1" ht="15" customHeight="1" x14ac:dyDescent="0.55000000000000004">
      <c r="A94" s="19">
        <v>66</v>
      </c>
      <c r="B94" s="20" t="s">
        <v>540</v>
      </c>
      <c r="C94" s="21">
        <v>9223</v>
      </c>
      <c r="D94" s="20" t="s">
        <v>659</v>
      </c>
      <c r="E94" s="8">
        <v>186</v>
      </c>
      <c r="F94" s="8">
        <v>274</v>
      </c>
      <c r="G94" s="54">
        <f t="shared" si="14"/>
        <v>1.4731182795698925</v>
      </c>
      <c r="H94" s="8">
        <v>70</v>
      </c>
      <c r="I94" s="8">
        <v>80</v>
      </c>
      <c r="J94" s="54">
        <f t="shared" si="15"/>
        <v>1.1428571428571428</v>
      </c>
      <c r="K94" s="8">
        <v>2792</v>
      </c>
      <c r="L94" s="8">
        <v>2755</v>
      </c>
      <c r="M94" s="54">
        <f t="shared" si="16"/>
        <v>0.98674785100286533</v>
      </c>
      <c r="N94" s="8">
        <v>3048</v>
      </c>
      <c r="O94" s="8">
        <v>3109</v>
      </c>
      <c r="P94" s="54">
        <f t="shared" si="17"/>
        <v>1.0200131233595799</v>
      </c>
      <c r="Q94" s="8">
        <v>3051</v>
      </c>
      <c r="R94" s="8">
        <v>3139</v>
      </c>
      <c r="S94" s="542">
        <f t="shared" si="18"/>
        <v>1.0288430022943298</v>
      </c>
      <c r="T94" s="8">
        <v>2445</v>
      </c>
      <c r="U94" s="8">
        <v>2030</v>
      </c>
      <c r="V94" s="542">
        <f t="shared" si="19"/>
        <v>0.8302658486707567</v>
      </c>
      <c r="W94" s="8">
        <v>2441</v>
      </c>
      <c r="X94" s="8">
        <v>2005</v>
      </c>
      <c r="Y94" s="542">
        <f t="shared" si="20"/>
        <v>0.82138467841048746</v>
      </c>
      <c r="Z94" s="8">
        <v>8</v>
      </c>
      <c r="AA94" s="8">
        <v>8</v>
      </c>
      <c r="AB94" s="359">
        <f t="shared" si="21"/>
        <v>1</v>
      </c>
      <c r="AC94" s="8">
        <v>6</v>
      </c>
      <c r="AD94" s="8">
        <v>6</v>
      </c>
      <c r="AE94" s="93">
        <f t="shared" si="22"/>
        <v>1</v>
      </c>
      <c r="AF94" s="8">
        <v>4</v>
      </c>
      <c r="AG94" s="8">
        <v>4</v>
      </c>
      <c r="AH94" s="93">
        <f t="shared" si="23"/>
        <v>1</v>
      </c>
      <c r="AI94" s="8">
        <v>0</v>
      </c>
      <c r="AJ94" s="8">
        <v>0</v>
      </c>
      <c r="AK94" s="359" t="str">
        <f t="shared" si="24"/>
        <v>N/A</v>
      </c>
      <c r="AL94" s="8">
        <v>0</v>
      </c>
      <c r="AM94" s="8">
        <v>0</v>
      </c>
      <c r="AN94" s="359" t="str">
        <f t="shared" si="25"/>
        <v>N/A</v>
      </c>
      <c r="AO94" s="8">
        <v>0</v>
      </c>
      <c r="AP94" s="8">
        <v>0</v>
      </c>
      <c r="AQ94" s="93" t="str">
        <f t="shared" si="26"/>
        <v>N/A</v>
      </c>
      <c r="AR94" s="8">
        <v>0</v>
      </c>
      <c r="AS94" s="8">
        <v>0</v>
      </c>
      <c r="AT94" s="93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540</v>
      </c>
      <c r="C95" s="18">
        <v>9308</v>
      </c>
      <c r="D95" s="17" t="s">
        <v>597</v>
      </c>
      <c r="E95" s="8">
        <v>248</v>
      </c>
      <c r="F95" s="8">
        <v>398</v>
      </c>
      <c r="G95" s="54">
        <f t="shared" si="14"/>
        <v>1.6048387096774193</v>
      </c>
      <c r="H95" s="8">
        <v>138</v>
      </c>
      <c r="I95" s="8">
        <v>253</v>
      </c>
      <c r="J95" s="54">
        <f t="shared" si="15"/>
        <v>1.8333333333333333</v>
      </c>
      <c r="K95" s="8">
        <v>2406</v>
      </c>
      <c r="L95" s="8">
        <v>2934</v>
      </c>
      <c r="M95" s="54">
        <f t="shared" si="16"/>
        <v>1.2194513715710724</v>
      </c>
      <c r="N95" s="8">
        <v>2792</v>
      </c>
      <c r="O95" s="8">
        <v>3585</v>
      </c>
      <c r="P95" s="54">
        <f t="shared" si="17"/>
        <v>1.2840257879656161</v>
      </c>
      <c r="Q95" s="8">
        <v>2895</v>
      </c>
      <c r="R95" s="8">
        <v>3396</v>
      </c>
      <c r="S95" s="542">
        <f t="shared" si="18"/>
        <v>1.1730569948186529</v>
      </c>
      <c r="T95" s="8">
        <v>2564</v>
      </c>
      <c r="U95" s="8">
        <v>2511</v>
      </c>
      <c r="V95" s="542">
        <f t="shared" si="19"/>
        <v>0.97932917316692669</v>
      </c>
      <c r="W95" s="8">
        <v>2465</v>
      </c>
      <c r="X95" s="8">
        <v>2654</v>
      </c>
      <c r="Y95" s="542">
        <f t="shared" si="20"/>
        <v>1.0766734279918864</v>
      </c>
      <c r="Z95" s="8">
        <v>8</v>
      </c>
      <c r="AA95" s="8">
        <v>8</v>
      </c>
      <c r="AB95" s="359">
        <f t="shared" si="21"/>
        <v>1</v>
      </c>
      <c r="AC95" s="8">
        <v>0</v>
      </c>
      <c r="AD95" s="8" t="s">
        <v>980</v>
      </c>
      <c r="AE95" s="93" t="str">
        <f t="shared" si="22"/>
        <v>N/A</v>
      </c>
      <c r="AF95" s="8">
        <v>0</v>
      </c>
      <c r="AG95" s="8" t="s">
        <v>979</v>
      </c>
      <c r="AH95" s="93" t="str">
        <f t="shared" si="23"/>
        <v>N/A</v>
      </c>
      <c r="AI95" s="8">
        <v>0</v>
      </c>
      <c r="AJ95" s="8">
        <v>0</v>
      </c>
      <c r="AK95" s="359" t="str">
        <f t="shared" si="24"/>
        <v>N/A</v>
      </c>
      <c r="AL95" s="8">
        <v>0</v>
      </c>
      <c r="AM95" s="8">
        <v>0</v>
      </c>
      <c r="AN95" s="359" t="str">
        <f t="shared" si="25"/>
        <v>N/A</v>
      </c>
      <c r="AO95" s="8">
        <v>0</v>
      </c>
      <c r="AP95" s="8">
        <v>0</v>
      </c>
      <c r="AQ95" s="93" t="str">
        <f t="shared" si="26"/>
        <v>N/A</v>
      </c>
      <c r="AR95" s="8">
        <v>0</v>
      </c>
      <c r="AS95" s="8">
        <v>0</v>
      </c>
      <c r="AT95" s="93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541</v>
      </c>
      <c r="C96" s="18">
        <v>9122</v>
      </c>
      <c r="D96" s="17" t="s">
        <v>658</v>
      </c>
      <c r="E96" s="8">
        <v>810</v>
      </c>
      <c r="F96" s="8">
        <v>1094</v>
      </c>
      <c r="G96" s="54">
        <f t="shared" si="14"/>
        <v>1.3506172839506172</v>
      </c>
      <c r="H96" s="8">
        <v>217</v>
      </c>
      <c r="I96" s="8">
        <v>220</v>
      </c>
      <c r="J96" s="54">
        <f t="shared" si="15"/>
        <v>1.0138248847926268</v>
      </c>
      <c r="K96" s="8">
        <v>1791</v>
      </c>
      <c r="L96" s="8">
        <v>1868</v>
      </c>
      <c r="M96" s="54">
        <f t="shared" si="16"/>
        <v>1.0429927414852038</v>
      </c>
      <c r="N96" s="8">
        <v>2818</v>
      </c>
      <c r="O96" s="8">
        <v>3182</v>
      </c>
      <c r="P96" s="54">
        <f t="shared" si="17"/>
        <v>1.1291696238466997</v>
      </c>
      <c r="Q96" s="8">
        <v>2947</v>
      </c>
      <c r="R96" s="8">
        <v>3126</v>
      </c>
      <c r="S96" s="542">
        <f t="shared" si="18"/>
        <v>1.0607397353240584</v>
      </c>
      <c r="T96" s="8">
        <v>2382</v>
      </c>
      <c r="U96" s="8">
        <v>2627</v>
      </c>
      <c r="V96" s="542">
        <f t="shared" si="19"/>
        <v>1.1028547439126783</v>
      </c>
      <c r="W96" s="8">
        <v>2266</v>
      </c>
      <c r="X96" s="8">
        <v>2678</v>
      </c>
      <c r="Y96" s="542">
        <f t="shared" si="20"/>
        <v>1.1818181818181819</v>
      </c>
      <c r="Z96" s="8">
        <v>13</v>
      </c>
      <c r="AA96" s="8">
        <v>16</v>
      </c>
      <c r="AB96" s="359">
        <f t="shared" si="21"/>
        <v>1.2307692307692308</v>
      </c>
      <c r="AC96" s="8">
        <v>6</v>
      </c>
      <c r="AD96" s="8">
        <v>6</v>
      </c>
      <c r="AE96" s="93">
        <f t="shared" si="22"/>
        <v>1</v>
      </c>
      <c r="AF96" s="8">
        <v>8</v>
      </c>
      <c r="AG96" s="8">
        <v>8</v>
      </c>
      <c r="AH96" s="93">
        <f t="shared" si="23"/>
        <v>1</v>
      </c>
      <c r="AI96" s="8">
        <v>59</v>
      </c>
      <c r="AJ96" s="8">
        <v>57</v>
      </c>
      <c r="AK96" s="359">
        <f t="shared" si="24"/>
        <v>0.96610169491525422</v>
      </c>
      <c r="AL96" s="8">
        <v>43</v>
      </c>
      <c r="AM96" s="8">
        <v>8</v>
      </c>
      <c r="AN96" s="359">
        <f t="shared" si="25"/>
        <v>0.18604651162790697</v>
      </c>
      <c r="AO96" s="8">
        <v>25</v>
      </c>
      <c r="AP96" s="8">
        <v>0</v>
      </c>
      <c r="AQ96" s="93">
        <f t="shared" si="26"/>
        <v>0</v>
      </c>
      <c r="AR96" s="8">
        <v>35</v>
      </c>
      <c r="AS96" s="8">
        <v>34</v>
      </c>
      <c r="AT96" s="93">
        <f t="shared" si="27"/>
        <v>0.97142857142857142</v>
      </c>
    </row>
    <row r="97" spans="1:46" s="1" customFormat="1" ht="15" customHeight="1" x14ac:dyDescent="0.55000000000000004">
      <c r="A97" s="16">
        <v>68</v>
      </c>
      <c r="B97" s="17" t="s">
        <v>541</v>
      </c>
      <c r="C97" s="18">
        <v>9224</v>
      </c>
      <c r="D97" s="17" t="s">
        <v>660</v>
      </c>
      <c r="E97" s="8">
        <v>160</v>
      </c>
      <c r="F97" s="8">
        <v>207</v>
      </c>
      <c r="G97" s="54">
        <f t="shared" si="14"/>
        <v>1.29375</v>
      </c>
      <c r="H97" s="8">
        <v>102</v>
      </c>
      <c r="I97" s="8">
        <v>136</v>
      </c>
      <c r="J97" s="54">
        <f t="shared" si="15"/>
        <v>1.3333333333333333</v>
      </c>
      <c r="K97" s="8">
        <v>3011</v>
      </c>
      <c r="L97" s="8">
        <v>3246</v>
      </c>
      <c r="M97" s="54">
        <f t="shared" si="16"/>
        <v>1.0780471604118234</v>
      </c>
      <c r="N97" s="8">
        <v>3273</v>
      </c>
      <c r="O97" s="8">
        <v>3589</v>
      </c>
      <c r="P97" s="54">
        <f t="shared" si="17"/>
        <v>1.0965475099297282</v>
      </c>
      <c r="Q97" s="8">
        <v>3473</v>
      </c>
      <c r="R97" s="8">
        <v>3667</v>
      </c>
      <c r="S97" s="542">
        <f t="shared" si="18"/>
        <v>1.0558594874748057</v>
      </c>
      <c r="T97" s="8">
        <v>3035</v>
      </c>
      <c r="U97" s="8">
        <v>3079</v>
      </c>
      <c r="V97" s="542">
        <f t="shared" si="19"/>
        <v>1.0144975288303131</v>
      </c>
      <c r="W97" s="8">
        <v>2849</v>
      </c>
      <c r="X97" s="8">
        <v>3039</v>
      </c>
      <c r="Y97" s="542">
        <f t="shared" si="20"/>
        <v>1.0666900666900667</v>
      </c>
      <c r="Z97" s="8">
        <v>16</v>
      </c>
      <c r="AA97" s="8">
        <v>16</v>
      </c>
      <c r="AB97" s="359">
        <f t="shared" si="21"/>
        <v>1</v>
      </c>
      <c r="AC97" s="8">
        <v>0</v>
      </c>
      <c r="AD97" s="8" t="s">
        <v>980</v>
      </c>
      <c r="AE97" s="93" t="str">
        <f t="shared" si="22"/>
        <v>N/A</v>
      </c>
      <c r="AF97" s="8">
        <v>0</v>
      </c>
      <c r="AG97" s="8" t="s">
        <v>979</v>
      </c>
      <c r="AH97" s="93" t="str">
        <f t="shared" si="23"/>
        <v>N/A</v>
      </c>
      <c r="AI97" s="8">
        <v>0</v>
      </c>
      <c r="AJ97" s="8">
        <v>0</v>
      </c>
      <c r="AK97" s="359" t="str">
        <f t="shared" si="24"/>
        <v>N/A</v>
      </c>
      <c r="AL97" s="8">
        <v>0</v>
      </c>
      <c r="AM97" s="8">
        <v>0</v>
      </c>
      <c r="AN97" s="359" t="str">
        <f t="shared" si="25"/>
        <v>N/A</v>
      </c>
      <c r="AO97" s="8">
        <v>0</v>
      </c>
      <c r="AP97" s="8">
        <v>0</v>
      </c>
      <c r="AQ97" s="93" t="str">
        <f t="shared" si="26"/>
        <v>N/A</v>
      </c>
      <c r="AR97" s="8">
        <v>0</v>
      </c>
      <c r="AS97" s="8">
        <v>0</v>
      </c>
      <c r="AT97" s="93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541</v>
      </c>
      <c r="C98" s="18">
        <v>9225</v>
      </c>
      <c r="D98" s="17" t="s">
        <v>661</v>
      </c>
      <c r="E98" s="8">
        <v>512</v>
      </c>
      <c r="F98" s="8">
        <v>1036</v>
      </c>
      <c r="G98" s="54">
        <f t="shared" si="14"/>
        <v>2.0234375</v>
      </c>
      <c r="H98" s="8">
        <v>120</v>
      </c>
      <c r="I98" s="8">
        <v>240</v>
      </c>
      <c r="J98" s="54">
        <f t="shared" si="15"/>
        <v>2</v>
      </c>
      <c r="K98" s="8">
        <v>2177</v>
      </c>
      <c r="L98" s="8">
        <v>3173</v>
      </c>
      <c r="M98" s="54">
        <f t="shared" si="16"/>
        <v>1.4575103353238401</v>
      </c>
      <c r="N98" s="8">
        <v>2809</v>
      </c>
      <c r="O98" s="8">
        <v>4449</v>
      </c>
      <c r="P98" s="54">
        <f t="shared" si="17"/>
        <v>1.5838376646493415</v>
      </c>
      <c r="Q98" s="8">
        <v>3325</v>
      </c>
      <c r="R98" s="8">
        <v>4524</v>
      </c>
      <c r="S98" s="542">
        <f t="shared" si="18"/>
        <v>1.3606015037593986</v>
      </c>
      <c r="T98" s="8">
        <v>2021</v>
      </c>
      <c r="U98" s="8">
        <v>2842</v>
      </c>
      <c r="V98" s="542">
        <f t="shared" si="19"/>
        <v>1.4062345373577436</v>
      </c>
      <c r="W98" s="8">
        <v>1808</v>
      </c>
      <c r="X98" s="8">
        <v>2811</v>
      </c>
      <c r="Y98" s="542">
        <f t="shared" si="20"/>
        <v>1.5547566371681416</v>
      </c>
      <c r="Z98" s="8">
        <v>14</v>
      </c>
      <c r="AA98" s="8">
        <v>14</v>
      </c>
      <c r="AB98" s="359">
        <f t="shared" si="21"/>
        <v>1</v>
      </c>
      <c r="AC98" s="8">
        <v>6</v>
      </c>
      <c r="AD98" s="8">
        <v>6</v>
      </c>
      <c r="AE98" s="93">
        <f t="shared" si="22"/>
        <v>1</v>
      </c>
      <c r="AF98" s="8">
        <v>8</v>
      </c>
      <c r="AG98" s="8">
        <v>8</v>
      </c>
      <c r="AH98" s="93">
        <f t="shared" si="23"/>
        <v>1</v>
      </c>
      <c r="AI98" s="8">
        <v>0</v>
      </c>
      <c r="AJ98" s="8">
        <v>0</v>
      </c>
      <c r="AK98" s="359" t="str">
        <f t="shared" si="24"/>
        <v>N/A</v>
      </c>
      <c r="AL98" s="8">
        <v>0</v>
      </c>
      <c r="AM98" s="8">
        <v>0</v>
      </c>
      <c r="AN98" s="359" t="str">
        <f t="shared" si="25"/>
        <v>N/A</v>
      </c>
      <c r="AO98" s="8">
        <v>0</v>
      </c>
      <c r="AP98" s="8">
        <v>0</v>
      </c>
      <c r="AQ98" s="93" t="str">
        <f t="shared" si="26"/>
        <v>N/A</v>
      </c>
      <c r="AR98" s="8">
        <v>0</v>
      </c>
      <c r="AS98" s="8">
        <v>0</v>
      </c>
      <c r="AT98" s="93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541</v>
      </c>
      <c r="C99" s="18">
        <v>9309</v>
      </c>
      <c r="D99" s="17" t="s">
        <v>662</v>
      </c>
      <c r="E99" s="8">
        <v>280</v>
      </c>
      <c r="F99" s="8">
        <v>365</v>
      </c>
      <c r="G99" s="54">
        <f t="shared" si="14"/>
        <v>1.3035714285714286</v>
      </c>
      <c r="H99" s="8">
        <v>296</v>
      </c>
      <c r="I99" s="8">
        <v>633</v>
      </c>
      <c r="J99" s="54">
        <f t="shared" si="15"/>
        <v>2.1385135135135136</v>
      </c>
      <c r="K99" s="8">
        <v>2319</v>
      </c>
      <c r="L99" s="8">
        <v>2083</v>
      </c>
      <c r="M99" s="54">
        <f t="shared" si="16"/>
        <v>0.89823199655023722</v>
      </c>
      <c r="N99" s="8">
        <v>2895</v>
      </c>
      <c r="O99" s="8">
        <v>3081</v>
      </c>
      <c r="P99" s="54">
        <f t="shared" si="17"/>
        <v>1.0642487046632125</v>
      </c>
      <c r="Q99" s="8">
        <v>2967</v>
      </c>
      <c r="R99" s="8">
        <v>3091</v>
      </c>
      <c r="S99" s="542">
        <f t="shared" si="18"/>
        <v>1.0417930569598921</v>
      </c>
      <c r="T99" s="8">
        <v>2926</v>
      </c>
      <c r="U99" s="8">
        <v>3062</v>
      </c>
      <c r="V99" s="542">
        <f t="shared" si="19"/>
        <v>1.0464798359535201</v>
      </c>
      <c r="W99" s="8">
        <v>2838</v>
      </c>
      <c r="X99" s="8">
        <v>3055</v>
      </c>
      <c r="Y99" s="542">
        <f t="shared" si="20"/>
        <v>1.07646229739253</v>
      </c>
      <c r="Z99" s="8">
        <v>13</v>
      </c>
      <c r="AA99" s="8">
        <v>13</v>
      </c>
      <c r="AB99" s="359">
        <f t="shared" si="21"/>
        <v>1</v>
      </c>
      <c r="AC99" s="8">
        <v>0</v>
      </c>
      <c r="AD99" s="8" t="s">
        <v>980</v>
      </c>
      <c r="AE99" s="93" t="str">
        <f t="shared" si="22"/>
        <v>N/A</v>
      </c>
      <c r="AF99" s="8">
        <v>0</v>
      </c>
      <c r="AG99" s="8" t="s">
        <v>979</v>
      </c>
      <c r="AH99" s="93" t="str">
        <f t="shared" si="23"/>
        <v>N/A</v>
      </c>
      <c r="AI99" s="8">
        <v>0</v>
      </c>
      <c r="AJ99" s="8">
        <v>0</v>
      </c>
      <c r="AK99" s="359" t="str">
        <f t="shared" si="24"/>
        <v>N/A</v>
      </c>
      <c r="AL99" s="8">
        <v>0</v>
      </c>
      <c r="AM99" s="8">
        <v>0</v>
      </c>
      <c r="AN99" s="359" t="str">
        <f t="shared" si="25"/>
        <v>N/A</v>
      </c>
      <c r="AO99" s="8">
        <v>0</v>
      </c>
      <c r="AP99" s="8">
        <v>0</v>
      </c>
      <c r="AQ99" s="93" t="str">
        <f t="shared" si="26"/>
        <v>N/A</v>
      </c>
      <c r="AR99" s="8">
        <v>0</v>
      </c>
      <c r="AS99" s="8">
        <v>0</v>
      </c>
      <c r="AT99" s="93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541</v>
      </c>
      <c r="C100" s="18">
        <v>9540</v>
      </c>
      <c r="D100" s="17" t="s">
        <v>663</v>
      </c>
      <c r="E100" s="8">
        <v>240</v>
      </c>
      <c r="F100" s="8">
        <v>426</v>
      </c>
      <c r="G100" s="54">
        <f t="shared" si="14"/>
        <v>1.7749999999999999</v>
      </c>
      <c r="H100" s="8">
        <v>162</v>
      </c>
      <c r="I100" s="8">
        <v>261</v>
      </c>
      <c r="J100" s="54">
        <f t="shared" si="15"/>
        <v>1.6111111111111112</v>
      </c>
      <c r="K100" s="8">
        <v>3366</v>
      </c>
      <c r="L100" s="8">
        <v>3535</v>
      </c>
      <c r="M100" s="54">
        <f t="shared" si="16"/>
        <v>1.0502079619726679</v>
      </c>
      <c r="N100" s="8">
        <v>3768</v>
      </c>
      <c r="O100" s="8">
        <v>4222</v>
      </c>
      <c r="P100" s="54">
        <f t="shared" si="17"/>
        <v>1.1204883227176221</v>
      </c>
      <c r="Q100" s="8">
        <v>4166</v>
      </c>
      <c r="R100" s="8">
        <v>4255</v>
      </c>
      <c r="S100" s="542">
        <f t="shared" si="18"/>
        <v>1.0213634181469036</v>
      </c>
      <c r="T100" s="8">
        <v>3352</v>
      </c>
      <c r="U100" s="8">
        <v>3452</v>
      </c>
      <c r="V100" s="542">
        <f t="shared" si="19"/>
        <v>1.0298329355608591</v>
      </c>
      <c r="W100" s="8">
        <v>3003</v>
      </c>
      <c r="X100" s="8">
        <v>3428</v>
      </c>
      <c r="Y100" s="542">
        <f t="shared" si="20"/>
        <v>1.1415251415251415</v>
      </c>
      <c r="Z100" s="8">
        <v>17</v>
      </c>
      <c r="AA100" s="8">
        <v>17</v>
      </c>
      <c r="AB100" s="359">
        <f t="shared" si="21"/>
        <v>1</v>
      </c>
      <c r="AC100" s="8">
        <v>3</v>
      </c>
      <c r="AD100" s="8">
        <v>3</v>
      </c>
      <c r="AE100" s="93">
        <f t="shared" si="22"/>
        <v>1</v>
      </c>
      <c r="AF100" s="8">
        <v>8</v>
      </c>
      <c r="AG100" s="8">
        <v>8</v>
      </c>
      <c r="AH100" s="93">
        <f t="shared" si="23"/>
        <v>1</v>
      </c>
      <c r="AI100" s="8">
        <v>58</v>
      </c>
      <c r="AJ100" s="8">
        <v>51</v>
      </c>
      <c r="AK100" s="359">
        <f t="shared" si="24"/>
        <v>0.87931034482758619</v>
      </c>
      <c r="AL100" s="8">
        <v>43</v>
      </c>
      <c r="AM100" s="8">
        <v>48</v>
      </c>
      <c r="AN100" s="359">
        <f t="shared" si="25"/>
        <v>1.1162790697674418</v>
      </c>
      <c r="AO100" s="8">
        <v>24</v>
      </c>
      <c r="AP100" s="8">
        <v>24</v>
      </c>
      <c r="AQ100" s="93">
        <f t="shared" si="26"/>
        <v>1</v>
      </c>
      <c r="AR100" s="8">
        <v>34</v>
      </c>
      <c r="AS100" s="8">
        <v>34</v>
      </c>
      <c r="AT100" s="93">
        <f t="shared" si="27"/>
        <v>1</v>
      </c>
    </row>
    <row r="101" spans="1:46" s="1" customFormat="1" ht="15" customHeight="1" x14ac:dyDescent="0.55000000000000004">
      <c r="A101" s="16">
        <v>68</v>
      </c>
      <c r="B101" s="17" t="s">
        <v>541</v>
      </c>
      <c r="C101" s="18">
        <v>9541</v>
      </c>
      <c r="D101" s="17" t="s">
        <v>664</v>
      </c>
      <c r="E101" s="8">
        <v>746</v>
      </c>
      <c r="F101" s="8">
        <v>842</v>
      </c>
      <c r="G101" s="54">
        <f t="shared" si="14"/>
        <v>1.1286863270777481</v>
      </c>
      <c r="H101" s="8">
        <v>266</v>
      </c>
      <c r="I101" s="8">
        <v>263</v>
      </c>
      <c r="J101" s="54">
        <f t="shared" si="15"/>
        <v>0.98872180451127822</v>
      </c>
      <c r="K101" s="8">
        <v>1221</v>
      </c>
      <c r="L101" s="8">
        <v>1292</v>
      </c>
      <c r="M101" s="54">
        <f t="shared" si="16"/>
        <v>1.0581490581490582</v>
      </c>
      <c r="N101" s="8">
        <v>2233</v>
      </c>
      <c r="O101" s="8">
        <v>2397</v>
      </c>
      <c r="P101" s="54">
        <f t="shared" si="17"/>
        <v>1.0734437975817286</v>
      </c>
      <c r="Q101" s="8">
        <v>2273</v>
      </c>
      <c r="R101" s="8">
        <v>2399</v>
      </c>
      <c r="S101" s="542">
        <f t="shared" si="18"/>
        <v>1.0554333479982403</v>
      </c>
      <c r="T101" s="8">
        <v>1946</v>
      </c>
      <c r="U101" s="8">
        <v>2073</v>
      </c>
      <c r="V101" s="542">
        <f t="shared" si="19"/>
        <v>1.065262076053443</v>
      </c>
      <c r="W101" s="8">
        <v>1905</v>
      </c>
      <c r="X101" s="8">
        <v>2071</v>
      </c>
      <c r="Y101" s="542">
        <f t="shared" si="20"/>
        <v>1.0871391076115486</v>
      </c>
      <c r="Z101" s="8">
        <v>11</v>
      </c>
      <c r="AA101" s="8">
        <v>11</v>
      </c>
      <c r="AB101" s="359">
        <f t="shared" si="21"/>
        <v>1</v>
      </c>
      <c r="AC101" s="8">
        <v>6</v>
      </c>
      <c r="AD101" s="8">
        <v>6</v>
      </c>
      <c r="AE101" s="93">
        <f t="shared" si="22"/>
        <v>1</v>
      </c>
      <c r="AF101" s="8">
        <v>4</v>
      </c>
      <c r="AG101" s="8">
        <v>4</v>
      </c>
      <c r="AH101" s="93">
        <f t="shared" si="23"/>
        <v>1</v>
      </c>
      <c r="AI101" s="8">
        <v>59</v>
      </c>
      <c r="AJ101" s="8">
        <v>52</v>
      </c>
      <c r="AK101" s="359">
        <f t="shared" si="24"/>
        <v>0.88135593220338981</v>
      </c>
      <c r="AL101" s="8">
        <v>43</v>
      </c>
      <c r="AM101" s="8">
        <v>51</v>
      </c>
      <c r="AN101" s="359">
        <f t="shared" si="25"/>
        <v>1.1860465116279071</v>
      </c>
      <c r="AO101" s="8">
        <v>25</v>
      </c>
      <c r="AP101" s="8">
        <v>25</v>
      </c>
      <c r="AQ101" s="93">
        <f t="shared" si="26"/>
        <v>1</v>
      </c>
      <c r="AR101" s="8">
        <v>35</v>
      </c>
      <c r="AS101" s="8">
        <v>35</v>
      </c>
      <c r="AT101" s="93">
        <f t="shared" si="27"/>
        <v>1</v>
      </c>
    </row>
    <row r="102" spans="1:46" s="1" customFormat="1" ht="15" customHeight="1" x14ac:dyDescent="0.55000000000000004">
      <c r="A102" s="16">
        <v>68</v>
      </c>
      <c r="B102" s="17" t="s">
        <v>541</v>
      </c>
      <c r="C102" s="18">
        <v>9545</v>
      </c>
      <c r="D102" s="17" t="s">
        <v>665</v>
      </c>
      <c r="E102" s="8">
        <v>613</v>
      </c>
      <c r="F102" s="8">
        <v>793</v>
      </c>
      <c r="G102" s="54">
        <f t="shared" si="14"/>
        <v>1.2936378466557912</v>
      </c>
      <c r="H102" s="8">
        <v>426</v>
      </c>
      <c r="I102" s="8">
        <v>443</v>
      </c>
      <c r="J102" s="54">
        <f t="shared" si="15"/>
        <v>1.039906103286385</v>
      </c>
      <c r="K102" s="8">
        <v>1023</v>
      </c>
      <c r="L102" s="8">
        <v>1110</v>
      </c>
      <c r="M102" s="54">
        <f t="shared" si="16"/>
        <v>1.0850439882697946</v>
      </c>
      <c r="N102" s="8">
        <v>2062</v>
      </c>
      <c r="O102" s="8">
        <v>2346</v>
      </c>
      <c r="P102" s="54">
        <f t="shared" si="17"/>
        <v>1.1377303588748788</v>
      </c>
      <c r="Q102" s="8">
        <v>2091</v>
      </c>
      <c r="R102" s="8">
        <v>2365</v>
      </c>
      <c r="S102" s="542">
        <f t="shared" si="18"/>
        <v>1.131037780966045</v>
      </c>
      <c r="T102" s="8">
        <v>1789</v>
      </c>
      <c r="U102" s="8">
        <v>2034</v>
      </c>
      <c r="V102" s="542">
        <f t="shared" si="19"/>
        <v>1.1369480156512017</v>
      </c>
      <c r="W102" s="8">
        <v>1743</v>
      </c>
      <c r="X102" s="8">
        <v>2043</v>
      </c>
      <c r="Y102" s="542">
        <f t="shared" si="20"/>
        <v>1.1721170395869192</v>
      </c>
      <c r="Z102" s="8">
        <v>10</v>
      </c>
      <c r="AA102" s="8">
        <v>11</v>
      </c>
      <c r="AB102" s="359">
        <f t="shared" si="21"/>
        <v>1.1000000000000001</v>
      </c>
      <c r="AC102" s="8">
        <v>0</v>
      </c>
      <c r="AD102" s="8" t="s">
        <v>980</v>
      </c>
      <c r="AE102" s="93" t="str">
        <f t="shared" si="22"/>
        <v>N/A</v>
      </c>
      <c r="AF102" s="8">
        <v>0</v>
      </c>
      <c r="AG102" s="8" t="s">
        <v>979</v>
      </c>
      <c r="AH102" s="93" t="str">
        <f t="shared" si="23"/>
        <v>N/A</v>
      </c>
      <c r="AI102" s="8">
        <v>58</v>
      </c>
      <c r="AJ102" s="8">
        <v>58</v>
      </c>
      <c r="AK102" s="359">
        <f t="shared" si="24"/>
        <v>1</v>
      </c>
      <c r="AL102" s="8">
        <v>43</v>
      </c>
      <c r="AM102" s="8">
        <v>43</v>
      </c>
      <c r="AN102" s="359">
        <f t="shared" si="25"/>
        <v>1</v>
      </c>
      <c r="AO102" s="8">
        <v>24</v>
      </c>
      <c r="AP102" s="8">
        <v>0</v>
      </c>
      <c r="AQ102" s="93">
        <f t="shared" si="26"/>
        <v>0</v>
      </c>
      <c r="AR102" s="8">
        <v>34</v>
      </c>
      <c r="AS102" s="8">
        <v>34</v>
      </c>
      <c r="AT102" s="93">
        <f t="shared" si="27"/>
        <v>1</v>
      </c>
    </row>
    <row r="103" spans="1:46" s="1" customFormat="1" ht="15" customHeight="1" x14ac:dyDescent="0.55000000000000004">
      <c r="A103" s="16">
        <v>68</v>
      </c>
      <c r="B103" s="17" t="s">
        <v>541</v>
      </c>
      <c r="C103" s="18">
        <v>9546</v>
      </c>
      <c r="D103" s="17" t="s">
        <v>666</v>
      </c>
      <c r="E103" s="8">
        <v>232</v>
      </c>
      <c r="F103" s="8">
        <v>471</v>
      </c>
      <c r="G103" s="54">
        <f t="shared" si="14"/>
        <v>2.0301724137931036</v>
      </c>
      <c r="H103" s="8">
        <v>0</v>
      </c>
      <c r="I103" s="8">
        <v>0</v>
      </c>
      <c r="J103" s="54" t="str">
        <f t="shared" si="15"/>
        <v>N/A</v>
      </c>
      <c r="K103" s="8">
        <v>1797</v>
      </c>
      <c r="L103" s="8">
        <v>1718</v>
      </c>
      <c r="M103" s="54">
        <f t="shared" si="16"/>
        <v>0.95603784084585419</v>
      </c>
      <c r="N103" s="8">
        <v>2029</v>
      </c>
      <c r="O103" s="8">
        <v>2189</v>
      </c>
      <c r="P103" s="54">
        <f t="shared" si="17"/>
        <v>1.07885657959586</v>
      </c>
      <c r="Q103" s="8">
        <v>2035</v>
      </c>
      <c r="R103" s="8">
        <v>2204</v>
      </c>
      <c r="S103" s="542">
        <f t="shared" si="18"/>
        <v>1.0830466830466829</v>
      </c>
      <c r="T103" s="8">
        <v>1968</v>
      </c>
      <c r="U103" s="8">
        <v>2000</v>
      </c>
      <c r="V103" s="542">
        <f t="shared" si="19"/>
        <v>1.0162601626016261</v>
      </c>
      <c r="W103" s="8">
        <v>1962</v>
      </c>
      <c r="X103" s="8">
        <v>1986</v>
      </c>
      <c r="Y103" s="542">
        <f t="shared" si="20"/>
        <v>1.0122324159021407</v>
      </c>
      <c r="Z103" s="8">
        <v>9</v>
      </c>
      <c r="AA103" s="8">
        <v>9</v>
      </c>
      <c r="AB103" s="359">
        <f t="shared" si="21"/>
        <v>1</v>
      </c>
      <c r="AC103" s="8">
        <v>0</v>
      </c>
      <c r="AD103" s="8" t="s">
        <v>980</v>
      </c>
      <c r="AE103" s="93" t="str">
        <f t="shared" si="22"/>
        <v>N/A</v>
      </c>
      <c r="AF103" s="8">
        <v>0</v>
      </c>
      <c r="AG103" s="8" t="s">
        <v>979</v>
      </c>
      <c r="AH103" s="93" t="str">
        <f t="shared" si="23"/>
        <v>N/A</v>
      </c>
      <c r="AI103" s="8">
        <v>58</v>
      </c>
      <c r="AJ103" s="8">
        <v>71</v>
      </c>
      <c r="AK103" s="359">
        <f t="shared" si="24"/>
        <v>1.2241379310344827</v>
      </c>
      <c r="AL103" s="8">
        <v>43</v>
      </c>
      <c r="AM103" s="8">
        <v>33</v>
      </c>
      <c r="AN103" s="359">
        <f t="shared" si="25"/>
        <v>0.76744186046511631</v>
      </c>
      <c r="AO103" s="8">
        <v>24</v>
      </c>
      <c r="AP103" s="8">
        <v>15</v>
      </c>
      <c r="AQ103" s="93">
        <f t="shared" si="26"/>
        <v>0.625</v>
      </c>
      <c r="AR103" s="8">
        <v>34</v>
      </c>
      <c r="AS103" s="8">
        <v>34</v>
      </c>
      <c r="AT103" s="93">
        <f t="shared" si="27"/>
        <v>1</v>
      </c>
    </row>
    <row r="104" spans="1:46" s="1" customFormat="1" ht="15" customHeight="1" x14ac:dyDescent="0.55000000000000004">
      <c r="A104" s="16">
        <v>70</v>
      </c>
      <c r="B104" s="17" t="s">
        <v>542</v>
      </c>
      <c r="C104" s="18">
        <v>9542</v>
      </c>
      <c r="D104" s="17" t="s">
        <v>667</v>
      </c>
      <c r="E104" s="8">
        <v>1159</v>
      </c>
      <c r="F104" s="8">
        <v>1284</v>
      </c>
      <c r="G104" s="54">
        <f t="shared" si="14"/>
        <v>1.1078515962036237</v>
      </c>
      <c r="H104" s="8">
        <v>561</v>
      </c>
      <c r="I104" s="8">
        <v>603</v>
      </c>
      <c r="J104" s="54">
        <f t="shared" si="15"/>
        <v>1.0748663101604279</v>
      </c>
      <c r="K104" s="8">
        <v>658</v>
      </c>
      <c r="L104" s="8">
        <v>687</v>
      </c>
      <c r="M104" s="54">
        <f t="shared" si="16"/>
        <v>1.0440729483282676</v>
      </c>
      <c r="N104" s="8">
        <v>2378</v>
      </c>
      <c r="O104" s="8">
        <v>2574</v>
      </c>
      <c r="P104" s="54">
        <f t="shared" si="17"/>
        <v>1.0824222035323801</v>
      </c>
      <c r="Q104" s="8">
        <v>2427</v>
      </c>
      <c r="R104" s="8">
        <v>2447</v>
      </c>
      <c r="S104" s="542">
        <f t="shared" si="18"/>
        <v>1.0082406262875978</v>
      </c>
      <c r="T104" s="8">
        <v>2340</v>
      </c>
      <c r="U104" s="8">
        <v>2397</v>
      </c>
      <c r="V104" s="542">
        <f t="shared" si="19"/>
        <v>1.0243589743589743</v>
      </c>
      <c r="W104" s="8">
        <v>2265</v>
      </c>
      <c r="X104" s="8">
        <v>2516</v>
      </c>
      <c r="Y104" s="542">
        <f t="shared" si="20"/>
        <v>1.1108167770419426</v>
      </c>
      <c r="Z104" s="8">
        <v>10</v>
      </c>
      <c r="AA104" s="8">
        <v>12</v>
      </c>
      <c r="AB104" s="359">
        <f t="shared" si="21"/>
        <v>1.2</v>
      </c>
      <c r="AC104" s="8">
        <v>0</v>
      </c>
      <c r="AD104" s="8" t="s">
        <v>980</v>
      </c>
      <c r="AE104" s="93" t="str">
        <f t="shared" si="22"/>
        <v>N/A</v>
      </c>
      <c r="AF104" s="8">
        <v>0</v>
      </c>
      <c r="AG104" s="8" t="s">
        <v>979</v>
      </c>
      <c r="AH104" s="93" t="str">
        <f t="shared" si="23"/>
        <v>N/A</v>
      </c>
      <c r="AI104" s="8">
        <v>122</v>
      </c>
      <c r="AJ104" s="8">
        <v>0</v>
      </c>
      <c r="AK104" s="359">
        <f t="shared" si="24"/>
        <v>0</v>
      </c>
      <c r="AL104" s="8">
        <v>132</v>
      </c>
      <c r="AM104" s="8">
        <v>0</v>
      </c>
      <c r="AN104" s="359">
        <f t="shared" si="25"/>
        <v>0</v>
      </c>
      <c r="AO104" s="8">
        <v>37</v>
      </c>
      <c r="AP104" s="8">
        <v>0</v>
      </c>
      <c r="AQ104" s="93">
        <f t="shared" si="26"/>
        <v>0</v>
      </c>
      <c r="AR104" s="8">
        <v>52</v>
      </c>
      <c r="AS104" s="8">
        <v>52</v>
      </c>
      <c r="AT104" s="93">
        <f t="shared" si="27"/>
        <v>1</v>
      </c>
    </row>
    <row r="105" spans="1:46" s="1" customFormat="1" ht="15" customHeight="1" x14ac:dyDescent="0.55000000000000004">
      <c r="A105" s="16">
        <v>73</v>
      </c>
      <c r="B105" s="17" t="s">
        <v>543</v>
      </c>
      <c r="C105" s="18">
        <v>9123</v>
      </c>
      <c r="D105" s="17" t="s">
        <v>668</v>
      </c>
      <c r="E105" s="8">
        <v>420</v>
      </c>
      <c r="F105" s="8">
        <v>832</v>
      </c>
      <c r="G105" s="54">
        <f t="shared" si="14"/>
        <v>1.980952380952381</v>
      </c>
      <c r="H105" s="8">
        <v>123</v>
      </c>
      <c r="I105" s="8">
        <v>322</v>
      </c>
      <c r="J105" s="54">
        <f t="shared" si="15"/>
        <v>2.6178861788617884</v>
      </c>
      <c r="K105" s="8">
        <v>851</v>
      </c>
      <c r="L105" s="8">
        <v>765</v>
      </c>
      <c r="M105" s="54">
        <f t="shared" si="16"/>
        <v>0.89894242068155117</v>
      </c>
      <c r="N105" s="8">
        <v>1394</v>
      </c>
      <c r="O105" s="8">
        <v>1919</v>
      </c>
      <c r="P105" s="54">
        <f t="shared" si="17"/>
        <v>1.3766140602582497</v>
      </c>
      <c r="Q105" s="8">
        <v>1479</v>
      </c>
      <c r="R105" s="8">
        <v>1919</v>
      </c>
      <c r="S105" s="542">
        <f t="shared" si="18"/>
        <v>1.2974983096686952</v>
      </c>
      <c r="T105" s="8">
        <v>1298</v>
      </c>
      <c r="U105" s="8">
        <v>1489</v>
      </c>
      <c r="V105" s="542">
        <f t="shared" si="19"/>
        <v>1.1471494607087827</v>
      </c>
      <c r="W105" s="8">
        <v>1217</v>
      </c>
      <c r="X105" s="8">
        <v>1488</v>
      </c>
      <c r="Y105" s="542">
        <f t="shared" si="20"/>
        <v>1.2226787181594083</v>
      </c>
      <c r="Z105" s="8">
        <v>8.5</v>
      </c>
      <c r="AA105" s="8">
        <v>9</v>
      </c>
      <c r="AB105" s="359">
        <f t="shared" si="21"/>
        <v>1.0588235294117647</v>
      </c>
      <c r="AC105" s="8">
        <v>12</v>
      </c>
      <c r="AD105" s="8">
        <v>9</v>
      </c>
      <c r="AE105" s="93">
        <f t="shared" si="22"/>
        <v>0.75</v>
      </c>
      <c r="AF105" s="8">
        <v>8</v>
      </c>
      <c r="AG105" s="8">
        <v>8</v>
      </c>
      <c r="AH105" s="93">
        <f t="shared" si="23"/>
        <v>1</v>
      </c>
      <c r="AI105" s="8">
        <v>125</v>
      </c>
      <c r="AJ105" s="8">
        <v>81</v>
      </c>
      <c r="AK105" s="359">
        <f t="shared" si="24"/>
        <v>0.64800000000000002</v>
      </c>
      <c r="AL105" s="8">
        <v>62</v>
      </c>
      <c r="AM105" s="8">
        <v>18</v>
      </c>
      <c r="AN105" s="359">
        <f t="shared" si="25"/>
        <v>0.29032258064516131</v>
      </c>
      <c r="AO105" s="8">
        <v>66</v>
      </c>
      <c r="AP105" s="8">
        <v>0</v>
      </c>
      <c r="AQ105" s="93">
        <f t="shared" si="26"/>
        <v>0</v>
      </c>
      <c r="AR105" s="8">
        <v>94</v>
      </c>
      <c r="AS105" s="8">
        <v>94</v>
      </c>
      <c r="AT105" s="93">
        <f t="shared" si="27"/>
        <v>1</v>
      </c>
    </row>
    <row r="106" spans="1:46" s="1" customFormat="1" ht="15" customHeight="1" x14ac:dyDescent="0.55000000000000004">
      <c r="A106" s="16">
        <v>73</v>
      </c>
      <c r="B106" s="17" t="s">
        <v>543</v>
      </c>
      <c r="C106" s="18">
        <v>9226</v>
      </c>
      <c r="D106" s="17" t="s">
        <v>669</v>
      </c>
      <c r="E106" s="8">
        <v>143</v>
      </c>
      <c r="F106" s="8">
        <v>340</v>
      </c>
      <c r="G106" s="54">
        <f t="shared" si="14"/>
        <v>2.3776223776223775</v>
      </c>
      <c r="H106" s="8">
        <v>80</v>
      </c>
      <c r="I106" s="8">
        <v>294</v>
      </c>
      <c r="J106" s="54">
        <f t="shared" si="15"/>
        <v>3.6749999999999998</v>
      </c>
      <c r="K106" s="8">
        <v>1406</v>
      </c>
      <c r="L106" s="8">
        <v>1470</v>
      </c>
      <c r="M106" s="54">
        <f t="shared" si="16"/>
        <v>1.0455192034139402</v>
      </c>
      <c r="N106" s="8">
        <v>1629</v>
      </c>
      <c r="O106" s="8">
        <v>2104</v>
      </c>
      <c r="P106" s="54">
        <f t="shared" si="17"/>
        <v>1.2915899324739104</v>
      </c>
      <c r="Q106" s="8">
        <v>1838</v>
      </c>
      <c r="R106" s="8">
        <v>2194</v>
      </c>
      <c r="S106" s="542">
        <f t="shared" si="18"/>
        <v>1.1936887921653971</v>
      </c>
      <c r="T106" s="8">
        <v>1553</v>
      </c>
      <c r="U106" s="8">
        <v>1846</v>
      </c>
      <c r="V106" s="542">
        <f t="shared" si="19"/>
        <v>1.1886670959433354</v>
      </c>
      <c r="W106" s="8">
        <v>1384</v>
      </c>
      <c r="X106" s="8">
        <v>1791</v>
      </c>
      <c r="Y106" s="542">
        <f t="shared" si="20"/>
        <v>1.2940751445086704</v>
      </c>
      <c r="Z106" s="8">
        <v>8</v>
      </c>
      <c r="AA106" s="8">
        <v>12</v>
      </c>
      <c r="AB106" s="359">
        <f t="shared" si="21"/>
        <v>1.5</v>
      </c>
      <c r="AC106" s="8">
        <v>0</v>
      </c>
      <c r="AD106" s="8" t="s">
        <v>980</v>
      </c>
      <c r="AE106" s="93" t="str">
        <f t="shared" si="22"/>
        <v>N/A</v>
      </c>
      <c r="AF106" s="8">
        <v>0</v>
      </c>
      <c r="AG106" s="8" t="s">
        <v>979</v>
      </c>
      <c r="AH106" s="93" t="str">
        <f t="shared" si="23"/>
        <v>N/A</v>
      </c>
      <c r="AI106" s="8">
        <v>0</v>
      </c>
      <c r="AJ106" s="8">
        <v>0</v>
      </c>
      <c r="AK106" s="359" t="str">
        <f t="shared" si="24"/>
        <v>N/A</v>
      </c>
      <c r="AL106" s="8">
        <v>0</v>
      </c>
      <c r="AM106" s="8">
        <v>0</v>
      </c>
      <c r="AN106" s="359" t="str">
        <f t="shared" si="25"/>
        <v>N/A</v>
      </c>
      <c r="AO106" s="8">
        <v>0</v>
      </c>
      <c r="AP106" s="8">
        <v>0</v>
      </c>
      <c r="AQ106" s="93" t="str">
        <f t="shared" si="26"/>
        <v>N/A</v>
      </c>
      <c r="AR106" s="8">
        <v>0</v>
      </c>
      <c r="AS106" s="8">
        <v>0</v>
      </c>
      <c r="AT106" s="93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543</v>
      </c>
      <c r="C107" s="18">
        <v>9310</v>
      </c>
      <c r="D107" s="17" t="s">
        <v>597</v>
      </c>
      <c r="E107" s="8">
        <v>41</v>
      </c>
      <c r="F107" s="8">
        <v>117</v>
      </c>
      <c r="G107" s="54">
        <f t="shared" si="14"/>
        <v>2.8536585365853657</v>
      </c>
      <c r="H107" s="8">
        <v>461</v>
      </c>
      <c r="I107" s="8">
        <v>494</v>
      </c>
      <c r="J107" s="54">
        <f t="shared" si="15"/>
        <v>1.0715835140997831</v>
      </c>
      <c r="K107" s="8">
        <v>869</v>
      </c>
      <c r="L107" s="8">
        <v>894</v>
      </c>
      <c r="M107" s="54">
        <f t="shared" si="16"/>
        <v>1.0287686996547756</v>
      </c>
      <c r="N107" s="8">
        <v>1371</v>
      </c>
      <c r="O107" s="8">
        <v>1505</v>
      </c>
      <c r="P107" s="54">
        <f t="shared" si="17"/>
        <v>1.0977388767323122</v>
      </c>
      <c r="Q107" s="8">
        <v>1385</v>
      </c>
      <c r="R107" s="8">
        <v>1510</v>
      </c>
      <c r="S107" s="542">
        <f t="shared" si="18"/>
        <v>1.0902527075812274</v>
      </c>
      <c r="T107" s="8">
        <v>1187</v>
      </c>
      <c r="U107" s="8">
        <v>1201</v>
      </c>
      <c r="V107" s="542">
        <f t="shared" si="19"/>
        <v>1.0117944397641112</v>
      </c>
      <c r="W107" s="8">
        <v>1161</v>
      </c>
      <c r="X107" s="8">
        <v>1197</v>
      </c>
      <c r="Y107" s="542">
        <f t="shared" si="20"/>
        <v>1.0310077519379846</v>
      </c>
      <c r="Z107" s="8">
        <v>7.5</v>
      </c>
      <c r="AA107" s="8">
        <v>9</v>
      </c>
      <c r="AB107" s="359">
        <f t="shared" si="21"/>
        <v>1.2</v>
      </c>
      <c r="AC107" s="8">
        <v>0</v>
      </c>
      <c r="AD107" s="8" t="s">
        <v>980</v>
      </c>
      <c r="AE107" s="93" t="str">
        <f t="shared" si="22"/>
        <v>N/A</v>
      </c>
      <c r="AF107" s="8">
        <v>0</v>
      </c>
      <c r="AG107" s="8" t="s">
        <v>979</v>
      </c>
      <c r="AH107" s="93" t="str">
        <f t="shared" si="23"/>
        <v>N/A</v>
      </c>
      <c r="AI107" s="8">
        <v>0</v>
      </c>
      <c r="AJ107" s="8">
        <v>0</v>
      </c>
      <c r="AK107" s="359" t="str">
        <f t="shared" si="24"/>
        <v>N/A</v>
      </c>
      <c r="AL107" s="8">
        <v>0</v>
      </c>
      <c r="AM107" s="8">
        <v>0</v>
      </c>
      <c r="AN107" s="359" t="str">
        <f t="shared" si="25"/>
        <v>N/A</v>
      </c>
      <c r="AO107" s="8">
        <v>0</v>
      </c>
      <c r="AP107" s="8">
        <v>0</v>
      </c>
      <c r="AQ107" s="93" t="str">
        <f t="shared" si="26"/>
        <v>N/A</v>
      </c>
      <c r="AR107" s="8">
        <v>0</v>
      </c>
      <c r="AS107" s="8">
        <v>0</v>
      </c>
      <c r="AT107" s="93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544</v>
      </c>
      <c r="C108" s="18">
        <v>9124</v>
      </c>
      <c r="D108" s="17" t="s">
        <v>670</v>
      </c>
      <c r="E108" s="8">
        <v>680</v>
      </c>
      <c r="F108" s="8">
        <v>1042</v>
      </c>
      <c r="G108" s="54">
        <f t="shared" si="14"/>
        <v>1.5323529411764707</v>
      </c>
      <c r="H108" s="8">
        <v>67</v>
      </c>
      <c r="I108" s="8">
        <v>111</v>
      </c>
      <c r="J108" s="54">
        <f t="shared" si="15"/>
        <v>1.6567164179104477</v>
      </c>
      <c r="K108" s="8">
        <v>1478</v>
      </c>
      <c r="L108" s="8">
        <v>1456</v>
      </c>
      <c r="M108" s="54">
        <f t="shared" si="16"/>
        <v>0.9851150202976996</v>
      </c>
      <c r="N108" s="8">
        <v>2225</v>
      </c>
      <c r="O108" s="8">
        <v>2609</v>
      </c>
      <c r="P108" s="54">
        <f t="shared" si="17"/>
        <v>1.1725842696629214</v>
      </c>
      <c r="Q108" s="8">
        <v>2286</v>
      </c>
      <c r="R108" s="8">
        <v>2775</v>
      </c>
      <c r="S108" s="542">
        <f t="shared" si="18"/>
        <v>1.2139107611548556</v>
      </c>
      <c r="T108" s="8">
        <v>2121</v>
      </c>
      <c r="U108" s="8">
        <v>2598</v>
      </c>
      <c r="V108" s="542">
        <f t="shared" si="19"/>
        <v>1.224893917963225</v>
      </c>
      <c r="W108" s="8">
        <v>2054</v>
      </c>
      <c r="X108" s="8">
        <v>2449</v>
      </c>
      <c r="Y108" s="542">
        <f t="shared" si="20"/>
        <v>1.1923076923076923</v>
      </c>
      <c r="Z108" s="8">
        <v>8</v>
      </c>
      <c r="AA108" s="8">
        <v>8</v>
      </c>
      <c r="AB108" s="359">
        <f t="shared" si="21"/>
        <v>1</v>
      </c>
      <c r="AC108" s="8">
        <v>5</v>
      </c>
      <c r="AD108" s="8">
        <v>5</v>
      </c>
      <c r="AE108" s="93">
        <f t="shared" si="22"/>
        <v>1</v>
      </c>
      <c r="AF108" s="8">
        <v>4</v>
      </c>
      <c r="AG108" s="8">
        <v>4</v>
      </c>
      <c r="AH108" s="93">
        <f t="shared" si="23"/>
        <v>1</v>
      </c>
      <c r="AI108" s="8">
        <v>47</v>
      </c>
      <c r="AJ108" s="8">
        <v>57</v>
      </c>
      <c r="AK108" s="359">
        <f t="shared" si="24"/>
        <v>1.2127659574468086</v>
      </c>
      <c r="AL108" s="8">
        <v>76</v>
      </c>
      <c r="AM108" s="8">
        <v>73</v>
      </c>
      <c r="AN108" s="359">
        <f t="shared" si="25"/>
        <v>0.96052631578947367</v>
      </c>
      <c r="AO108" s="8">
        <v>14</v>
      </c>
      <c r="AP108" s="8">
        <v>0</v>
      </c>
      <c r="AQ108" s="93">
        <f t="shared" si="26"/>
        <v>0</v>
      </c>
      <c r="AR108" s="8">
        <v>20</v>
      </c>
      <c r="AS108" s="8">
        <v>21</v>
      </c>
      <c r="AT108" s="93">
        <f t="shared" si="27"/>
        <v>1.05</v>
      </c>
    </row>
    <row r="109" spans="1:46" s="1" customFormat="1" ht="15" customHeight="1" x14ac:dyDescent="0.55000000000000004">
      <c r="A109" s="16">
        <v>76</v>
      </c>
      <c r="B109" s="17" t="s">
        <v>544</v>
      </c>
      <c r="C109" s="18">
        <v>9125</v>
      </c>
      <c r="D109" s="17" t="s">
        <v>671</v>
      </c>
      <c r="E109" s="8">
        <v>557</v>
      </c>
      <c r="F109" s="8">
        <v>771</v>
      </c>
      <c r="G109" s="54">
        <f t="shared" si="14"/>
        <v>1.3842010771992819</v>
      </c>
      <c r="H109" s="8">
        <v>93</v>
      </c>
      <c r="I109" s="8">
        <v>115</v>
      </c>
      <c r="J109" s="54">
        <f t="shared" si="15"/>
        <v>1.2365591397849462</v>
      </c>
      <c r="K109" s="8">
        <v>1573</v>
      </c>
      <c r="L109" s="8">
        <v>1701</v>
      </c>
      <c r="M109" s="54">
        <f t="shared" si="16"/>
        <v>1.0813731722822633</v>
      </c>
      <c r="N109" s="8">
        <v>2223</v>
      </c>
      <c r="O109" s="8">
        <v>2587</v>
      </c>
      <c r="P109" s="54">
        <f t="shared" si="17"/>
        <v>1.1637426900584795</v>
      </c>
      <c r="Q109" s="8">
        <v>2236</v>
      </c>
      <c r="R109" s="8">
        <v>2632</v>
      </c>
      <c r="S109" s="542">
        <f t="shared" si="18"/>
        <v>1.1771019677996422</v>
      </c>
      <c r="T109" s="8">
        <v>2150</v>
      </c>
      <c r="U109" s="8">
        <v>2427</v>
      </c>
      <c r="V109" s="542">
        <f t="shared" si="19"/>
        <v>1.1288372093023256</v>
      </c>
      <c r="W109" s="8">
        <v>2134</v>
      </c>
      <c r="X109" s="8">
        <v>2429</v>
      </c>
      <c r="Y109" s="542">
        <f t="shared" si="20"/>
        <v>1.1382380506091847</v>
      </c>
      <c r="Z109" s="8">
        <v>8</v>
      </c>
      <c r="AA109" s="8">
        <v>8</v>
      </c>
      <c r="AB109" s="359">
        <f t="shared" si="21"/>
        <v>1</v>
      </c>
      <c r="AC109" s="8">
        <v>0</v>
      </c>
      <c r="AD109" s="8" t="s">
        <v>980</v>
      </c>
      <c r="AE109" s="93" t="str">
        <f t="shared" si="22"/>
        <v>N/A</v>
      </c>
      <c r="AF109" s="8">
        <v>0</v>
      </c>
      <c r="AG109" s="8" t="s">
        <v>979</v>
      </c>
      <c r="AH109" s="93" t="str">
        <f t="shared" si="23"/>
        <v>N/A</v>
      </c>
      <c r="AI109" s="8">
        <v>47</v>
      </c>
      <c r="AJ109" s="8">
        <v>48</v>
      </c>
      <c r="AK109" s="359">
        <f t="shared" si="24"/>
        <v>1.0212765957446808</v>
      </c>
      <c r="AL109" s="8">
        <v>152</v>
      </c>
      <c r="AM109" s="8">
        <v>154</v>
      </c>
      <c r="AN109" s="359">
        <f t="shared" si="25"/>
        <v>1.013157894736842</v>
      </c>
      <c r="AO109" s="8">
        <v>14</v>
      </c>
      <c r="AP109" s="8">
        <v>0</v>
      </c>
      <c r="AQ109" s="93">
        <f t="shared" si="26"/>
        <v>0</v>
      </c>
      <c r="AR109" s="8">
        <v>20</v>
      </c>
      <c r="AS109" s="8">
        <v>20</v>
      </c>
      <c r="AT109" s="93">
        <f t="shared" si="27"/>
        <v>1</v>
      </c>
    </row>
    <row r="110" spans="1:46" s="1" customFormat="1" ht="15" customHeight="1" x14ac:dyDescent="0.55000000000000004">
      <c r="A110" s="16">
        <v>76</v>
      </c>
      <c r="B110" s="17" t="s">
        <v>544</v>
      </c>
      <c r="C110" s="18">
        <v>9126</v>
      </c>
      <c r="D110" s="17" t="s">
        <v>672</v>
      </c>
      <c r="E110" s="8">
        <v>182</v>
      </c>
      <c r="F110" s="8">
        <v>223</v>
      </c>
      <c r="G110" s="54">
        <f t="shared" si="14"/>
        <v>1.2252747252747254</v>
      </c>
      <c r="H110" s="8">
        <v>79</v>
      </c>
      <c r="I110" s="8">
        <v>139</v>
      </c>
      <c r="J110" s="54">
        <f t="shared" si="15"/>
        <v>1.759493670886076</v>
      </c>
      <c r="K110" s="8">
        <v>1945</v>
      </c>
      <c r="L110" s="8">
        <v>2208</v>
      </c>
      <c r="M110" s="54">
        <f t="shared" si="16"/>
        <v>1.1352185089974294</v>
      </c>
      <c r="N110" s="8">
        <v>2206</v>
      </c>
      <c r="O110" s="8">
        <v>2570</v>
      </c>
      <c r="P110" s="54">
        <f t="shared" si="17"/>
        <v>1.1650045330915684</v>
      </c>
      <c r="Q110" s="8">
        <v>2360</v>
      </c>
      <c r="R110" s="8">
        <v>2635</v>
      </c>
      <c r="S110" s="542">
        <f t="shared" si="18"/>
        <v>1.1165254237288136</v>
      </c>
      <c r="T110" s="8">
        <v>2222</v>
      </c>
      <c r="U110" s="8">
        <v>2223</v>
      </c>
      <c r="V110" s="542">
        <f t="shared" si="19"/>
        <v>1.0004500450045004</v>
      </c>
      <c r="W110" s="8">
        <v>2188</v>
      </c>
      <c r="X110" s="8">
        <v>2173</v>
      </c>
      <c r="Y110" s="542">
        <f t="shared" si="20"/>
        <v>0.99314442413162707</v>
      </c>
      <c r="Z110" s="8">
        <v>7</v>
      </c>
      <c r="AA110" s="8">
        <v>7</v>
      </c>
      <c r="AB110" s="359">
        <f t="shared" si="21"/>
        <v>1</v>
      </c>
      <c r="AC110" s="8">
        <v>0</v>
      </c>
      <c r="AD110" s="8" t="s">
        <v>980</v>
      </c>
      <c r="AE110" s="93" t="str">
        <f t="shared" si="22"/>
        <v>N/A</v>
      </c>
      <c r="AF110" s="8">
        <v>0</v>
      </c>
      <c r="AG110" s="8" t="s">
        <v>979</v>
      </c>
      <c r="AH110" s="93" t="str">
        <f t="shared" si="23"/>
        <v>N/A</v>
      </c>
      <c r="AI110" s="8">
        <v>24</v>
      </c>
      <c r="AJ110" s="8">
        <v>32</v>
      </c>
      <c r="AK110" s="359">
        <f t="shared" si="24"/>
        <v>1.3333333333333333</v>
      </c>
      <c r="AL110" s="8">
        <v>12</v>
      </c>
      <c r="AM110" s="8">
        <v>12</v>
      </c>
      <c r="AN110" s="359">
        <f t="shared" si="25"/>
        <v>1</v>
      </c>
      <c r="AO110" s="8">
        <v>7</v>
      </c>
      <c r="AP110" s="8">
        <v>0</v>
      </c>
      <c r="AQ110" s="93">
        <f t="shared" si="26"/>
        <v>0</v>
      </c>
      <c r="AR110" s="8">
        <v>10</v>
      </c>
      <c r="AS110" s="8">
        <v>10</v>
      </c>
      <c r="AT110" s="93">
        <f t="shared" si="27"/>
        <v>1</v>
      </c>
    </row>
    <row r="111" spans="1:46" s="1" customFormat="1" ht="15" customHeight="1" x14ac:dyDescent="0.55000000000000004">
      <c r="A111" s="16">
        <v>76</v>
      </c>
      <c r="B111" s="17" t="s">
        <v>544</v>
      </c>
      <c r="C111" s="18">
        <v>9227</v>
      </c>
      <c r="D111" s="17" t="s">
        <v>673</v>
      </c>
      <c r="E111" s="8">
        <v>70</v>
      </c>
      <c r="F111" s="8">
        <v>305</v>
      </c>
      <c r="G111" s="54">
        <f t="shared" si="14"/>
        <v>4.3571428571428568</v>
      </c>
      <c r="H111" s="8">
        <v>71</v>
      </c>
      <c r="I111" s="8">
        <v>209</v>
      </c>
      <c r="J111" s="54">
        <f t="shared" si="15"/>
        <v>2.943661971830986</v>
      </c>
      <c r="K111" s="8">
        <v>1772</v>
      </c>
      <c r="L111" s="8">
        <v>1998</v>
      </c>
      <c r="M111" s="54">
        <f t="shared" si="16"/>
        <v>1.1275395033860045</v>
      </c>
      <c r="N111" s="8">
        <v>1913</v>
      </c>
      <c r="O111" s="8">
        <v>2512</v>
      </c>
      <c r="P111" s="54">
        <f t="shared" si="17"/>
        <v>1.3131207527443804</v>
      </c>
      <c r="Q111" s="8">
        <v>1992</v>
      </c>
      <c r="R111" s="8">
        <v>2595</v>
      </c>
      <c r="S111" s="542">
        <f t="shared" si="18"/>
        <v>1.302710843373494</v>
      </c>
      <c r="T111" s="8">
        <v>1869</v>
      </c>
      <c r="U111" s="8">
        <v>2133</v>
      </c>
      <c r="V111" s="542">
        <f t="shared" si="19"/>
        <v>1.1412520064205458</v>
      </c>
      <c r="W111" s="8">
        <v>1784</v>
      </c>
      <c r="X111" s="8">
        <v>2051</v>
      </c>
      <c r="Y111" s="542">
        <f t="shared" si="20"/>
        <v>1.1496636771300448</v>
      </c>
      <c r="Z111" s="8">
        <v>8</v>
      </c>
      <c r="AA111" s="8">
        <v>8</v>
      </c>
      <c r="AB111" s="359">
        <f t="shared" si="21"/>
        <v>1</v>
      </c>
      <c r="AC111" s="8">
        <v>3</v>
      </c>
      <c r="AD111" s="8">
        <v>3</v>
      </c>
      <c r="AE111" s="93">
        <f t="shared" si="22"/>
        <v>1</v>
      </c>
      <c r="AF111" s="8">
        <v>4</v>
      </c>
      <c r="AG111" s="8">
        <v>4</v>
      </c>
      <c r="AH111" s="93">
        <f t="shared" si="23"/>
        <v>1</v>
      </c>
      <c r="AI111" s="8">
        <v>0</v>
      </c>
      <c r="AJ111" s="8">
        <v>0</v>
      </c>
      <c r="AK111" s="359" t="str">
        <f t="shared" si="24"/>
        <v>N/A</v>
      </c>
      <c r="AL111" s="8">
        <v>0</v>
      </c>
      <c r="AM111" s="8">
        <v>0</v>
      </c>
      <c r="AN111" s="359" t="str">
        <f t="shared" si="25"/>
        <v>N/A</v>
      </c>
      <c r="AO111" s="8">
        <v>0</v>
      </c>
      <c r="AP111" s="8">
        <v>0</v>
      </c>
      <c r="AQ111" s="93" t="str">
        <f t="shared" si="26"/>
        <v>N/A</v>
      </c>
      <c r="AR111" s="8">
        <v>0</v>
      </c>
      <c r="AS111" s="8">
        <v>0</v>
      </c>
      <c r="AT111" s="93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544</v>
      </c>
      <c r="C112" s="18">
        <v>9228</v>
      </c>
      <c r="D112" s="17" t="s">
        <v>674</v>
      </c>
      <c r="E112" s="8">
        <v>438</v>
      </c>
      <c r="F112" s="8">
        <v>941</v>
      </c>
      <c r="G112" s="54">
        <f t="shared" si="14"/>
        <v>2.1484018264840183</v>
      </c>
      <c r="H112" s="8">
        <v>226</v>
      </c>
      <c r="I112" s="8">
        <v>253</v>
      </c>
      <c r="J112" s="54">
        <f t="shared" si="15"/>
        <v>1.1194690265486726</v>
      </c>
      <c r="K112" s="8">
        <v>2623</v>
      </c>
      <c r="L112" s="8">
        <v>2589</v>
      </c>
      <c r="M112" s="54">
        <f t="shared" si="16"/>
        <v>0.98703774304231795</v>
      </c>
      <c r="N112" s="8">
        <v>3287</v>
      </c>
      <c r="O112" s="8">
        <v>3783</v>
      </c>
      <c r="P112" s="54">
        <f t="shared" si="17"/>
        <v>1.1508974749011256</v>
      </c>
      <c r="Q112" s="8">
        <v>3671</v>
      </c>
      <c r="R112" s="8">
        <v>4337</v>
      </c>
      <c r="S112" s="542">
        <f t="shared" si="18"/>
        <v>1.1814219558703352</v>
      </c>
      <c r="T112" s="8">
        <v>2314</v>
      </c>
      <c r="U112" s="8">
        <v>2465</v>
      </c>
      <c r="V112" s="542">
        <f t="shared" si="19"/>
        <v>1.0652549697493519</v>
      </c>
      <c r="W112" s="8">
        <v>2087</v>
      </c>
      <c r="X112" s="8">
        <v>2252</v>
      </c>
      <c r="Y112" s="542">
        <f t="shared" si="20"/>
        <v>1.0790608528988979</v>
      </c>
      <c r="Z112" s="8">
        <v>9</v>
      </c>
      <c r="AA112" s="8">
        <v>9</v>
      </c>
      <c r="AB112" s="359">
        <f t="shared" si="21"/>
        <v>1</v>
      </c>
      <c r="AC112" s="8">
        <v>0</v>
      </c>
      <c r="AD112" s="8" t="s">
        <v>980</v>
      </c>
      <c r="AE112" s="93" t="str">
        <f t="shared" si="22"/>
        <v>N/A</v>
      </c>
      <c r="AF112" s="8">
        <v>0</v>
      </c>
      <c r="AG112" s="8" t="s">
        <v>979</v>
      </c>
      <c r="AH112" s="93" t="str">
        <f t="shared" si="23"/>
        <v>N/A</v>
      </c>
      <c r="AI112" s="8">
        <v>0</v>
      </c>
      <c r="AJ112" s="8">
        <v>0</v>
      </c>
      <c r="AK112" s="359" t="str">
        <f t="shared" si="24"/>
        <v>N/A</v>
      </c>
      <c r="AL112" s="8">
        <v>0</v>
      </c>
      <c r="AM112" s="8">
        <v>0</v>
      </c>
      <c r="AN112" s="359" t="str">
        <f t="shared" si="25"/>
        <v>N/A</v>
      </c>
      <c r="AO112" s="8">
        <v>0</v>
      </c>
      <c r="AP112" s="8">
        <v>0</v>
      </c>
      <c r="AQ112" s="93" t="str">
        <f t="shared" si="26"/>
        <v>N/A</v>
      </c>
      <c r="AR112" s="8">
        <v>0</v>
      </c>
      <c r="AS112" s="8">
        <v>0</v>
      </c>
      <c r="AT112" s="93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544</v>
      </c>
      <c r="C113" s="18">
        <v>9229</v>
      </c>
      <c r="D113" s="17" t="s">
        <v>675</v>
      </c>
      <c r="E113" s="8">
        <v>176</v>
      </c>
      <c r="F113" s="8">
        <v>252</v>
      </c>
      <c r="G113" s="54">
        <f t="shared" si="14"/>
        <v>1.4318181818181819</v>
      </c>
      <c r="H113" s="8">
        <v>118</v>
      </c>
      <c r="I113" s="8">
        <v>293</v>
      </c>
      <c r="J113" s="54">
        <f t="shared" si="15"/>
        <v>2.4830508474576272</v>
      </c>
      <c r="K113" s="8">
        <v>2671</v>
      </c>
      <c r="L113" s="8">
        <v>2847</v>
      </c>
      <c r="M113" s="54">
        <f t="shared" si="16"/>
        <v>1.0658929239985024</v>
      </c>
      <c r="N113" s="8">
        <v>2965</v>
      </c>
      <c r="O113" s="8">
        <v>3392</v>
      </c>
      <c r="P113" s="54">
        <f t="shared" si="17"/>
        <v>1.1440134907251265</v>
      </c>
      <c r="Q113" s="8">
        <v>3117</v>
      </c>
      <c r="R113" s="8">
        <v>3628</v>
      </c>
      <c r="S113" s="542">
        <f t="shared" si="18"/>
        <v>1.1639396855951236</v>
      </c>
      <c r="T113" s="8">
        <v>2374</v>
      </c>
      <c r="U113" s="8">
        <v>2476</v>
      </c>
      <c r="V113" s="542">
        <f t="shared" si="19"/>
        <v>1.0429654591406907</v>
      </c>
      <c r="W113" s="8">
        <v>2263</v>
      </c>
      <c r="X113" s="8">
        <v>2330</v>
      </c>
      <c r="Y113" s="542">
        <f t="shared" si="20"/>
        <v>1.0296067167476801</v>
      </c>
      <c r="Z113" s="8">
        <v>10</v>
      </c>
      <c r="AA113" s="8">
        <v>10</v>
      </c>
      <c r="AB113" s="359">
        <f t="shared" si="21"/>
        <v>1</v>
      </c>
      <c r="AC113" s="8">
        <v>6</v>
      </c>
      <c r="AD113" s="8">
        <v>6</v>
      </c>
      <c r="AE113" s="93">
        <f t="shared" si="22"/>
        <v>1</v>
      </c>
      <c r="AF113" s="8">
        <v>4</v>
      </c>
      <c r="AG113" s="8">
        <v>4</v>
      </c>
      <c r="AH113" s="93">
        <f t="shared" si="23"/>
        <v>1</v>
      </c>
      <c r="AI113" s="8">
        <v>0</v>
      </c>
      <c r="AJ113" s="8">
        <v>0</v>
      </c>
      <c r="AK113" s="359" t="str">
        <f t="shared" si="24"/>
        <v>N/A</v>
      </c>
      <c r="AL113" s="8">
        <v>0</v>
      </c>
      <c r="AM113" s="8">
        <v>0</v>
      </c>
      <c r="AN113" s="359" t="str">
        <f t="shared" si="25"/>
        <v>N/A</v>
      </c>
      <c r="AO113" s="8">
        <v>0</v>
      </c>
      <c r="AP113" s="8">
        <v>0</v>
      </c>
      <c r="AQ113" s="93" t="str">
        <f t="shared" si="26"/>
        <v>N/A</v>
      </c>
      <c r="AR113" s="8">
        <v>0</v>
      </c>
      <c r="AS113" s="8">
        <v>0</v>
      </c>
      <c r="AT113" s="93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544</v>
      </c>
      <c r="C114" s="18">
        <v>9230</v>
      </c>
      <c r="D114" s="17" t="s">
        <v>676</v>
      </c>
      <c r="E114" s="8">
        <v>46</v>
      </c>
      <c r="F114" s="8">
        <v>176</v>
      </c>
      <c r="G114" s="54">
        <f t="shared" si="14"/>
        <v>3.8260869565217392</v>
      </c>
      <c r="H114" s="8">
        <v>343</v>
      </c>
      <c r="I114" s="8">
        <v>423</v>
      </c>
      <c r="J114" s="54">
        <f t="shared" si="15"/>
        <v>1.2332361516034986</v>
      </c>
      <c r="K114" s="8">
        <v>1129</v>
      </c>
      <c r="L114" s="8">
        <v>1194</v>
      </c>
      <c r="M114" s="54">
        <f t="shared" si="16"/>
        <v>1.0575730735163862</v>
      </c>
      <c r="N114" s="8">
        <v>1518</v>
      </c>
      <c r="O114" s="8">
        <v>1793</v>
      </c>
      <c r="P114" s="54">
        <f t="shared" si="17"/>
        <v>1.181159420289855</v>
      </c>
      <c r="Q114" s="8">
        <v>1562</v>
      </c>
      <c r="R114" s="8">
        <v>1807</v>
      </c>
      <c r="S114" s="542">
        <f t="shared" si="18"/>
        <v>1.1568501920614596</v>
      </c>
      <c r="T114" s="8">
        <v>996</v>
      </c>
      <c r="U114" s="8">
        <v>1100</v>
      </c>
      <c r="V114" s="542">
        <f t="shared" si="19"/>
        <v>1.1044176706827309</v>
      </c>
      <c r="W114" s="8">
        <v>956</v>
      </c>
      <c r="X114" s="8">
        <v>1044</v>
      </c>
      <c r="Y114" s="542">
        <f t="shared" si="20"/>
        <v>1.0920502092050208</v>
      </c>
      <c r="Z114" s="8">
        <v>6</v>
      </c>
      <c r="AA114" s="8">
        <v>6</v>
      </c>
      <c r="AB114" s="359">
        <f t="shared" si="21"/>
        <v>1</v>
      </c>
      <c r="AC114" s="8">
        <v>6</v>
      </c>
      <c r="AD114" s="8">
        <v>6</v>
      </c>
      <c r="AE114" s="93">
        <f t="shared" si="22"/>
        <v>1</v>
      </c>
      <c r="AF114" s="8">
        <v>8</v>
      </c>
      <c r="AG114" s="8">
        <v>8</v>
      </c>
      <c r="AH114" s="93">
        <f t="shared" si="23"/>
        <v>1</v>
      </c>
      <c r="AI114" s="8">
        <v>0</v>
      </c>
      <c r="AJ114" s="8">
        <v>0</v>
      </c>
      <c r="AK114" s="359" t="str">
        <f t="shared" si="24"/>
        <v>N/A</v>
      </c>
      <c r="AL114" s="8">
        <v>0</v>
      </c>
      <c r="AM114" s="8">
        <v>0</v>
      </c>
      <c r="AN114" s="359" t="str">
        <f t="shared" si="25"/>
        <v>N/A</v>
      </c>
      <c r="AO114" s="8">
        <v>0</v>
      </c>
      <c r="AP114" s="8">
        <v>0</v>
      </c>
      <c r="AQ114" s="93" t="str">
        <f t="shared" si="26"/>
        <v>N/A</v>
      </c>
      <c r="AR114" s="8">
        <v>0</v>
      </c>
      <c r="AS114" s="8">
        <v>0</v>
      </c>
      <c r="AT114" s="93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544</v>
      </c>
      <c r="C115" s="18">
        <v>9311</v>
      </c>
      <c r="D115" s="17" t="s">
        <v>677</v>
      </c>
      <c r="E115" s="8">
        <v>50</v>
      </c>
      <c r="F115" s="8">
        <v>361</v>
      </c>
      <c r="G115" s="54">
        <f t="shared" si="14"/>
        <v>7.22</v>
      </c>
      <c r="H115" s="8">
        <v>139</v>
      </c>
      <c r="I115" s="8">
        <v>374</v>
      </c>
      <c r="J115" s="54">
        <f t="shared" si="15"/>
        <v>2.6906474820143886</v>
      </c>
      <c r="K115" s="8">
        <v>3265</v>
      </c>
      <c r="L115" s="8">
        <v>2927</v>
      </c>
      <c r="M115" s="54">
        <f t="shared" si="16"/>
        <v>0.89647779479326184</v>
      </c>
      <c r="N115" s="8">
        <v>3454</v>
      </c>
      <c r="O115" s="8">
        <v>3662</v>
      </c>
      <c r="P115" s="54">
        <f t="shared" si="17"/>
        <v>1.0602200347423278</v>
      </c>
      <c r="Q115" s="8">
        <v>3598</v>
      </c>
      <c r="R115" s="8">
        <v>3965</v>
      </c>
      <c r="S115" s="542">
        <f t="shared" si="18"/>
        <v>1.1020011117287383</v>
      </c>
      <c r="T115" s="8">
        <v>2654</v>
      </c>
      <c r="U115" s="8">
        <v>2852</v>
      </c>
      <c r="V115" s="542">
        <f t="shared" si="19"/>
        <v>1.0746043707611153</v>
      </c>
      <c r="W115" s="8">
        <v>2532</v>
      </c>
      <c r="X115" s="8">
        <v>2655</v>
      </c>
      <c r="Y115" s="542">
        <f t="shared" si="20"/>
        <v>1.0485781990521328</v>
      </c>
      <c r="Z115" s="8">
        <v>11</v>
      </c>
      <c r="AA115" s="8">
        <v>11</v>
      </c>
      <c r="AB115" s="359">
        <f t="shared" si="21"/>
        <v>1</v>
      </c>
      <c r="AC115" s="8">
        <v>7</v>
      </c>
      <c r="AD115" s="8">
        <v>7</v>
      </c>
      <c r="AE115" s="93">
        <f t="shared" si="22"/>
        <v>1</v>
      </c>
      <c r="AF115" s="8">
        <v>4</v>
      </c>
      <c r="AG115" s="8">
        <v>4</v>
      </c>
      <c r="AH115" s="93">
        <f t="shared" si="23"/>
        <v>1</v>
      </c>
      <c r="AI115" s="8">
        <v>0</v>
      </c>
      <c r="AJ115" s="8">
        <v>0</v>
      </c>
      <c r="AK115" s="359" t="str">
        <f t="shared" si="24"/>
        <v>N/A</v>
      </c>
      <c r="AL115" s="8">
        <v>0</v>
      </c>
      <c r="AM115" s="8">
        <v>0</v>
      </c>
      <c r="AN115" s="359" t="str">
        <f t="shared" si="25"/>
        <v>N/A</v>
      </c>
      <c r="AO115" s="8">
        <v>0</v>
      </c>
      <c r="AP115" s="8">
        <v>0</v>
      </c>
      <c r="AQ115" s="93" t="str">
        <f t="shared" si="26"/>
        <v>N/A</v>
      </c>
      <c r="AR115" s="8">
        <v>0</v>
      </c>
      <c r="AS115" s="8">
        <v>0</v>
      </c>
      <c r="AT115" s="93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544</v>
      </c>
      <c r="C116" s="18">
        <v>9543</v>
      </c>
      <c r="D116" s="17" t="s">
        <v>678</v>
      </c>
      <c r="E116" s="8">
        <v>193</v>
      </c>
      <c r="F116" s="8">
        <v>1191</v>
      </c>
      <c r="G116" s="54">
        <f t="shared" si="14"/>
        <v>6.1709844559585489</v>
      </c>
      <c r="H116" s="8">
        <v>126</v>
      </c>
      <c r="I116" s="8">
        <v>298</v>
      </c>
      <c r="J116" s="54">
        <f t="shared" si="15"/>
        <v>2.3650793650793651</v>
      </c>
      <c r="K116" s="8">
        <v>1733</v>
      </c>
      <c r="L116" s="8">
        <v>1196</v>
      </c>
      <c r="M116" s="54">
        <f t="shared" si="16"/>
        <v>0.69013271783035202</v>
      </c>
      <c r="N116" s="8">
        <v>2052</v>
      </c>
      <c r="O116" s="8">
        <v>2685</v>
      </c>
      <c r="P116" s="54">
        <f t="shared" si="17"/>
        <v>1.3084795321637428</v>
      </c>
      <c r="Q116" s="8">
        <v>2085</v>
      </c>
      <c r="R116" s="8">
        <v>2698</v>
      </c>
      <c r="S116" s="542">
        <f t="shared" si="18"/>
        <v>1.2940047961630696</v>
      </c>
      <c r="T116" s="8">
        <v>1868</v>
      </c>
      <c r="U116" s="8">
        <v>1908</v>
      </c>
      <c r="V116" s="542">
        <f t="shared" si="19"/>
        <v>1.0214132762312633</v>
      </c>
      <c r="W116" s="8">
        <v>1830</v>
      </c>
      <c r="X116" s="8">
        <v>1895</v>
      </c>
      <c r="Y116" s="542">
        <f t="shared" si="20"/>
        <v>1.03551912568306</v>
      </c>
      <c r="Z116" s="8">
        <v>6</v>
      </c>
      <c r="AA116" s="8">
        <v>6</v>
      </c>
      <c r="AB116" s="359">
        <f t="shared" si="21"/>
        <v>1</v>
      </c>
      <c r="AC116" s="8">
        <v>6</v>
      </c>
      <c r="AD116" s="8">
        <v>1</v>
      </c>
      <c r="AE116" s="93">
        <f t="shared" si="22"/>
        <v>0.16666666666666666</v>
      </c>
      <c r="AF116" s="8">
        <v>0</v>
      </c>
      <c r="AG116" s="8" t="s">
        <v>979</v>
      </c>
      <c r="AH116" s="93" t="str">
        <f t="shared" si="23"/>
        <v>N/A</v>
      </c>
      <c r="AI116" s="8">
        <v>39</v>
      </c>
      <c r="AJ116" s="8">
        <v>21</v>
      </c>
      <c r="AK116" s="359">
        <f t="shared" si="24"/>
        <v>0.53846153846153844</v>
      </c>
      <c r="AL116" s="8">
        <v>74</v>
      </c>
      <c r="AM116" s="8">
        <v>71</v>
      </c>
      <c r="AN116" s="359">
        <f t="shared" si="25"/>
        <v>0.95945945945945943</v>
      </c>
      <c r="AO116" s="8">
        <v>15</v>
      </c>
      <c r="AP116" s="8">
        <v>0</v>
      </c>
      <c r="AQ116" s="93">
        <f t="shared" si="26"/>
        <v>0</v>
      </c>
      <c r="AR116" s="8">
        <v>22</v>
      </c>
      <c r="AS116" s="8">
        <v>22</v>
      </c>
      <c r="AT116" s="93">
        <f t="shared" si="27"/>
        <v>1</v>
      </c>
    </row>
    <row r="117" spans="1:46" s="1" customFormat="1" ht="15" customHeight="1" x14ac:dyDescent="0.55000000000000004">
      <c r="A117" s="16">
        <v>76</v>
      </c>
      <c r="B117" s="17" t="s">
        <v>544</v>
      </c>
      <c r="C117" s="18">
        <v>9544</v>
      </c>
      <c r="D117" s="17" t="s">
        <v>679</v>
      </c>
      <c r="E117" s="8">
        <v>510</v>
      </c>
      <c r="F117" s="8">
        <v>958</v>
      </c>
      <c r="G117" s="54">
        <f t="shared" si="14"/>
        <v>1.8784313725490196</v>
      </c>
      <c r="H117" s="8">
        <v>190</v>
      </c>
      <c r="I117" s="8">
        <v>228</v>
      </c>
      <c r="J117" s="54">
        <f t="shared" si="15"/>
        <v>1.2</v>
      </c>
      <c r="K117" s="8">
        <v>2455</v>
      </c>
      <c r="L117" s="8">
        <v>2450</v>
      </c>
      <c r="M117" s="54">
        <f t="shared" si="16"/>
        <v>0.99796334012219956</v>
      </c>
      <c r="N117" s="8">
        <v>3155</v>
      </c>
      <c r="O117" s="8">
        <v>3636</v>
      </c>
      <c r="P117" s="54">
        <f t="shared" si="17"/>
        <v>1.1524564183835182</v>
      </c>
      <c r="Q117" s="8">
        <v>3239</v>
      </c>
      <c r="R117" s="8">
        <v>3581</v>
      </c>
      <c r="S117" s="542">
        <f t="shared" si="18"/>
        <v>1.1055881444890399</v>
      </c>
      <c r="T117" s="8">
        <v>2329</v>
      </c>
      <c r="U117" s="8">
        <v>2378</v>
      </c>
      <c r="V117" s="542">
        <f t="shared" si="19"/>
        <v>1.0210390725633318</v>
      </c>
      <c r="W117" s="8">
        <v>2267</v>
      </c>
      <c r="X117" s="8">
        <v>2386</v>
      </c>
      <c r="Y117" s="542">
        <f t="shared" si="20"/>
        <v>1.0524922805469783</v>
      </c>
      <c r="Z117" s="8">
        <v>9</v>
      </c>
      <c r="AA117" s="8">
        <v>9</v>
      </c>
      <c r="AB117" s="359">
        <f t="shared" si="21"/>
        <v>1</v>
      </c>
      <c r="AC117" s="8">
        <v>6</v>
      </c>
      <c r="AD117" s="8">
        <v>4</v>
      </c>
      <c r="AE117" s="93">
        <f t="shared" si="22"/>
        <v>0.66666666666666663</v>
      </c>
      <c r="AF117" s="8">
        <v>8</v>
      </c>
      <c r="AG117" s="8">
        <v>8</v>
      </c>
      <c r="AH117" s="93">
        <f t="shared" si="23"/>
        <v>1</v>
      </c>
      <c r="AI117" s="8">
        <v>69</v>
      </c>
      <c r="AJ117" s="8">
        <v>90</v>
      </c>
      <c r="AK117" s="359">
        <f t="shared" si="24"/>
        <v>1.3043478260869565</v>
      </c>
      <c r="AL117" s="8">
        <v>78</v>
      </c>
      <c r="AM117" s="8">
        <v>79</v>
      </c>
      <c r="AN117" s="359">
        <f t="shared" si="25"/>
        <v>1.0128205128205128</v>
      </c>
      <c r="AO117" s="8">
        <v>14</v>
      </c>
      <c r="AP117" s="8">
        <v>14</v>
      </c>
      <c r="AQ117" s="93">
        <f t="shared" si="26"/>
        <v>1</v>
      </c>
      <c r="AR117" s="8">
        <v>20</v>
      </c>
      <c r="AS117" s="8">
        <v>20</v>
      </c>
      <c r="AT117" s="93">
        <f t="shared" si="27"/>
        <v>1</v>
      </c>
    </row>
    <row r="118" spans="1:46" s="1" customFormat="1" ht="15" customHeight="1" x14ac:dyDescent="0.55000000000000004">
      <c r="A118" s="16">
        <v>81</v>
      </c>
      <c r="B118" s="17" t="s">
        <v>545</v>
      </c>
      <c r="C118" s="18">
        <v>9530</v>
      </c>
      <c r="D118" s="17" t="s">
        <v>680</v>
      </c>
      <c r="E118" s="8">
        <v>208</v>
      </c>
      <c r="F118" s="8">
        <v>318</v>
      </c>
      <c r="G118" s="54">
        <f t="shared" si="14"/>
        <v>1.5288461538461537</v>
      </c>
      <c r="H118" s="8">
        <v>129</v>
      </c>
      <c r="I118" s="8">
        <v>256</v>
      </c>
      <c r="J118" s="54">
        <f t="shared" si="15"/>
        <v>1.9844961240310077</v>
      </c>
      <c r="K118" s="8">
        <v>1500</v>
      </c>
      <c r="L118" s="8">
        <v>2302</v>
      </c>
      <c r="M118" s="54">
        <f t="shared" si="16"/>
        <v>1.5346666666666666</v>
      </c>
      <c r="N118" s="8">
        <v>1837</v>
      </c>
      <c r="O118" s="8">
        <v>2876</v>
      </c>
      <c r="P118" s="54">
        <f t="shared" si="17"/>
        <v>1.5655960805661404</v>
      </c>
      <c r="Q118" s="8">
        <v>1996</v>
      </c>
      <c r="R118" s="8">
        <v>2375</v>
      </c>
      <c r="S118" s="542">
        <f t="shared" si="18"/>
        <v>1.189879759519038</v>
      </c>
      <c r="T118" s="8">
        <v>1973</v>
      </c>
      <c r="U118" s="8">
        <v>1318</v>
      </c>
      <c r="V118" s="542">
        <f t="shared" si="19"/>
        <v>0.66801824632539275</v>
      </c>
      <c r="W118" s="8">
        <v>1813</v>
      </c>
      <c r="X118" s="8">
        <v>1448</v>
      </c>
      <c r="Y118" s="542">
        <f t="shared" si="20"/>
        <v>0.79867622724765586</v>
      </c>
      <c r="Z118" s="8">
        <v>8</v>
      </c>
      <c r="AA118" s="8">
        <v>13</v>
      </c>
      <c r="AB118" s="359">
        <f t="shared" si="21"/>
        <v>1.625</v>
      </c>
      <c r="AC118" s="8">
        <v>0</v>
      </c>
      <c r="AD118" s="8" t="s">
        <v>980</v>
      </c>
      <c r="AE118" s="93" t="str">
        <f t="shared" si="22"/>
        <v>N/A</v>
      </c>
      <c r="AF118" s="8">
        <v>0</v>
      </c>
      <c r="AG118" s="8" t="s">
        <v>979</v>
      </c>
      <c r="AH118" s="93" t="str">
        <f t="shared" si="23"/>
        <v>N/A</v>
      </c>
      <c r="AI118" s="8">
        <v>37</v>
      </c>
      <c r="AJ118" s="8">
        <v>0</v>
      </c>
      <c r="AK118" s="359">
        <f t="shared" si="24"/>
        <v>0</v>
      </c>
      <c r="AL118" s="8">
        <v>25</v>
      </c>
      <c r="AM118" s="8">
        <v>24</v>
      </c>
      <c r="AN118" s="359">
        <f t="shared" si="25"/>
        <v>0.96</v>
      </c>
      <c r="AO118" s="8">
        <v>10</v>
      </c>
      <c r="AP118" s="8">
        <v>0</v>
      </c>
      <c r="AQ118" s="93">
        <f t="shared" si="26"/>
        <v>0</v>
      </c>
      <c r="AR118" s="8">
        <v>14</v>
      </c>
      <c r="AS118" s="8">
        <v>14</v>
      </c>
      <c r="AT118" s="93">
        <f t="shared" si="27"/>
        <v>1</v>
      </c>
    </row>
    <row r="119" spans="1:46" s="1" customFormat="1" ht="15" customHeight="1" x14ac:dyDescent="0.55000000000000004">
      <c r="A119" s="16">
        <v>85</v>
      </c>
      <c r="B119" s="17" t="s">
        <v>546</v>
      </c>
      <c r="C119" s="18">
        <v>9519</v>
      </c>
      <c r="D119" s="17" t="s">
        <v>681</v>
      </c>
      <c r="E119" s="8">
        <v>656</v>
      </c>
      <c r="F119" s="8">
        <v>1869</v>
      </c>
      <c r="G119" s="54">
        <f t="shared" si="14"/>
        <v>2.8490853658536586</v>
      </c>
      <c r="H119" s="8">
        <v>228</v>
      </c>
      <c r="I119" s="8">
        <v>244</v>
      </c>
      <c r="J119" s="54">
        <f t="shared" si="15"/>
        <v>1.0701754385964912</v>
      </c>
      <c r="K119" s="8">
        <v>3449</v>
      </c>
      <c r="L119" s="8">
        <v>3185</v>
      </c>
      <c r="M119" s="54">
        <f t="shared" si="16"/>
        <v>0.92345607422441289</v>
      </c>
      <c r="N119" s="8">
        <v>4333</v>
      </c>
      <c r="O119" s="8">
        <v>5298</v>
      </c>
      <c r="P119" s="54">
        <f t="shared" si="17"/>
        <v>1.2227094391876299</v>
      </c>
      <c r="Q119" s="8">
        <v>4591</v>
      </c>
      <c r="R119" s="8">
        <v>5275</v>
      </c>
      <c r="S119" s="542">
        <f t="shared" si="18"/>
        <v>1.1489871487693313</v>
      </c>
      <c r="T119" s="8">
        <v>3871</v>
      </c>
      <c r="U119" s="8">
        <v>4553</v>
      </c>
      <c r="V119" s="542">
        <f t="shared" si="19"/>
        <v>1.1761818651511238</v>
      </c>
      <c r="W119" s="8">
        <v>3638</v>
      </c>
      <c r="X119" s="8">
        <v>4456</v>
      </c>
      <c r="Y119" s="542">
        <f t="shared" si="20"/>
        <v>1.2248488180318857</v>
      </c>
      <c r="Z119" s="8">
        <v>10</v>
      </c>
      <c r="AA119" s="8">
        <v>14</v>
      </c>
      <c r="AB119" s="359">
        <f t="shared" si="21"/>
        <v>1.4</v>
      </c>
      <c r="AC119" s="8">
        <v>3</v>
      </c>
      <c r="AD119" s="8">
        <v>3</v>
      </c>
      <c r="AE119" s="93">
        <f t="shared" si="22"/>
        <v>1</v>
      </c>
      <c r="AF119" s="8">
        <v>4</v>
      </c>
      <c r="AG119" s="8">
        <v>4</v>
      </c>
      <c r="AH119" s="93">
        <f t="shared" si="23"/>
        <v>1</v>
      </c>
      <c r="AI119" s="8">
        <v>26</v>
      </c>
      <c r="AJ119" s="8">
        <v>27</v>
      </c>
      <c r="AK119" s="359">
        <f t="shared" si="24"/>
        <v>1.0384615384615385</v>
      </c>
      <c r="AL119" s="8">
        <v>10</v>
      </c>
      <c r="AM119" s="8">
        <v>10</v>
      </c>
      <c r="AN119" s="359">
        <f t="shared" si="25"/>
        <v>1</v>
      </c>
      <c r="AO119" s="8">
        <v>13</v>
      </c>
      <c r="AP119" s="8">
        <v>0</v>
      </c>
      <c r="AQ119" s="93">
        <f t="shared" si="26"/>
        <v>0</v>
      </c>
      <c r="AR119" s="8">
        <v>19</v>
      </c>
      <c r="AS119" s="8">
        <v>19</v>
      </c>
      <c r="AT119" s="93">
        <f t="shared" si="27"/>
        <v>1</v>
      </c>
    </row>
    <row r="120" spans="1:46" s="1" customFormat="1" ht="15" customHeight="1" x14ac:dyDescent="0.55000000000000004">
      <c r="A120" s="16">
        <v>86</v>
      </c>
      <c r="B120" s="17" t="s">
        <v>547</v>
      </c>
      <c r="C120" s="18">
        <v>9518</v>
      </c>
      <c r="D120" s="17" t="s">
        <v>682</v>
      </c>
      <c r="E120" s="8">
        <v>598</v>
      </c>
      <c r="F120" s="8">
        <v>1200</v>
      </c>
      <c r="G120" s="54">
        <f t="shared" si="14"/>
        <v>2.0066889632107023</v>
      </c>
      <c r="H120" s="8">
        <v>173</v>
      </c>
      <c r="I120" s="8">
        <v>295</v>
      </c>
      <c r="J120" s="54">
        <f t="shared" si="15"/>
        <v>1.7052023121387283</v>
      </c>
      <c r="K120" s="8">
        <v>1170</v>
      </c>
      <c r="L120" s="8">
        <v>1398</v>
      </c>
      <c r="M120" s="54">
        <f t="shared" si="16"/>
        <v>1.1948717948717948</v>
      </c>
      <c r="N120" s="8">
        <v>1941</v>
      </c>
      <c r="O120" s="8">
        <v>2893</v>
      </c>
      <c r="P120" s="54">
        <f t="shared" si="17"/>
        <v>1.4904688304997424</v>
      </c>
      <c r="Q120" s="8">
        <v>1955</v>
      </c>
      <c r="R120" s="8">
        <v>3272</v>
      </c>
      <c r="S120" s="542">
        <f t="shared" si="18"/>
        <v>1.6736572890025576</v>
      </c>
      <c r="T120" s="8">
        <v>1922</v>
      </c>
      <c r="U120" s="8">
        <v>2774</v>
      </c>
      <c r="V120" s="542">
        <f t="shared" si="19"/>
        <v>1.4432882414151924</v>
      </c>
      <c r="W120" s="8">
        <v>1900</v>
      </c>
      <c r="X120" s="8">
        <v>2418</v>
      </c>
      <c r="Y120" s="542">
        <f t="shared" si="20"/>
        <v>1.2726315789473683</v>
      </c>
      <c r="Z120" s="8">
        <v>7</v>
      </c>
      <c r="AA120" s="8">
        <v>8</v>
      </c>
      <c r="AB120" s="359">
        <f t="shared" si="21"/>
        <v>1.1428571428571428</v>
      </c>
      <c r="AC120" s="8">
        <v>0</v>
      </c>
      <c r="AD120" s="8" t="s">
        <v>980</v>
      </c>
      <c r="AE120" s="93" t="str">
        <f t="shared" si="22"/>
        <v>N/A</v>
      </c>
      <c r="AF120" s="8">
        <v>0</v>
      </c>
      <c r="AG120" s="8" t="s">
        <v>979</v>
      </c>
      <c r="AH120" s="93" t="str">
        <f t="shared" si="23"/>
        <v>N/A</v>
      </c>
      <c r="AI120" s="8">
        <v>54</v>
      </c>
      <c r="AJ120" s="8">
        <v>66</v>
      </c>
      <c r="AK120" s="359">
        <f t="shared" si="24"/>
        <v>1.2222222222222223</v>
      </c>
      <c r="AL120" s="8">
        <v>17</v>
      </c>
      <c r="AM120" s="8">
        <v>17</v>
      </c>
      <c r="AN120" s="359">
        <f t="shared" si="25"/>
        <v>1</v>
      </c>
      <c r="AO120" s="8">
        <v>21</v>
      </c>
      <c r="AP120" s="8">
        <v>21</v>
      </c>
      <c r="AQ120" s="93">
        <f t="shared" si="26"/>
        <v>1</v>
      </c>
      <c r="AR120" s="8">
        <v>30</v>
      </c>
      <c r="AS120" s="8">
        <v>30</v>
      </c>
      <c r="AT120" s="93">
        <f t="shared" si="27"/>
        <v>1</v>
      </c>
    </row>
    <row r="121" spans="1:46" s="1" customFormat="1" ht="15" customHeight="1" x14ac:dyDescent="0.55000000000000004">
      <c r="A121" s="16">
        <v>88</v>
      </c>
      <c r="B121" s="17" t="s">
        <v>548</v>
      </c>
      <c r="C121" s="18">
        <v>9539</v>
      </c>
      <c r="D121" s="17" t="s">
        <v>683</v>
      </c>
      <c r="E121" s="8">
        <v>256</v>
      </c>
      <c r="F121" s="8">
        <v>524</v>
      </c>
      <c r="G121" s="54">
        <f t="shared" si="14"/>
        <v>2.046875</v>
      </c>
      <c r="H121" s="8">
        <v>261</v>
      </c>
      <c r="I121" s="8">
        <v>23</v>
      </c>
      <c r="J121" s="54">
        <f t="shared" si="15"/>
        <v>8.8122605363984668E-2</v>
      </c>
      <c r="K121" s="8">
        <v>1246</v>
      </c>
      <c r="L121" s="8">
        <v>1027</v>
      </c>
      <c r="M121" s="54">
        <f t="shared" si="16"/>
        <v>0.8242375601926164</v>
      </c>
      <c r="N121" s="8">
        <v>1763</v>
      </c>
      <c r="O121" s="8">
        <v>1574</v>
      </c>
      <c r="P121" s="54">
        <f t="shared" si="17"/>
        <v>0.89279636982416333</v>
      </c>
      <c r="Q121" s="8">
        <v>1801</v>
      </c>
      <c r="R121" s="8">
        <v>2181</v>
      </c>
      <c r="S121" s="542">
        <f t="shared" si="18"/>
        <v>1.2109938922820656</v>
      </c>
      <c r="T121" s="8">
        <v>1280</v>
      </c>
      <c r="U121" s="8">
        <v>1215</v>
      </c>
      <c r="V121" s="542">
        <f t="shared" si="19"/>
        <v>0.94921875</v>
      </c>
      <c r="W121" s="8">
        <v>1118</v>
      </c>
      <c r="X121" s="8">
        <v>787</v>
      </c>
      <c r="Y121" s="542">
        <f t="shared" si="20"/>
        <v>0.7039355992844365</v>
      </c>
      <c r="Z121" s="8">
        <v>6</v>
      </c>
      <c r="AA121" s="8">
        <v>6</v>
      </c>
      <c r="AB121" s="359">
        <f t="shared" si="21"/>
        <v>1</v>
      </c>
      <c r="AC121" s="8">
        <v>6</v>
      </c>
      <c r="AD121" s="8">
        <v>5</v>
      </c>
      <c r="AE121" s="93">
        <f t="shared" si="22"/>
        <v>0.83333333333333337</v>
      </c>
      <c r="AF121" s="8">
        <v>4</v>
      </c>
      <c r="AG121" s="8">
        <v>4</v>
      </c>
      <c r="AH121" s="93">
        <f t="shared" si="23"/>
        <v>1</v>
      </c>
      <c r="AI121" s="8">
        <v>11</v>
      </c>
      <c r="AJ121" s="8">
        <v>6</v>
      </c>
      <c r="AK121" s="359">
        <f t="shared" si="24"/>
        <v>0.54545454545454541</v>
      </c>
      <c r="AL121" s="8">
        <v>5</v>
      </c>
      <c r="AM121" s="8">
        <v>5</v>
      </c>
      <c r="AN121" s="359">
        <f t="shared" si="25"/>
        <v>1</v>
      </c>
      <c r="AO121" s="8">
        <v>4</v>
      </c>
      <c r="AP121" s="8">
        <v>0</v>
      </c>
      <c r="AQ121" s="93">
        <f t="shared" si="26"/>
        <v>0</v>
      </c>
      <c r="AR121" s="8">
        <v>5</v>
      </c>
      <c r="AS121" s="8">
        <v>4</v>
      </c>
      <c r="AT121" s="93">
        <f t="shared" si="27"/>
        <v>0.8</v>
      </c>
    </row>
    <row r="122" spans="1:46" s="1" customFormat="1" ht="15" customHeight="1" x14ac:dyDescent="0.55000000000000004">
      <c r="A122" s="16">
        <v>91</v>
      </c>
      <c r="B122" s="17" t="s">
        <v>549</v>
      </c>
      <c r="C122" s="18">
        <v>9517</v>
      </c>
      <c r="D122" s="17" t="s">
        <v>684</v>
      </c>
      <c r="E122" s="8">
        <v>0</v>
      </c>
      <c r="F122" s="8">
        <v>2</v>
      </c>
      <c r="G122" s="54" t="str">
        <f t="shared" si="14"/>
        <v>N/A</v>
      </c>
      <c r="H122" s="8">
        <v>40</v>
      </c>
      <c r="I122" s="8">
        <v>46</v>
      </c>
      <c r="J122" s="54">
        <f t="shared" si="15"/>
        <v>1.1499999999999999</v>
      </c>
      <c r="K122" s="8">
        <v>637</v>
      </c>
      <c r="L122" s="8">
        <v>728</v>
      </c>
      <c r="M122" s="54">
        <f t="shared" si="16"/>
        <v>1.1428571428571428</v>
      </c>
      <c r="N122" s="8">
        <v>677</v>
      </c>
      <c r="O122" s="8">
        <v>776</v>
      </c>
      <c r="P122" s="54">
        <f t="shared" si="17"/>
        <v>1.1462333825701625</v>
      </c>
      <c r="Q122" s="8">
        <v>734</v>
      </c>
      <c r="R122" s="8">
        <v>778</v>
      </c>
      <c r="S122" s="542">
        <f t="shared" si="18"/>
        <v>1.0599455040871935</v>
      </c>
      <c r="T122" s="8">
        <v>730</v>
      </c>
      <c r="U122" s="8">
        <v>684</v>
      </c>
      <c r="V122" s="542">
        <f t="shared" si="19"/>
        <v>0.93698630136986305</v>
      </c>
      <c r="W122" s="8">
        <v>671</v>
      </c>
      <c r="X122" s="8">
        <v>682</v>
      </c>
      <c r="Y122" s="542">
        <f t="shared" si="20"/>
        <v>1.0163934426229508</v>
      </c>
      <c r="Z122" s="8">
        <v>4</v>
      </c>
      <c r="AA122" s="8">
        <v>4</v>
      </c>
      <c r="AB122" s="359">
        <f t="shared" si="21"/>
        <v>1</v>
      </c>
      <c r="AC122" s="8">
        <v>0</v>
      </c>
      <c r="AD122" s="8" t="s">
        <v>980</v>
      </c>
      <c r="AE122" s="93" t="str">
        <f t="shared" si="22"/>
        <v>N/A</v>
      </c>
      <c r="AF122" s="8">
        <v>0</v>
      </c>
      <c r="AG122" s="8" t="s">
        <v>979</v>
      </c>
      <c r="AH122" s="93" t="str">
        <f t="shared" si="23"/>
        <v>N/A</v>
      </c>
      <c r="AI122" s="8">
        <v>14</v>
      </c>
      <c r="AJ122" s="8">
        <v>14</v>
      </c>
      <c r="AK122" s="359">
        <f t="shared" si="24"/>
        <v>1</v>
      </c>
      <c r="AL122" s="8">
        <v>4</v>
      </c>
      <c r="AM122" s="8">
        <v>4</v>
      </c>
      <c r="AN122" s="359">
        <f t="shared" si="25"/>
        <v>1</v>
      </c>
      <c r="AO122" s="8">
        <v>5</v>
      </c>
      <c r="AP122" s="8">
        <v>5</v>
      </c>
      <c r="AQ122" s="93">
        <f t="shared" si="26"/>
        <v>1</v>
      </c>
      <c r="AR122" s="8">
        <v>7</v>
      </c>
      <c r="AS122" s="8">
        <v>7</v>
      </c>
      <c r="AT122" s="93">
        <f t="shared" si="27"/>
        <v>1</v>
      </c>
    </row>
    <row r="123" spans="1:46" s="1" customFormat="1" ht="15" customHeight="1" x14ac:dyDescent="0.55000000000000004">
      <c r="A123" s="16">
        <v>94</v>
      </c>
      <c r="B123" s="17" t="s">
        <v>550</v>
      </c>
      <c r="C123" s="18">
        <v>9547</v>
      </c>
      <c r="D123" s="17" t="s">
        <v>685</v>
      </c>
      <c r="E123" s="8">
        <v>0</v>
      </c>
      <c r="F123" s="8">
        <v>5</v>
      </c>
      <c r="G123" s="54" t="str">
        <f t="shared" si="14"/>
        <v>N/A</v>
      </c>
      <c r="H123" s="8">
        <v>117</v>
      </c>
      <c r="I123" s="8">
        <v>91</v>
      </c>
      <c r="J123" s="54">
        <f t="shared" si="15"/>
        <v>0.77777777777777779</v>
      </c>
      <c r="K123" s="8">
        <v>80</v>
      </c>
      <c r="L123" s="8">
        <v>88</v>
      </c>
      <c r="M123" s="54">
        <f t="shared" si="16"/>
        <v>1.1000000000000001</v>
      </c>
      <c r="N123" s="8">
        <v>197</v>
      </c>
      <c r="O123" s="8">
        <v>184</v>
      </c>
      <c r="P123" s="54">
        <f t="shared" si="17"/>
        <v>0.93401015228426398</v>
      </c>
      <c r="Q123" s="8">
        <v>212</v>
      </c>
      <c r="R123" s="8">
        <v>488</v>
      </c>
      <c r="S123" s="542">
        <f t="shared" si="18"/>
        <v>2.3018867924528301</v>
      </c>
      <c r="T123" s="8">
        <v>162</v>
      </c>
      <c r="U123" s="8">
        <v>365</v>
      </c>
      <c r="V123" s="542">
        <f t="shared" si="19"/>
        <v>2.2530864197530862</v>
      </c>
      <c r="W123" s="8">
        <v>150</v>
      </c>
      <c r="X123" s="8">
        <v>184</v>
      </c>
      <c r="Y123" s="542">
        <f t="shared" si="20"/>
        <v>1.2266666666666666</v>
      </c>
      <c r="Z123" s="8">
        <v>8</v>
      </c>
      <c r="AA123" s="8">
        <v>8</v>
      </c>
      <c r="AB123" s="359">
        <f t="shared" si="21"/>
        <v>1</v>
      </c>
      <c r="AC123" s="8">
        <v>0</v>
      </c>
      <c r="AD123" s="8" t="s">
        <v>980</v>
      </c>
      <c r="AE123" s="93" t="str">
        <f t="shared" si="22"/>
        <v>N/A</v>
      </c>
      <c r="AF123" s="8">
        <v>0</v>
      </c>
      <c r="AG123" s="8" t="s">
        <v>979</v>
      </c>
      <c r="AH123" s="93" t="str">
        <f t="shared" si="23"/>
        <v>N/A</v>
      </c>
      <c r="AI123" s="8">
        <v>12</v>
      </c>
      <c r="AJ123" s="8">
        <v>13</v>
      </c>
      <c r="AK123" s="359">
        <f t="shared" si="24"/>
        <v>1.0833333333333333</v>
      </c>
      <c r="AL123" s="8">
        <v>4</v>
      </c>
      <c r="AM123" s="8">
        <v>4</v>
      </c>
      <c r="AN123" s="359">
        <f t="shared" si="25"/>
        <v>1</v>
      </c>
      <c r="AO123" s="8">
        <v>3</v>
      </c>
      <c r="AP123" s="8">
        <v>0</v>
      </c>
      <c r="AQ123" s="93">
        <f t="shared" si="26"/>
        <v>0</v>
      </c>
      <c r="AR123" s="8">
        <v>4</v>
      </c>
      <c r="AS123" s="8">
        <v>4</v>
      </c>
      <c r="AT123" s="93">
        <f t="shared" si="27"/>
        <v>1</v>
      </c>
    </row>
    <row r="124" spans="1:46" s="1" customFormat="1" ht="15" customHeight="1" x14ac:dyDescent="0.55000000000000004">
      <c r="A124" s="16">
        <v>95</v>
      </c>
      <c r="B124" s="17" t="s">
        <v>551</v>
      </c>
      <c r="C124" s="18">
        <v>9533</v>
      </c>
      <c r="D124" s="17" t="s">
        <v>686</v>
      </c>
      <c r="E124" s="8">
        <v>301</v>
      </c>
      <c r="F124" s="8">
        <v>632</v>
      </c>
      <c r="G124" s="54">
        <f t="shared" si="14"/>
        <v>2.0996677740863787</v>
      </c>
      <c r="H124" s="8">
        <v>82</v>
      </c>
      <c r="I124" s="8">
        <v>114</v>
      </c>
      <c r="J124" s="54">
        <f t="shared" si="15"/>
        <v>1.3902439024390243</v>
      </c>
      <c r="K124" s="8">
        <v>640</v>
      </c>
      <c r="L124" s="8">
        <v>1247</v>
      </c>
      <c r="M124" s="54">
        <f t="shared" si="16"/>
        <v>1.9484375</v>
      </c>
      <c r="N124" s="8">
        <v>1023</v>
      </c>
      <c r="O124" s="8">
        <v>1993</v>
      </c>
      <c r="P124" s="54">
        <f t="shared" si="17"/>
        <v>1.9481915933528837</v>
      </c>
      <c r="Q124" s="8">
        <v>1029</v>
      </c>
      <c r="R124" s="8">
        <v>1747</v>
      </c>
      <c r="S124" s="542">
        <f t="shared" si="18"/>
        <v>1.6977648202137998</v>
      </c>
      <c r="T124" s="8">
        <v>888</v>
      </c>
      <c r="U124" s="8">
        <v>1307</v>
      </c>
      <c r="V124" s="542">
        <f t="shared" si="19"/>
        <v>1.4718468468468469</v>
      </c>
      <c r="W124" s="8">
        <v>845</v>
      </c>
      <c r="X124" s="8">
        <v>1499</v>
      </c>
      <c r="Y124" s="542">
        <f t="shared" si="20"/>
        <v>1.7739644970414201</v>
      </c>
      <c r="Z124" s="8">
        <v>1</v>
      </c>
      <c r="AA124" s="8">
        <v>2</v>
      </c>
      <c r="AB124" s="359">
        <f t="shared" si="21"/>
        <v>2</v>
      </c>
      <c r="AC124" s="8">
        <v>0</v>
      </c>
      <c r="AD124" s="8" t="s">
        <v>980</v>
      </c>
      <c r="AE124" s="93" t="str">
        <f t="shared" si="22"/>
        <v>N/A</v>
      </c>
      <c r="AF124" s="8">
        <v>0</v>
      </c>
      <c r="AG124" s="8" t="s">
        <v>979</v>
      </c>
      <c r="AH124" s="93" t="str">
        <f t="shared" si="23"/>
        <v>N/A</v>
      </c>
      <c r="AI124" s="8">
        <v>31</v>
      </c>
      <c r="AJ124" s="8">
        <v>35</v>
      </c>
      <c r="AK124" s="359">
        <f t="shared" si="24"/>
        <v>1.1290322580645162</v>
      </c>
      <c r="AL124" s="8">
        <v>23</v>
      </c>
      <c r="AM124" s="8">
        <v>2</v>
      </c>
      <c r="AN124" s="359">
        <f t="shared" si="25"/>
        <v>8.6956521739130432E-2</v>
      </c>
      <c r="AO124" s="8">
        <v>6</v>
      </c>
      <c r="AP124" s="8">
        <v>6</v>
      </c>
      <c r="AQ124" s="93">
        <f t="shared" si="26"/>
        <v>1</v>
      </c>
      <c r="AR124" s="8">
        <v>8</v>
      </c>
      <c r="AS124" s="8">
        <v>8</v>
      </c>
      <c r="AT124" s="93">
        <f t="shared" si="27"/>
        <v>1</v>
      </c>
    </row>
    <row r="125" spans="1:46" s="1" customFormat="1" ht="15" customHeight="1" x14ac:dyDescent="0.55000000000000004">
      <c r="A125" s="16">
        <v>97</v>
      </c>
      <c r="B125" s="17" t="s">
        <v>552</v>
      </c>
      <c r="C125" s="18">
        <v>9548</v>
      </c>
      <c r="D125" s="17" t="s">
        <v>687</v>
      </c>
      <c r="E125" s="8">
        <v>0</v>
      </c>
      <c r="F125" s="8">
        <v>10</v>
      </c>
      <c r="G125" s="54" t="str">
        <f t="shared" si="14"/>
        <v>N/A</v>
      </c>
      <c r="H125" s="8">
        <v>98</v>
      </c>
      <c r="I125" s="8">
        <v>134</v>
      </c>
      <c r="J125" s="54">
        <f t="shared" si="15"/>
        <v>1.3673469387755102</v>
      </c>
      <c r="K125" s="8">
        <v>459</v>
      </c>
      <c r="L125" s="8">
        <v>462</v>
      </c>
      <c r="M125" s="54">
        <f t="shared" si="16"/>
        <v>1.0065359477124183</v>
      </c>
      <c r="N125" s="8">
        <v>557</v>
      </c>
      <c r="O125" s="8">
        <v>606</v>
      </c>
      <c r="P125" s="54">
        <f t="shared" si="17"/>
        <v>1.0879712746858168</v>
      </c>
      <c r="Q125" s="8">
        <v>569</v>
      </c>
      <c r="R125" s="8">
        <v>629</v>
      </c>
      <c r="S125" s="542">
        <f t="shared" si="18"/>
        <v>1.1054481546572934</v>
      </c>
      <c r="T125" s="8">
        <v>559</v>
      </c>
      <c r="U125" s="8">
        <v>614</v>
      </c>
      <c r="V125" s="542">
        <f t="shared" si="19"/>
        <v>1.0983899821109124</v>
      </c>
      <c r="W125" s="8">
        <v>543</v>
      </c>
      <c r="X125" s="8">
        <v>592</v>
      </c>
      <c r="Y125" s="542">
        <f t="shared" si="20"/>
        <v>1.0902394106813997</v>
      </c>
      <c r="Z125" s="8">
        <v>3</v>
      </c>
      <c r="AA125" s="8">
        <v>3</v>
      </c>
      <c r="AB125" s="359">
        <f t="shared" si="21"/>
        <v>1</v>
      </c>
      <c r="AC125" s="8">
        <v>0</v>
      </c>
      <c r="AD125" s="8" t="s">
        <v>980</v>
      </c>
      <c r="AE125" s="93" t="str">
        <f t="shared" si="22"/>
        <v>N/A</v>
      </c>
      <c r="AF125" s="8">
        <v>0</v>
      </c>
      <c r="AG125" s="8" t="s">
        <v>979</v>
      </c>
      <c r="AH125" s="93" t="str">
        <f t="shared" si="23"/>
        <v>N/A</v>
      </c>
      <c r="AI125" s="8">
        <v>7</v>
      </c>
      <c r="AJ125" s="8">
        <v>5</v>
      </c>
      <c r="AK125" s="359">
        <f t="shared" si="24"/>
        <v>0.7142857142857143</v>
      </c>
      <c r="AL125" s="8">
        <v>6</v>
      </c>
      <c r="AM125" s="8">
        <v>6</v>
      </c>
      <c r="AN125" s="359">
        <f t="shared" si="25"/>
        <v>1</v>
      </c>
      <c r="AO125" s="8">
        <v>2</v>
      </c>
      <c r="AP125" s="8">
        <v>0</v>
      </c>
      <c r="AQ125" s="93">
        <f t="shared" si="26"/>
        <v>0</v>
      </c>
      <c r="AR125" s="8">
        <v>2</v>
      </c>
      <c r="AS125" s="8">
        <v>2</v>
      </c>
      <c r="AT125" s="93">
        <f t="shared" si="27"/>
        <v>1</v>
      </c>
    </row>
    <row r="126" spans="1:46" s="1" customFormat="1" ht="15" customHeight="1" x14ac:dyDescent="0.55000000000000004">
      <c r="A126" s="16">
        <v>99</v>
      </c>
      <c r="B126" s="17" t="s">
        <v>553</v>
      </c>
      <c r="C126" s="18">
        <v>9531</v>
      </c>
      <c r="D126" s="17" t="s">
        <v>688</v>
      </c>
      <c r="E126" s="8">
        <v>265</v>
      </c>
      <c r="F126" s="8">
        <v>548</v>
      </c>
      <c r="G126" s="54">
        <f t="shared" si="14"/>
        <v>2.0679245283018868</v>
      </c>
      <c r="H126" s="8">
        <v>117</v>
      </c>
      <c r="I126" s="8">
        <v>171</v>
      </c>
      <c r="J126" s="54">
        <f t="shared" si="15"/>
        <v>1.4615384615384615</v>
      </c>
      <c r="K126" s="8">
        <v>700</v>
      </c>
      <c r="L126" s="8">
        <v>723</v>
      </c>
      <c r="M126" s="54">
        <f t="shared" si="16"/>
        <v>1.0328571428571429</v>
      </c>
      <c r="N126" s="8">
        <v>1082</v>
      </c>
      <c r="O126" s="8">
        <v>1442</v>
      </c>
      <c r="P126" s="54">
        <f t="shared" si="17"/>
        <v>1.33271719038817</v>
      </c>
      <c r="Q126" s="8">
        <v>1133</v>
      </c>
      <c r="R126" s="8">
        <v>1554</v>
      </c>
      <c r="S126" s="542">
        <f t="shared" si="18"/>
        <v>1.3715798764342453</v>
      </c>
      <c r="T126" s="8">
        <v>1113</v>
      </c>
      <c r="U126" s="8">
        <v>1152</v>
      </c>
      <c r="V126" s="542">
        <f t="shared" si="19"/>
        <v>1.0350404312668464</v>
      </c>
      <c r="W126" s="8">
        <v>1057</v>
      </c>
      <c r="X126" s="8">
        <v>1138</v>
      </c>
      <c r="Y126" s="542">
        <f t="shared" si="20"/>
        <v>1.076631977294229</v>
      </c>
      <c r="Z126" s="8">
        <v>2</v>
      </c>
      <c r="AA126" s="8">
        <v>4</v>
      </c>
      <c r="AB126" s="359">
        <f t="shared" si="21"/>
        <v>2</v>
      </c>
      <c r="AC126" s="8">
        <v>0</v>
      </c>
      <c r="AD126" s="8" t="s">
        <v>980</v>
      </c>
      <c r="AE126" s="93" t="str">
        <f t="shared" si="22"/>
        <v>N/A</v>
      </c>
      <c r="AF126" s="8">
        <v>0</v>
      </c>
      <c r="AG126" s="8" t="s">
        <v>979</v>
      </c>
      <c r="AH126" s="93" t="str">
        <f t="shared" si="23"/>
        <v>N/A</v>
      </c>
      <c r="AI126" s="8">
        <v>20</v>
      </c>
      <c r="AJ126" s="8">
        <v>22</v>
      </c>
      <c r="AK126" s="359">
        <f t="shared" si="24"/>
        <v>1.1000000000000001</v>
      </c>
      <c r="AL126" s="8">
        <v>6</v>
      </c>
      <c r="AM126" s="8">
        <v>6</v>
      </c>
      <c r="AN126" s="359">
        <f t="shared" si="25"/>
        <v>1</v>
      </c>
      <c r="AO126" s="8">
        <v>5</v>
      </c>
      <c r="AP126" s="8">
        <v>2</v>
      </c>
      <c r="AQ126" s="93">
        <f t="shared" si="26"/>
        <v>0.4</v>
      </c>
      <c r="AR126" s="8">
        <v>7</v>
      </c>
      <c r="AS126" s="8">
        <v>7</v>
      </c>
      <c r="AT126" s="93">
        <f t="shared" si="27"/>
        <v>1</v>
      </c>
    </row>
    <row r="127" spans="1:46" s="7" customFormat="1" ht="20.25" customHeight="1" x14ac:dyDescent="0.55000000000000004">
      <c r="A127" s="28" t="s">
        <v>689</v>
      </c>
      <c r="B127" s="28"/>
      <c r="C127" s="27"/>
      <c r="D127" s="27"/>
      <c r="E127" s="24">
        <v>49870</v>
      </c>
      <c r="F127" s="24">
        <f>SUM(F9:F126)</f>
        <v>85250</v>
      </c>
      <c r="G127" s="61">
        <f t="shared" si="14"/>
        <v>1.7094445558451976</v>
      </c>
      <c r="H127" s="24">
        <v>31221</v>
      </c>
      <c r="I127" s="24">
        <f>SUM(I9:I126)</f>
        <v>39832</v>
      </c>
      <c r="J127" s="61">
        <f t="shared" si="15"/>
        <v>1.2758079497773933</v>
      </c>
      <c r="K127" s="24">
        <v>209339</v>
      </c>
      <c r="L127" s="24">
        <f>SUM(L9:L126)</f>
        <v>246637</v>
      </c>
      <c r="M127" s="61">
        <f t="shared" si="16"/>
        <v>1.1781703361533207</v>
      </c>
      <c r="N127" s="24">
        <v>290430</v>
      </c>
      <c r="O127" s="24">
        <f>SUM(O9:O126)</f>
        <v>371719</v>
      </c>
      <c r="P127" s="61">
        <f t="shared" si="17"/>
        <v>1.2798918844471989</v>
      </c>
      <c r="Q127" s="24">
        <v>301841</v>
      </c>
      <c r="R127" s="24">
        <f>SUM(R9:R126)</f>
        <v>378523</v>
      </c>
      <c r="S127" s="543">
        <f t="shared" si="18"/>
        <v>1.2540476608545559</v>
      </c>
      <c r="T127" s="24">
        <v>258586</v>
      </c>
      <c r="U127" s="24">
        <f>SUM(U9:U126)</f>
        <v>286992</v>
      </c>
      <c r="V127" s="543">
        <f t="shared" si="19"/>
        <v>1.1098512680500878</v>
      </c>
      <c r="W127" s="24">
        <v>247707</v>
      </c>
      <c r="X127" s="24">
        <f>SUM(X9:X126)</f>
        <v>283298</v>
      </c>
      <c r="Y127" s="543">
        <f t="shared" si="20"/>
        <v>1.1436818499275354</v>
      </c>
      <c r="Z127" s="24">
        <v>1141</v>
      </c>
      <c r="AA127" s="24">
        <f>SUM(AA9:AA126)</f>
        <v>1298</v>
      </c>
      <c r="AB127" s="540">
        <f t="shared" si="21"/>
        <v>1.137598597721297</v>
      </c>
      <c r="AC127" s="24">
        <v>414</v>
      </c>
      <c r="AD127" s="24">
        <f>SUM(AD9:AD126)</f>
        <v>377</v>
      </c>
      <c r="AE127" s="59">
        <f t="shared" si="22"/>
        <v>0.91062801932367154</v>
      </c>
      <c r="AF127" s="24">
        <v>340</v>
      </c>
      <c r="AG127" s="24">
        <f>SUM(AG9:AG126)</f>
        <v>340</v>
      </c>
      <c r="AH127" s="59">
        <f t="shared" si="23"/>
        <v>1</v>
      </c>
      <c r="AI127" s="24">
        <v>3948</v>
      </c>
      <c r="AJ127" s="24">
        <f>SUM(AJ9:AJ126)</f>
        <v>3276</v>
      </c>
      <c r="AK127" s="540">
        <f t="shared" si="24"/>
        <v>0.82978723404255317</v>
      </c>
      <c r="AL127" s="24">
        <v>4000</v>
      </c>
      <c r="AM127" s="24">
        <f>SUM(AM9:AM126)</f>
        <v>3519</v>
      </c>
      <c r="AN127" s="540">
        <f t="shared" si="25"/>
        <v>0.87975000000000003</v>
      </c>
      <c r="AO127" s="24">
        <v>1492</v>
      </c>
      <c r="AP127" s="24">
        <v>0</v>
      </c>
      <c r="AQ127" s="59">
        <f t="shared" si="26"/>
        <v>0</v>
      </c>
      <c r="AR127" s="24">
        <v>2120</v>
      </c>
      <c r="AS127" s="24">
        <f>SUM(AS9:AS126)</f>
        <v>2114</v>
      </c>
      <c r="AT127" s="59">
        <f t="shared" si="27"/>
        <v>0.99716981132075466</v>
      </c>
    </row>
    <row r="130" spans="1:40" s="117" customFormat="1" ht="15" customHeight="1" x14ac:dyDescent="0.55000000000000004">
      <c r="A130" s="116" t="s">
        <v>735</v>
      </c>
      <c r="D130" s="118"/>
      <c r="E130" s="118"/>
      <c r="G130" s="545"/>
      <c r="H130" s="118"/>
      <c r="J130" s="545"/>
      <c r="K130" s="118"/>
      <c r="M130" s="545"/>
      <c r="N130" s="118"/>
      <c r="P130" s="546"/>
      <c r="S130" s="546"/>
      <c r="V130" s="546"/>
      <c r="Y130" s="546"/>
      <c r="AB130" s="546"/>
      <c r="AK130" s="546"/>
      <c r="AN130" s="546"/>
    </row>
  </sheetData>
  <sheetProtection algorithmName="SHA-512" hashValue="39JhNq6LuECaxeeY/M33fXxhZEK8mpS5A29j3bttJcEJiFGtpxAkz9UqbSWb3Riv/4DUE3/BBErmNWP2TiJVeg==" saltValue="8mA4on17G6WilJHfXgDc8Q==" spinCount="100000" sheet="1" objects="1" scenarios="1"/>
  <mergeCells count="1">
    <mergeCell ref="E7:AR7"/>
  </mergeCells>
  <conditionalFormatting sqref="G9:G127">
    <cfRule type="containsText" priority="2296" stopIfTrue="1" operator="containsText" text="N/A">
      <formula>NOT(ISERROR(SEARCH("N/A",G9)))</formula>
    </cfRule>
    <cfRule type="containsBlanks" priority="2295" stopIfTrue="1">
      <formula>LEN(TRIM(G9))=0</formula>
    </cfRule>
  </conditionalFormatting>
  <conditionalFormatting sqref="J9:J127">
    <cfRule type="containsBlanks" priority="74" stopIfTrue="1">
      <formula>LEN(TRIM(J9))=0</formula>
    </cfRule>
    <cfRule type="containsText" priority="73" stopIfTrue="1" operator="containsText" text="N/A">
      <formula>NOT(ISERROR(SEARCH("N/A",J9)))</formula>
    </cfRule>
  </conditionalFormatting>
  <conditionalFormatting sqref="M9:M127">
    <cfRule type="containsBlanks" priority="67" stopIfTrue="1">
      <formula>LEN(TRIM(M9))=0</formula>
    </cfRule>
    <cfRule type="containsText" priority="68" stopIfTrue="1" operator="containsText" text="N/A">
      <formula>NOT(ISERROR(SEARCH("N/A",M9)))</formula>
    </cfRule>
  </conditionalFormatting>
  <conditionalFormatting sqref="P9:P127">
    <cfRule type="containsBlanks" priority="61" stopIfTrue="1">
      <formula>LEN(TRIM(P9))=0</formula>
    </cfRule>
    <cfRule type="containsText" priority="62" stopIfTrue="1" operator="containsText" text="N/A">
      <formula>NOT(ISERROR(SEARCH("N/A",P9)))</formula>
    </cfRule>
  </conditionalFormatting>
  <conditionalFormatting sqref="S9:S127">
    <cfRule type="containsBlanks" priority="55" stopIfTrue="1">
      <formula>LEN(TRIM(S9))=0</formula>
    </cfRule>
    <cfRule type="containsText" priority="56" stopIfTrue="1" operator="containsText" text="N/A">
      <formula>NOT(ISERROR(SEARCH("N/A",S9)))</formula>
    </cfRule>
  </conditionalFormatting>
  <conditionalFormatting sqref="V9:V127">
    <cfRule type="containsText" priority="50" stopIfTrue="1" operator="containsText" text="N/A">
      <formula>NOT(ISERROR(SEARCH("N/A",V9)))</formula>
    </cfRule>
    <cfRule type="containsBlanks" priority="49" stopIfTrue="1">
      <formula>LEN(TRIM(V9))=0</formula>
    </cfRule>
  </conditionalFormatting>
  <conditionalFormatting sqref="Y9:Y127">
    <cfRule type="containsText" priority="44" stopIfTrue="1" operator="containsText" text="N/A">
      <formula>NOT(ISERROR(SEARCH("N/A",Y9)))</formula>
    </cfRule>
    <cfRule type="containsBlanks" priority="43" stopIfTrue="1">
      <formula>LEN(TRIM(Y9))=0</formula>
    </cfRule>
  </conditionalFormatting>
  <conditionalFormatting sqref="AB9:AB127">
    <cfRule type="containsText" priority="32" stopIfTrue="1" operator="containsText" text="N/A">
      <formula>NOT(ISERROR(SEARCH("N/A",AB9)))</formula>
    </cfRule>
    <cfRule type="containsBlanks" priority="31" stopIfTrue="1">
      <formula>LEN(TRIM(AB9))=0</formula>
    </cfRule>
  </conditionalFormatting>
  <conditionalFormatting sqref="AK9:AK127">
    <cfRule type="containsText" priority="26" stopIfTrue="1" operator="containsText" text="N/A">
      <formula>NOT(ISERROR(SEARCH("N/A",AK9)))</formula>
    </cfRule>
    <cfRule type="containsBlanks" priority="25" stopIfTrue="1">
      <formula>LEN(TRIM(AK9))=0</formula>
    </cfRule>
  </conditionalFormatting>
  <conditionalFormatting sqref="AN9:AN127">
    <cfRule type="containsText" priority="20" stopIfTrue="1" operator="containsText" text="N/A">
      <formula>NOT(ISERROR(SEARCH("N/A",AN9)))</formula>
    </cfRule>
    <cfRule type="containsBlanks" priority="19" stopIfTrue="1">
      <formula>LEN(TRIM(AN9))=0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99" stopIfTrue="1" operator="between" id="{C67F094A-5883-44EE-97C4-A0B813FF9C8F}">
            <xm:f>'1. Semáforos Diciembre'!$I$51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98" stopIfTrue="1" operator="between" id="{5FBD0FCE-411B-4D8B-8FED-48E4204605E8}">
            <xm:f>'1. Semáforos Diciembre'!$K$51</xm:f>
            <xm:f>'1. Semáforos Diciembre'!$L$51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7" stopIfTrue="1" operator="greaterThan" id="{40498C11-1BCA-4140-A67A-7EE7FEBF18D0}">
            <xm:f>'1. Semáforos Diciembre'!$M$51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00" stopIfTrue="1" operator="between" id="{7A75F524-50B4-4C7C-9CFE-513AE557B419}">
            <xm:f>'1. Semáforos Diciembre'!$G$51</xm:f>
            <xm:f>'1. Semáforos Diciembre'!$H$51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77" stopIfTrue="1" operator="between" id="{95B36FCD-AB14-4A06-8A9A-DC8E72C463F6}">
            <xm:f>'1. Semáforos Diciembre'!$I$52</xm:f>
            <xm:f>'1. Semáforos Diciembre'!$J$52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8F2A48A8-047D-4F0C-866A-B29720E6DB1F}">
            <xm:f>'1. Semáforos Diciembre'!$G$52</xm:f>
            <xm:f>'1. Semáforos Diciembre'!$H$52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76" stopIfTrue="1" operator="between" id="{FCAAAF03-61C5-4710-A0EB-7824DE1610C4}">
            <xm:f>'1. Semáforos Diciembre'!$K$52</xm:f>
            <xm:f>'1. Semáforos Diciembre'!$L$52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9731763E-9851-477A-9B68-7B80882A916A}">
            <xm:f>'1. Semáforos Diciembre'!$M$52</xm:f>
            <x14:dxf>
              <fill>
                <patternFill>
                  <bgColor rgb="FFFFC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70" stopIfTrue="1" operator="between" id="{307D538A-9210-41D9-8D14-4F4D728D946A}">
            <xm:f>'1. Semáforos Diciembre'!$K$48</xm:f>
            <xm:f>'1. Semáforos Diciembre'!$L$48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72" stopIfTrue="1" operator="between" id="{EEF25DA0-F0E0-432A-A7FC-0844D74A52F5}">
            <xm:f>'1. Semáforos Diciembre'!$G$48</xm:f>
            <xm:f>'1. Semáforos Diciembre'!$H$48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96C9964A-9621-499D-B38E-899B343776D1}">
            <xm:f>'1. Semáforos Diciembre'!$I$48</xm:f>
            <xm:f>'1. Semáforos Diciembre'!$J$48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69" stopIfTrue="1" operator="greaterThan" id="{8938A7B1-C90D-40D5-9DF8-A9809D55A52E}">
            <xm:f>'1. Semáforos Diciembre'!$M$48</xm:f>
            <x14:dxf>
              <fill>
                <patternFill>
                  <bgColor rgb="FFFFC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66" stopIfTrue="1" operator="between" id="{A61B47F2-78A4-4601-964B-3C41D27CA0C2}">
            <xm:f>'1. Semáforos Diciembre'!$G$48</xm:f>
            <xm:f>'1. Semáforos Diciembre'!$H$48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65" stopIfTrue="1" operator="between" id="{E131115E-0FA3-4CA0-BC15-D15CFDBF95C9}">
            <xm:f>'1. Semáforos Diciembre'!$I$48</xm:f>
            <xm:f>'1. Semáforos Diciembre'!$J$48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ACF178F2-D85C-4655-928D-3AA6DC75C7B7}">
            <xm:f>'1. Semáforos Diciembre'!$K$48</xm:f>
            <xm:f>'1. Semáforos Diciembre'!$L$48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C550476F-29AE-4AFF-8708-84A2C0FCE4B8}">
            <xm:f>'1. Semáforos Diciembre'!$M$48</xm:f>
            <x14:dxf>
              <fill>
                <patternFill>
                  <bgColor rgb="FFFFC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57" stopIfTrue="1" operator="greaterThan" id="{D603A533-1DD1-4A0A-96F9-98A73887B310}">
            <xm:f>'1. Semáforos Diciembre'!$M$46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051C0DB6-F130-4009-8BFE-D7D4AA5B431D}">
            <xm:f>'1. Semáforos Diciembre'!$K$46</xm:f>
            <xm:f>'1. Semáforos Diciembre'!$L$46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02E6C073-18DF-418A-B266-844C30690F2D}">
            <xm:f>'1. Semáforos Diciembre'!$I$46</xm:f>
            <xm:f>'1. Semáforos Diciembre'!$J$46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33BB685F-F913-460A-8880-7248451CE95B}">
            <xm:f>'1. Semáforos Diciembre'!$G$46</xm:f>
            <xm:f>'1. Semáforos Diciembre'!$H$46</xm:f>
            <x14:dxf>
              <fill>
                <patternFill>
                  <bgColor rgb="FFFF0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54" stopIfTrue="1" operator="between" id="{57F25EA0-D898-4B1D-B3CE-BCAB624FED8E}">
            <xm:f>'1. Semáforos Diciembre'!$G$47</xm:f>
            <xm:f>'1. Semáforos Diciembre'!$H$47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6A7A31DD-CDD9-4F50-B025-EEC6864DB230}">
            <xm:f>'1. Semáforos Diciembre'!$I$47</xm:f>
            <xm:f>'1. Semáforos Diciembre'!$J$47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753F27B4-41CE-4BFE-9F0B-61ED25F6EFBA}">
            <xm:f>'1. Semáforos Diciembre'!$K$47</xm:f>
            <xm:f>'1. Semáforos Diciembre'!$L$47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OrEqual" id="{34804C52-38AD-4DEE-A815-406019665EB1}">
            <xm:f>'1. Semáforos Diciembre'!$M$47</xm:f>
            <x14:dxf>
              <fill>
                <patternFill>
                  <bgColor rgb="FFFFC0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48" stopIfTrue="1" operator="between" id="{692990C7-06EB-4BA1-A568-45D1B5F057C5}">
            <xm:f>'1. Semáforos Diciembre'!$G$49</xm:f>
            <xm:f>'1. Semáforos Diciembre'!$H$49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77A4BA56-C3FF-4F34-A185-C9CE0E862A68}">
            <xm:f>'1. Semáforos Diciembre'!$I$49</xm:f>
            <xm:f>'1. Semáforos Diciembre'!$J$49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1C1B328E-2F69-4301-A50E-465D61C6C378}">
            <xm:f>'1. Semáforos Diciembre'!$K$49</xm:f>
            <xm:f>'1. Semáforos Diciembre'!$L$49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87848FAA-AB5D-4CD4-9ADB-32095EF8290B}">
            <xm:f>'1. Semáforos Diciembre'!$M$49</xm:f>
            <x14:dxf>
              <fill>
                <patternFill>
                  <bgColor rgb="FFFFC000"/>
                </patternFill>
              </fill>
            </x14:dxf>
          </x14:cfRule>
          <xm:sqref>Y9:Y127</xm:sqref>
        </x14:conditionalFormatting>
        <x14:conditionalFormatting xmlns:xm="http://schemas.microsoft.com/office/excel/2006/main">
          <x14:cfRule type="cellIs" priority="33" stopIfTrue="1" operator="greaterThan" id="{3AA80576-D480-4096-BDD2-467CAE000F18}">
            <xm:f>'1. Semáforos Diciembre'!$M$50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A959726B-8A6F-48F3-9DFD-38F14B46FCF9}">
            <xm:f>'1. Semáforos Diciembre'!$G$50</xm:f>
            <xm:f>'1. Semáforos Diciembre'!$H$50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6D4B001D-D3FE-44E0-BE4E-218E75DA3A0F}">
            <xm:f>'1. Semáforos Diciembre'!$I$50</xm:f>
            <xm:f>'1. Semáforos Diciembre'!$J$50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8C25623-7D62-40A2-BBD3-7EEF4A376E9B}">
            <xm:f>'1. Semáforos Diciembre'!$K$50</xm:f>
            <xm:f>'1. Semáforos Diciembre'!$L$50</xm:f>
            <x14:dxf>
              <fill>
                <patternFill>
                  <bgColor rgb="FF92D050"/>
                </patternFill>
              </fill>
            </x14:dxf>
          </x14:cfRule>
          <xm:sqref>AB9:AB127</xm:sqref>
        </x14:conditionalFormatting>
        <x14:conditionalFormatting xmlns:xm="http://schemas.microsoft.com/office/excel/2006/main">
          <x14:cfRule type="cellIs" priority="30" stopIfTrue="1" operator="between" id="{801DF45D-AA35-4502-898A-7E57B5828760}">
            <xm:f>'1. Semáforos Diciembre'!$G$56</xm:f>
            <xm:f>'1. Semáforos Diciembre'!$H$56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205E1D03-7F29-4F8A-8C1B-23F46C5658CF}">
            <xm:f>'1. Semáforos Diciembre'!$I$56</xm:f>
            <xm:f>'1. Semáforos Diciembre'!$J$56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BEC7B83E-609D-40D8-A041-64EDBBAF6E03}">
            <xm:f>'1. Semáforos Diciembre'!$K$56</xm:f>
            <xm:f>'1. Semáforos Diciembre'!$L$56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C130A890-F6FF-4BB3-8A65-459316FE8F74}">
            <xm:f>'1. Semáforos Diciembre'!$M$56</xm:f>
            <x14:dxf>
              <fill>
                <patternFill>
                  <bgColor rgb="FFFFC000"/>
                </patternFill>
              </fill>
            </x14:dxf>
          </x14:cfRule>
          <xm:sqref>AK9:AK127</xm:sqref>
        </x14:conditionalFormatting>
        <x14:conditionalFormatting xmlns:xm="http://schemas.microsoft.com/office/excel/2006/main">
          <x14:cfRule type="cellIs" priority="21" stopIfTrue="1" operator="greaterThan" id="{5285EEA5-0567-425F-AA0C-99A130611F52}">
            <xm:f>'1. Semáforos Diciembre'!$M$57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ACDB4A57-D4D3-4C73-A041-E821703BA799}">
            <xm:f>'1. Semáforos Diciembre'!$K$57</xm:f>
            <xm:f>'1. Semáforos Diciembre'!$L$57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5DACE558-8B00-47FE-A841-588D9EEF248F}">
            <xm:f>'1. Semáforos Diciembre'!$I$57</xm:f>
            <xm:f>'1. Semáforos Diciembre'!$J$57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DE5FA345-1FA3-4BE9-9839-BD5894382AEC}">
            <xm:f>'1. Semáforos Diciembre'!$G$57</xm:f>
            <xm:f>'1. Semáforos Diciembre'!$H$57</xm:f>
            <x14:dxf>
              <fill>
                <patternFill>
                  <bgColor rgb="FFFF0000"/>
                </patternFill>
              </fill>
            </x14:dxf>
          </x14:cfRule>
          <xm:sqref>AN9:AN127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8"/>
  <sheetViews>
    <sheetView showGridLines="0" zoomScale="80" zoomScaleNormal="80" workbookViewId="0">
      <selection activeCell="G18" sqref="G18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3" t="s">
        <v>403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</row>
    <row r="2" spans="1:134" s="50" customFormat="1" ht="20.100000000000001" customHeight="1" x14ac:dyDescent="0.85">
      <c r="B2" s="3" t="s">
        <v>406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</row>
    <row r="3" spans="1:134" s="50" customFormat="1" ht="20.100000000000001" customHeight="1" x14ac:dyDescent="0.85">
      <c r="B3" s="5" t="s">
        <v>407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</row>
    <row r="4" spans="1:134" s="50" customFormat="1" ht="20.100000000000001" customHeight="1" x14ac:dyDescent="0.85">
      <c r="A4" s="106"/>
      <c r="B4" s="5" t="s">
        <v>749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</row>
    <row r="5" spans="1:134" s="107" customFormat="1" ht="15.75" customHeight="1" x14ac:dyDescent="0.55000000000000004">
      <c r="A5" s="23"/>
      <c r="B5" s="205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6"/>
      <c r="AQ5" s="206"/>
      <c r="AR5" s="206"/>
      <c r="AS5" s="206"/>
      <c r="AT5" s="206"/>
      <c r="AU5" s="206"/>
      <c r="AV5" s="206"/>
      <c r="AW5" s="206"/>
      <c r="AX5" s="206"/>
      <c r="AY5" s="206"/>
      <c r="AZ5" s="206"/>
      <c r="BA5" s="206"/>
      <c r="BB5" s="206"/>
      <c r="BC5" s="206"/>
      <c r="BD5" s="206"/>
      <c r="BE5" s="206"/>
      <c r="BF5" s="206"/>
      <c r="BG5" s="206"/>
      <c r="BH5" s="206"/>
      <c r="BI5" s="206"/>
      <c r="BJ5" s="206"/>
      <c r="BK5" s="206"/>
      <c r="BL5" s="206"/>
      <c r="BM5" s="206"/>
      <c r="BN5" s="206"/>
      <c r="BO5" s="206"/>
      <c r="BP5" s="206"/>
      <c r="BQ5" s="206"/>
      <c r="BR5" s="206"/>
      <c r="BS5" s="206"/>
      <c r="BT5" s="206"/>
      <c r="BU5" s="206"/>
      <c r="BV5" s="206"/>
      <c r="BW5" s="206"/>
      <c r="BX5" s="206"/>
      <c r="BY5" s="206"/>
      <c r="BZ5" s="206"/>
      <c r="CA5" s="206"/>
      <c r="CB5" s="206"/>
      <c r="CC5" s="206"/>
      <c r="CD5" s="206"/>
      <c r="CE5" s="206"/>
      <c r="CF5" s="206"/>
      <c r="CG5" s="206"/>
      <c r="CH5" s="206"/>
      <c r="CI5" s="206"/>
      <c r="CJ5" s="206"/>
      <c r="CK5" s="206"/>
      <c r="CL5" s="206"/>
      <c r="CM5" s="206"/>
      <c r="CN5" s="206"/>
      <c r="CO5" s="206"/>
      <c r="CP5" s="206"/>
      <c r="CQ5" s="206"/>
      <c r="CR5" s="206"/>
      <c r="CS5" s="206"/>
      <c r="CT5" s="206"/>
      <c r="CU5" s="206"/>
      <c r="CV5" s="206"/>
      <c r="CW5" s="206"/>
      <c r="CX5" s="206"/>
      <c r="CY5" s="206"/>
      <c r="CZ5" s="206"/>
      <c r="DA5" s="206"/>
      <c r="DB5" s="206"/>
      <c r="DC5" s="206"/>
      <c r="DD5" s="206"/>
      <c r="DE5" s="206"/>
      <c r="DF5" s="206"/>
      <c r="DG5" s="206"/>
      <c r="DH5" s="206"/>
      <c r="DI5" s="206"/>
      <c r="DJ5" s="206"/>
      <c r="DK5" s="206"/>
      <c r="DL5" s="206"/>
      <c r="DM5" s="206"/>
      <c r="DN5" s="206"/>
      <c r="DO5" s="206"/>
      <c r="DP5" s="206"/>
      <c r="DQ5" s="206"/>
      <c r="DR5" s="206"/>
      <c r="DS5" s="206"/>
      <c r="DT5" s="206"/>
      <c r="DU5" s="206"/>
      <c r="DV5" s="206"/>
      <c r="DW5" s="206"/>
      <c r="DX5" s="206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778" t="s">
        <v>750</v>
      </c>
      <c r="D7" s="778"/>
      <c r="E7" s="778"/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  <c r="Y7" s="778"/>
      <c r="Z7" s="778"/>
      <c r="AA7" s="778"/>
      <c r="AB7" s="778"/>
      <c r="AC7" s="778"/>
      <c r="AD7" s="778"/>
      <c r="AE7" s="778"/>
      <c r="AF7" s="778"/>
      <c r="AG7" s="778"/>
      <c r="AH7" s="778"/>
      <c r="AI7" s="778"/>
      <c r="AJ7" s="778"/>
      <c r="AK7" s="778"/>
      <c r="AL7" s="778"/>
      <c r="AM7" s="778"/>
      <c r="AN7" s="778"/>
      <c r="AO7" s="778"/>
      <c r="AP7" s="778"/>
      <c r="AQ7" s="778"/>
      <c r="AR7" s="778"/>
      <c r="AS7" s="778"/>
      <c r="AT7" s="778"/>
      <c r="AU7" s="778"/>
      <c r="AV7" s="778"/>
      <c r="AW7" s="778"/>
      <c r="AX7" s="778"/>
      <c r="AY7" s="778"/>
      <c r="AZ7" s="778"/>
      <c r="BA7" s="778"/>
      <c r="BB7" s="778"/>
      <c r="BC7" s="778"/>
      <c r="BD7" s="778"/>
      <c r="BE7" s="778"/>
      <c r="BF7" s="778"/>
      <c r="BG7" s="778"/>
      <c r="BH7" s="778"/>
      <c r="BI7" s="778"/>
      <c r="BJ7" s="778"/>
      <c r="BK7" s="778"/>
      <c r="BL7" s="778"/>
      <c r="BM7" s="778"/>
      <c r="BN7" s="778"/>
      <c r="BO7" s="778"/>
      <c r="BP7" s="778"/>
      <c r="BQ7" s="778"/>
      <c r="BR7" s="778"/>
      <c r="BS7" s="778"/>
      <c r="BT7" s="778"/>
      <c r="BU7" s="778"/>
      <c r="BV7" s="778"/>
      <c r="BW7" s="778"/>
      <c r="BX7" s="778"/>
      <c r="BY7" s="778"/>
      <c r="BZ7" s="778"/>
      <c r="CA7" s="778"/>
      <c r="CB7" s="778"/>
      <c r="CC7" s="778"/>
      <c r="CD7" s="778"/>
      <c r="CE7" s="778"/>
      <c r="CF7" s="778"/>
      <c r="CG7" s="778"/>
      <c r="CH7" s="778"/>
      <c r="CI7" s="778"/>
      <c r="CJ7" s="778"/>
      <c r="CK7" s="778"/>
      <c r="CL7" s="778"/>
      <c r="CM7" s="778"/>
      <c r="CN7" s="778"/>
      <c r="CO7" s="778"/>
      <c r="CP7" s="778"/>
      <c r="CQ7" s="778"/>
      <c r="CR7" s="778"/>
      <c r="CS7" s="778"/>
      <c r="CT7" s="778"/>
      <c r="CU7" s="778"/>
      <c r="CV7" s="778"/>
      <c r="CW7" s="778"/>
      <c r="CX7" s="778"/>
      <c r="CY7" s="778"/>
      <c r="CZ7" s="778"/>
      <c r="DA7" s="778"/>
      <c r="DB7" s="778"/>
      <c r="DC7" s="778"/>
      <c r="DD7" s="778"/>
      <c r="DE7" s="778"/>
      <c r="DF7" s="778"/>
      <c r="DG7" s="778"/>
      <c r="DH7" s="778"/>
      <c r="DI7" s="778"/>
      <c r="DJ7" s="778"/>
      <c r="DK7" s="92"/>
      <c r="DL7" s="92"/>
      <c r="DM7" s="778" t="s">
        <v>750</v>
      </c>
      <c r="DN7" s="778"/>
      <c r="DO7" s="778"/>
      <c r="DP7" s="778"/>
      <c r="DQ7" s="92"/>
      <c r="DR7" s="92"/>
      <c r="DS7" s="778" t="s">
        <v>750</v>
      </c>
      <c r="DT7" s="778"/>
      <c r="DU7" s="778"/>
      <c r="DV7" s="778"/>
      <c r="DW7" s="92"/>
      <c r="DX7" s="92"/>
    </row>
    <row r="8" spans="1:134" ht="30" customHeight="1" x14ac:dyDescent="0.55000000000000004">
      <c r="A8" s="710" t="s">
        <v>412</v>
      </c>
      <c r="B8" s="710" t="s">
        <v>413</v>
      </c>
      <c r="C8" s="780" t="s">
        <v>751</v>
      </c>
      <c r="D8" s="780"/>
      <c r="E8" s="780"/>
      <c r="F8" s="780"/>
      <c r="G8" s="780"/>
      <c r="H8" s="780"/>
      <c r="I8" s="780"/>
      <c r="J8" s="780"/>
      <c r="K8" s="780"/>
      <c r="L8" s="780"/>
      <c r="M8" s="780"/>
      <c r="N8" s="780"/>
      <c r="O8" s="780"/>
      <c r="P8" s="780"/>
      <c r="Q8" s="780"/>
      <c r="R8" s="780" t="s">
        <v>346</v>
      </c>
      <c r="S8" s="780"/>
      <c r="T8" s="780"/>
      <c r="U8" s="780"/>
      <c r="V8" s="780"/>
      <c r="W8" s="780"/>
      <c r="X8" s="780"/>
      <c r="Y8" s="780"/>
      <c r="Z8" s="780"/>
      <c r="AA8" s="780"/>
      <c r="AB8" s="780"/>
      <c r="AC8" s="780"/>
      <c r="AD8" s="780"/>
      <c r="AE8" s="780"/>
      <c r="AF8" s="780"/>
      <c r="AG8" s="780"/>
      <c r="AH8" s="780"/>
      <c r="AI8" s="780"/>
      <c r="AJ8" s="780"/>
      <c r="AK8" s="780"/>
      <c r="AL8" s="780"/>
      <c r="AM8" s="780"/>
      <c r="AN8" s="780"/>
      <c r="AO8" s="780"/>
      <c r="AP8" s="780"/>
      <c r="AQ8" s="780"/>
      <c r="AR8" s="780"/>
      <c r="AS8" s="780"/>
      <c r="AT8" s="780"/>
      <c r="AU8" s="780"/>
      <c r="AV8" s="780"/>
      <c r="AW8" s="780"/>
      <c r="AX8" s="780"/>
      <c r="AY8" s="780"/>
      <c r="AZ8" s="780"/>
      <c r="BA8" s="780"/>
      <c r="BB8" s="780"/>
      <c r="BC8" s="780"/>
      <c r="BD8" s="780"/>
      <c r="BE8" s="780"/>
      <c r="BF8" s="780"/>
      <c r="BG8" s="780"/>
      <c r="BH8" s="777" t="s">
        <v>752</v>
      </c>
      <c r="BI8" s="777"/>
      <c r="BJ8" s="777"/>
      <c r="BK8" s="777"/>
      <c r="BL8" s="777"/>
      <c r="BM8" s="777"/>
      <c r="BN8" s="777"/>
      <c r="BO8" s="777"/>
      <c r="BP8" s="777"/>
      <c r="BQ8" s="777"/>
      <c r="BR8" s="777"/>
      <c r="BS8" s="777"/>
      <c r="BT8" s="777"/>
      <c r="BU8" s="777"/>
      <c r="BV8" s="777"/>
      <c r="BW8" s="777"/>
      <c r="BX8" s="777"/>
      <c r="BY8" s="777"/>
      <c r="BZ8" s="777"/>
      <c r="CA8" s="777"/>
      <c r="CB8" s="777"/>
      <c r="CC8" s="777"/>
      <c r="CD8" s="777"/>
      <c r="CE8" s="777"/>
      <c r="CF8" s="777"/>
      <c r="CG8" s="777"/>
      <c r="CH8" s="777"/>
      <c r="CI8" s="777" t="s">
        <v>753</v>
      </c>
      <c r="CJ8" s="777"/>
      <c r="CK8" s="777"/>
      <c r="CL8" s="777"/>
      <c r="CM8" s="777"/>
      <c r="CN8" s="777"/>
      <c r="CO8" s="777"/>
      <c r="CP8" s="777"/>
      <c r="CQ8" s="777"/>
      <c r="CR8" s="777"/>
      <c r="CS8" s="777"/>
      <c r="CT8" s="777"/>
      <c r="CU8" s="777"/>
      <c r="CV8" s="777"/>
      <c r="CW8" s="777"/>
      <c r="CX8" s="777"/>
      <c r="CY8" s="777"/>
      <c r="CZ8" s="777"/>
      <c r="DA8" s="777"/>
      <c r="DB8" s="777"/>
      <c r="DC8" s="777"/>
      <c r="DD8" s="777"/>
      <c r="DE8" s="777"/>
      <c r="DF8" s="777"/>
      <c r="DG8" s="777"/>
      <c r="DH8" s="777"/>
      <c r="DI8" s="777"/>
      <c r="DJ8" s="777"/>
      <c r="DK8" s="777"/>
      <c r="DL8" s="777"/>
      <c r="DM8" s="777"/>
      <c r="DN8" s="777"/>
      <c r="DO8" s="777"/>
      <c r="DP8" s="777"/>
      <c r="DQ8" s="777"/>
      <c r="DR8" s="777"/>
      <c r="DS8" s="777" t="s">
        <v>372</v>
      </c>
      <c r="DT8" s="777"/>
      <c r="DU8" s="777"/>
      <c r="DV8" s="777"/>
      <c r="DW8" s="777"/>
      <c r="DX8" s="777"/>
      <c r="DY8" s="777"/>
      <c r="DZ8" s="777"/>
      <c r="EA8" s="777"/>
      <c r="EB8" s="777"/>
      <c r="EC8" s="777"/>
      <c r="ED8" s="777"/>
    </row>
    <row r="9" spans="1:134" ht="50.1" customHeight="1" x14ac:dyDescent="0.55000000000000004">
      <c r="A9" s="710"/>
      <c r="B9" s="710"/>
      <c r="C9" s="775" t="s">
        <v>754</v>
      </c>
      <c r="D9" s="775"/>
      <c r="E9" s="775"/>
      <c r="F9" s="775" t="s">
        <v>344</v>
      </c>
      <c r="G9" s="775"/>
      <c r="H9" s="775"/>
      <c r="I9" s="775" t="s">
        <v>755</v>
      </c>
      <c r="J9" s="775"/>
      <c r="K9" s="775"/>
      <c r="L9" s="775" t="s">
        <v>346</v>
      </c>
      <c r="M9" s="775"/>
      <c r="N9" s="775"/>
      <c r="O9" s="775" t="s">
        <v>347</v>
      </c>
      <c r="P9" s="775"/>
      <c r="Q9" s="775"/>
      <c r="R9" s="775" t="s">
        <v>349</v>
      </c>
      <c r="S9" s="775"/>
      <c r="T9" s="775"/>
      <c r="U9" s="775" t="s">
        <v>350</v>
      </c>
      <c r="V9" s="775"/>
      <c r="W9" s="775"/>
      <c r="X9" s="775" t="s">
        <v>351</v>
      </c>
      <c r="Y9" s="775"/>
      <c r="Z9" s="775"/>
      <c r="AA9" s="775" t="s">
        <v>352</v>
      </c>
      <c r="AB9" s="775"/>
      <c r="AC9" s="775"/>
      <c r="AD9" s="775" t="s">
        <v>353</v>
      </c>
      <c r="AE9" s="775"/>
      <c r="AF9" s="775"/>
      <c r="AG9" s="775" t="s">
        <v>354</v>
      </c>
      <c r="AH9" s="775"/>
      <c r="AI9" s="775"/>
      <c r="AJ9" s="775" t="s">
        <v>355</v>
      </c>
      <c r="AK9" s="775"/>
      <c r="AL9" s="775"/>
      <c r="AM9" s="775" t="s">
        <v>356</v>
      </c>
      <c r="AN9" s="775"/>
      <c r="AO9" s="775"/>
      <c r="AP9" s="775" t="s">
        <v>357</v>
      </c>
      <c r="AQ9" s="775"/>
      <c r="AR9" s="775"/>
      <c r="AS9" s="775" t="s">
        <v>358</v>
      </c>
      <c r="AT9" s="775"/>
      <c r="AU9" s="775"/>
      <c r="AV9" s="775" t="s">
        <v>756</v>
      </c>
      <c r="AW9" s="775"/>
      <c r="AX9" s="775"/>
      <c r="AY9" s="775" t="s">
        <v>360</v>
      </c>
      <c r="AZ9" s="775"/>
      <c r="BA9" s="775"/>
      <c r="BB9" s="775" t="s">
        <v>361</v>
      </c>
      <c r="BC9" s="775"/>
      <c r="BD9" s="775"/>
      <c r="BE9" s="775" t="s">
        <v>362</v>
      </c>
      <c r="BF9" s="775"/>
      <c r="BG9" s="775"/>
      <c r="BH9" s="777"/>
      <c r="BI9" s="777"/>
      <c r="BJ9" s="777"/>
      <c r="BK9" s="777"/>
      <c r="BL9" s="777"/>
      <c r="BM9" s="777"/>
      <c r="BN9" s="777"/>
      <c r="BO9" s="777"/>
      <c r="BP9" s="777"/>
      <c r="BQ9" s="777"/>
      <c r="BR9" s="777"/>
      <c r="BS9" s="777"/>
      <c r="BT9" s="777"/>
      <c r="BU9" s="777"/>
      <c r="BV9" s="777"/>
      <c r="BW9" s="777"/>
      <c r="BX9" s="777"/>
      <c r="BY9" s="777"/>
      <c r="BZ9" s="777"/>
      <c r="CA9" s="777"/>
      <c r="CB9" s="777"/>
      <c r="CC9" s="777"/>
      <c r="CD9" s="777"/>
      <c r="CE9" s="777"/>
      <c r="CF9" s="777"/>
      <c r="CG9" s="777"/>
      <c r="CH9" s="777"/>
      <c r="CI9" s="777"/>
      <c r="CJ9" s="777"/>
      <c r="CK9" s="777"/>
      <c r="CL9" s="777"/>
      <c r="CM9" s="777"/>
      <c r="CN9" s="777"/>
      <c r="CO9" s="777"/>
      <c r="CP9" s="777"/>
      <c r="CQ9" s="777"/>
      <c r="CR9" s="777"/>
      <c r="CS9" s="777"/>
      <c r="CT9" s="777"/>
      <c r="CU9" s="777"/>
      <c r="CV9" s="777"/>
      <c r="CW9" s="777"/>
      <c r="CX9" s="777"/>
      <c r="CY9" s="777"/>
      <c r="CZ9" s="777"/>
      <c r="DA9" s="777"/>
      <c r="DB9" s="777"/>
      <c r="DC9" s="777"/>
      <c r="DD9" s="777"/>
      <c r="DE9" s="777"/>
      <c r="DF9" s="777"/>
      <c r="DG9" s="777"/>
      <c r="DH9" s="777"/>
      <c r="DI9" s="777"/>
      <c r="DJ9" s="777"/>
      <c r="DK9" s="777"/>
      <c r="DL9" s="777"/>
      <c r="DM9" s="777"/>
      <c r="DN9" s="777"/>
      <c r="DO9" s="777"/>
      <c r="DP9" s="777"/>
      <c r="DQ9" s="777"/>
      <c r="DR9" s="777"/>
      <c r="DS9" s="777"/>
      <c r="DT9" s="777"/>
      <c r="DU9" s="777"/>
      <c r="DV9" s="777"/>
      <c r="DW9" s="777"/>
      <c r="DX9" s="777"/>
      <c r="DY9" s="777"/>
      <c r="DZ9" s="777"/>
      <c r="EA9" s="777"/>
      <c r="EB9" s="777"/>
      <c r="EC9" s="777"/>
      <c r="ED9" s="777"/>
    </row>
    <row r="10" spans="1:134" ht="106.5" customHeight="1" x14ac:dyDescent="0.55000000000000004">
      <c r="A10" s="710"/>
      <c r="B10" s="710"/>
      <c r="C10" s="29" t="s">
        <v>376</v>
      </c>
      <c r="D10" s="29" t="s">
        <v>404</v>
      </c>
      <c r="E10" s="29" t="s">
        <v>405</v>
      </c>
      <c r="F10" s="29" t="s">
        <v>376</v>
      </c>
      <c r="G10" s="29" t="s">
        <v>404</v>
      </c>
      <c r="H10" s="29" t="s">
        <v>405</v>
      </c>
      <c r="I10" s="29" t="s">
        <v>376</v>
      </c>
      <c r="J10" s="29" t="s">
        <v>404</v>
      </c>
      <c r="K10" s="29" t="s">
        <v>405</v>
      </c>
      <c r="L10" s="29" t="s">
        <v>376</v>
      </c>
      <c r="M10" s="29" t="s">
        <v>404</v>
      </c>
      <c r="N10" s="29" t="s">
        <v>405</v>
      </c>
      <c r="O10" s="29" t="s">
        <v>376</v>
      </c>
      <c r="P10" s="29" t="s">
        <v>404</v>
      </c>
      <c r="Q10" s="29" t="s">
        <v>405</v>
      </c>
      <c r="R10" s="29" t="s">
        <v>376</v>
      </c>
      <c r="S10" s="29" t="s">
        <v>404</v>
      </c>
      <c r="T10" s="29" t="s">
        <v>405</v>
      </c>
      <c r="U10" s="29" t="s">
        <v>376</v>
      </c>
      <c r="V10" s="29" t="s">
        <v>404</v>
      </c>
      <c r="W10" s="29" t="s">
        <v>405</v>
      </c>
      <c r="X10" s="29" t="s">
        <v>376</v>
      </c>
      <c r="Y10" s="29" t="s">
        <v>404</v>
      </c>
      <c r="Z10" s="29" t="s">
        <v>405</v>
      </c>
      <c r="AA10" s="29" t="s">
        <v>376</v>
      </c>
      <c r="AB10" s="29" t="s">
        <v>404</v>
      </c>
      <c r="AC10" s="29" t="s">
        <v>405</v>
      </c>
      <c r="AD10" s="29" t="s">
        <v>376</v>
      </c>
      <c r="AE10" s="29" t="s">
        <v>404</v>
      </c>
      <c r="AF10" s="29" t="s">
        <v>405</v>
      </c>
      <c r="AG10" s="29" t="s">
        <v>376</v>
      </c>
      <c r="AH10" s="29" t="s">
        <v>404</v>
      </c>
      <c r="AI10" s="29" t="s">
        <v>405</v>
      </c>
      <c r="AJ10" s="29" t="s">
        <v>376</v>
      </c>
      <c r="AK10" s="29" t="s">
        <v>404</v>
      </c>
      <c r="AL10" s="29" t="s">
        <v>405</v>
      </c>
      <c r="AM10" s="29" t="s">
        <v>376</v>
      </c>
      <c r="AN10" s="29" t="s">
        <v>404</v>
      </c>
      <c r="AO10" s="29" t="s">
        <v>405</v>
      </c>
      <c r="AP10" s="29" t="s">
        <v>376</v>
      </c>
      <c r="AQ10" s="29" t="s">
        <v>404</v>
      </c>
      <c r="AR10" s="29" t="s">
        <v>405</v>
      </c>
      <c r="AS10" s="29" t="s">
        <v>376</v>
      </c>
      <c r="AT10" s="29" t="s">
        <v>404</v>
      </c>
      <c r="AU10" s="29" t="s">
        <v>405</v>
      </c>
      <c r="AV10" s="29" t="s">
        <v>376</v>
      </c>
      <c r="AW10" s="29" t="s">
        <v>404</v>
      </c>
      <c r="AX10" s="29" t="s">
        <v>405</v>
      </c>
      <c r="AY10" s="29" t="s">
        <v>376</v>
      </c>
      <c r="AZ10" s="29" t="s">
        <v>404</v>
      </c>
      <c r="BA10" s="29" t="s">
        <v>405</v>
      </c>
      <c r="BB10" s="29" t="s">
        <v>376</v>
      </c>
      <c r="BC10" s="29" t="s">
        <v>404</v>
      </c>
      <c r="BD10" s="29" t="s">
        <v>405</v>
      </c>
      <c r="BE10" s="29" t="s">
        <v>376</v>
      </c>
      <c r="BF10" s="29" t="s">
        <v>404</v>
      </c>
      <c r="BG10" s="29" t="s">
        <v>405</v>
      </c>
      <c r="BH10" s="143" t="s">
        <v>757</v>
      </c>
      <c r="BI10" s="143" t="s">
        <v>758</v>
      </c>
      <c r="BJ10" s="143" t="s">
        <v>759</v>
      </c>
      <c r="BK10" s="143" t="s">
        <v>760</v>
      </c>
      <c r="BL10" s="143" t="s">
        <v>761</v>
      </c>
      <c r="BM10" s="143" t="s">
        <v>762</v>
      </c>
      <c r="BN10" s="143" t="s">
        <v>763</v>
      </c>
      <c r="BO10" s="143" t="s">
        <v>764</v>
      </c>
      <c r="BP10" s="143" t="s">
        <v>765</v>
      </c>
      <c r="BQ10" s="143" t="s">
        <v>766</v>
      </c>
      <c r="BR10" s="143" t="s">
        <v>767</v>
      </c>
      <c r="BS10" s="143" t="s">
        <v>768</v>
      </c>
      <c r="BT10" s="143" t="s">
        <v>769</v>
      </c>
      <c r="BU10" s="143" t="s">
        <v>770</v>
      </c>
      <c r="BV10" s="143" t="s">
        <v>771</v>
      </c>
      <c r="BW10" s="143" t="s">
        <v>772</v>
      </c>
      <c r="BX10" s="143" t="s">
        <v>773</v>
      </c>
      <c r="BY10" s="143" t="s">
        <v>774</v>
      </c>
      <c r="BZ10" s="143" t="s">
        <v>775</v>
      </c>
      <c r="CA10" s="143" t="s">
        <v>776</v>
      </c>
      <c r="CB10" s="143" t="s">
        <v>777</v>
      </c>
      <c r="CC10" s="143" t="s">
        <v>778</v>
      </c>
      <c r="CD10" s="143" t="s">
        <v>779</v>
      </c>
      <c r="CE10" s="143" t="s">
        <v>780</v>
      </c>
      <c r="CF10" s="143" t="s">
        <v>781</v>
      </c>
      <c r="CG10" s="143" t="s">
        <v>782</v>
      </c>
      <c r="CH10" s="143" t="s">
        <v>783</v>
      </c>
      <c r="CI10" s="143" t="s">
        <v>784</v>
      </c>
      <c r="CJ10" s="143" t="s">
        <v>785</v>
      </c>
      <c r="CK10" s="143" t="s">
        <v>786</v>
      </c>
      <c r="CL10" s="143" t="s">
        <v>787</v>
      </c>
      <c r="CM10" s="143" t="s">
        <v>788</v>
      </c>
      <c r="CN10" s="143" t="s">
        <v>789</v>
      </c>
      <c r="CO10" s="143" t="s">
        <v>790</v>
      </c>
      <c r="CP10" s="143" t="s">
        <v>791</v>
      </c>
      <c r="CQ10" s="143" t="s">
        <v>792</v>
      </c>
      <c r="CR10" s="143" t="s">
        <v>793</v>
      </c>
      <c r="CS10" s="143" t="s">
        <v>794</v>
      </c>
      <c r="CT10" s="143" t="s">
        <v>795</v>
      </c>
      <c r="CU10" s="143" t="s">
        <v>796</v>
      </c>
      <c r="CV10" s="143" t="s">
        <v>797</v>
      </c>
      <c r="CW10" s="143" t="s">
        <v>798</v>
      </c>
      <c r="CX10" s="143" t="s">
        <v>799</v>
      </c>
      <c r="CY10" s="143" t="s">
        <v>800</v>
      </c>
      <c r="CZ10" s="143" t="s">
        <v>801</v>
      </c>
      <c r="DA10" s="143" t="s">
        <v>802</v>
      </c>
      <c r="DB10" s="143" t="s">
        <v>803</v>
      </c>
      <c r="DC10" s="143" t="s">
        <v>804</v>
      </c>
      <c r="DD10" s="143" t="s">
        <v>805</v>
      </c>
      <c r="DE10" s="143" t="s">
        <v>806</v>
      </c>
      <c r="DF10" s="143" t="s">
        <v>807</v>
      </c>
      <c r="DG10" s="143" t="s">
        <v>808</v>
      </c>
      <c r="DH10" s="143" t="s">
        <v>809</v>
      </c>
      <c r="DI10" s="143" t="s">
        <v>810</v>
      </c>
      <c r="DJ10" s="143" t="s">
        <v>811</v>
      </c>
      <c r="DK10" s="143" t="s">
        <v>812</v>
      </c>
      <c r="DL10" s="143" t="s">
        <v>813</v>
      </c>
      <c r="DM10" s="143" t="s">
        <v>814</v>
      </c>
      <c r="DN10" s="143" t="s">
        <v>815</v>
      </c>
      <c r="DO10" s="143" t="s">
        <v>816</v>
      </c>
      <c r="DP10" s="143" t="s">
        <v>817</v>
      </c>
      <c r="DQ10" s="143" t="s">
        <v>818</v>
      </c>
      <c r="DR10" s="143" t="s">
        <v>819</v>
      </c>
      <c r="DS10" s="143" t="s">
        <v>820</v>
      </c>
      <c r="DT10" s="143" t="s">
        <v>821</v>
      </c>
      <c r="DU10" s="143" t="s">
        <v>822</v>
      </c>
      <c r="DV10" s="143" t="s">
        <v>823</v>
      </c>
      <c r="DW10" s="143" t="s">
        <v>824</v>
      </c>
      <c r="DX10" s="143" t="s">
        <v>825</v>
      </c>
      <c r="DY10" s="143" t="s">
        <v>826</v>
      </c>
      <c r="DZ10" s="143" t="s">
        <v>827</v>
      </c>
      <c r="EA10" s="143" t="s">
        <v>828</v>
      </c>
      <c r="EB10" s="143" t="s">
        <v>829</v>
      </c>
      <c r="EC10" s="143" t="s">
        <v>830</v>
      </c>
      <c r="ED10" s="143" t="s">
        <v>831</v>
      </c>
    </row>
    <row r="11" spans="1:134" s="1" customFormat="1" ht="15" customHeight="1" x14ac:dyDescent="0.55000000000000004">
      <c r="A11" s="8">
        <v>5</v>
      </c>
      <c r="B11" s="9" t="s">
        <v>520</v>
      </c>
      <c r="C11" s="8">
        <v>72651</v>
      </c>
      <c r="D11" s="8">
        <v>204886</v>
      </c>
      <c r="E11" s="93">
        <f>IF(C11=0,"N/A",D11/C11)</f>
        <v>2.8201401219528983</v>
      </c>
      <c r="F11" s="8">
        <v>11845</v>
      </c>
      <c r="G11" s="8">
        <v>11527</v>
      </c>
      <c r="H11" s="93">
        <f>IF(F11=0,"N/A",G11/F11)</f>
        <v>0.9731532292106374</v>
      </c>
      <c r="I11" s="37">
        <v>84496</v>
      </c>
      <c r="J11" s="8">
        <v>216413</v>
      </c>
      <c r="K11" s="93">
        <f>IF(I11=0,"N/A",J11/I11)</f>
        <v>2.5612218329861767</v>
      </c>
      <c r="L11" s="37">
        <v>147631</v>
      </c>
      <c r="M11" s="8">
        <v>132397</v>
      </c>
      <c r="N11" s="93">
        <f>M11/L11</f>
        <v>0.89681029052163841</v>
      </c>
      <c r="O11" s="37">
        <v>232127</v>
      </c>
      <c r="P11" s="8">
        <v>348810</v>
      </c>
      <c r="Q11" s="93">
        <f>P11/O11</f>
        <v>1.5026687976840265</v>
      </c>
      <c r="R11" s="8">
        <v>5757</v>
      </c>
      <c r="S11" s="8">
        <v>4361</v>
      </c>
      <c r="T11" s="93">
        <f>S11/R11</f>
        <v>0.75751259336459964</v>
      </c>
      <c r="U11" s="8">
        <v>2127</v>
      </c>
      <c r="V11" s="8">
        <v>1477</v>
      </c>
      <c r="W11" s="93">
        <f>IF(U11=0,"N/A",V11/U11)</f>
        <v>0.69440526563234606</v>
      </c>
      <c r="X11" s="8">
        <v>1473</v>
      </c>
      <c r="Y11" s="8">
        <v>2317</v>
      </c>
      <c r="Z11" s="93">
        <f>IF(X11=0,"N/A",Y11/X11)</f>
        <v>1.5729803122878478</v>
      </c>
      <c r="AA11" s="8">
        <v>73029</v>
      </c>
      <c r="AB11" s="8">
        <v>64486</v>
      </c>
      <c r="AC11" s="93">
        <f>IF(AA11=0,"N/A",AB11/AA11)</f>
        <v>0.88301907461419438</v>
      </c>
      <c r="AD11" s="8">
        <v>360</v>
      </c>
      <c r="AE11" s="8">
        <v>239</v>
      </c>
      <c r="AF11" s="93">
        <f>IF(AD11=0,"N/A",AE11/AD11)</f>
        <v>0.66388888888888886</v>
      </c>
      <c r="AG11" s="8">
        <v>38721</v>
      </c>
      <c r="AH11" s="8">
        <v>29568</v>
      </c>
      <c r="AI11" s="93">
        <f>AH11/AG11</f>
        <v>0.76361664213217639</v>
      </c>
      <c r="AJ11" s="8">
        <v>750</v>
      </c>
      <c r="AK11" s="8">
        <v>1147</v>
      </c>
      <c r="AL11" s="93">
        <f>IF(AJ11=0,"N/A",AK11/AJ11)</f>
        <v>1.5293333333333334</v>
      </c>
      <c r="AM11" s="8">
        <v>4245</v>
      </c>
      <c r="AN11" s="8">
        <v>2625</v>
      </c>
      <c r="AO11" s="93">
        <f>IF(AM11=0,"N/A",AN11/AM11)</f>
        <v>0.61837455830388688</v>
      </c>
      <c r="AP11" s="8">
        <v>0</v>
      </c>
      <c r="AQ11" s="8">
        <v>56</v>
      </c>
      <c r="AR11" s="93" t="str">
        <f>IF(AP11=0,"N/A",AQ11/AP11)</f>
        <v>N/A</v>
      </c>
      <c r="AS11" s="8">
        <v>0</v>
      </c>
      <c r="AT11" s="8">
        <v>31</v>
      </c>
      <c r="AU11" s="93" t="str">
        <f>IF(AS11=0,"N/A",AT11/AS11)</f>
        <v>N/A</v>
      </c>
      <c r="AV11" s="8">
        <v>229</v>
      </c>
      <c r="AW11" s="8">
        <v>283</v>
      </c>
      <c r="AX11" s="93">
        <f>IF(AV11=0,"N/A",AW11/AV11)</f>
        <v>1.2358078602620088</v>
      </c>
      <c r="AY11" s="8">
        <v>5692</v>
      </c>
      <c r="AZ11" s="8">
        <v>8928</v>
      </c>
      <c r="BA11" s="93">
        <f>IF(AY11=0,"N/A",AZ11/AY11)</f>
        <v>1.5685172171468729</v>
      </c>
      <c r="BB11" s="8">
        <v>15248</v>
      </c>
      <c r="BC11" s="8">
        <v>14539</v>
      </c>
      <c r="BD11" s="93">
        <f>IF(BB11=0,"N/A",BC11/BB11)</f>
        <v>0.95350209863588664</v>
      </c>
      <c r="BE11" s="8">
        <v>0</v>
      </c>
      <c r="BF11" s="8">
        <v>1</v>
      </c>
      <c r="BG11" s="93" t="str">
        <f>IF(BE11=0,"N/A",BF11/BE11)</f>
        <v>N/A</v>
      </c>
      <c r="BH11" s="8">
        <v>125161</v>
      </c>
      <c r="BI11" s="8">
        <v>128304</v>
      </c>
      <c r="BJ11" s="136">
        <f>BI11/BH11</f>
        <v>1.0251116561868314</v>
      </c>
      <c r="BK11" s="8">
        <v>88896</v>
      </c>
      <c r="BL11" s="8">
        <v>94470</v>
      </c>
      <c r="BM11" s="136">
        <f>BL11/BK11</f>
        <v>1.0627024838012959</v>
      </c>
      <c r="BN11" s="8">
        <v>31835</v>
      </c>
      <c r="BO11" s="8">
        <v>31693</v>
      </c>
      <c r="BP11" s="136">
        <f>BO11/BN11</f>
        <v>0.99553950054970941</v>
      </c>
      <c r="BQ11" s="8">
        <v>24466</v>
      </c>
      <c r="BR11" s="8">
        <v>29478</v>
      </c>
      <c r="BS11" s="136">
        <f>BR11/BQ11</f>
        <v>1.2048557181394588</v>
      </c>
      <c r="BT11" s="8">
        <v>56301</v>
      </c>
      <c r="BU11" s="8">
        <v>61171</v>
      </c>
      <c r="BV11" s="136">
        <f>BU11/BT11</f>
        <v>1.0864993516989041</v>
      </c>
      <c r="BW11" s="8">
        <v>133724</v>
      </c>
      <c r="BX11" s="8">
        <v>131860</v>
      </c>
      <c r="BY11" s="136">
        <f>BX11/BW11</f>
        <v>0.98606084173372022</v>
      </c>
      <c r="BZ11" s="8">
        <v>43386</v>
      </c>
      <c r="CA11" s="8">
        <v>50037</v>
      </c>
      <c r="CB11" s="136">
        <f>IF(BZ11=0,"N/A",CA11/BZ11)</f>
        <v>1.1532982989904577</v>
      </c>
      <c r="CC11" s="8">
        <v>177110</v>
      </c>
      <c r="CD11" s="8">
        <v>181897</v>
      </c>
      <c r="CE11" s="136">
        <f>CD11/CC11</f>
        <v>1.0270284004291119</v>
      </c>
      <c r="CF11" s="54">
        <v>0.63</v>
      </c>
      <c r="CG11" s="127">
        <v>0.64751773049645389</v>
      </c>
      <c r="CH11" s="93">
        <f>CG11/CF11</f>
        <v>1.0278059214229427</v>
      </c>
      <c r="CI11" s="8">
        <v>458</v>
      </c>
      <c r="CJ11" s="8">
        <v>351</v>
      </c>
      <c r="CK11" s="136">
        <f>CJ11/CI11</f>
        <v>0.76637554585152834</v>
      </c>
      <c r="CL11" s="8">
        <v>397</v>
      </c>
      <c r="CM11" s="8">
        <v>1206</v>
      </c>
      <c r="CN11" s="136">
        <f>CM11/CL11</f>
        <v>3.0377833753148615</v>
      </c>
      <c r="CO11" s="8">
        <v>50339</v>
      </c>
      <c r="CP11" s="8">
        <v>53867</v>
      </c>
      <c r="CQ11" s="136">
        <f>CP11/CO11</f>
        <v>1.0700848248872643</v>
      </c>
      <c r="CR11" s="8">
        <v>499</v>
      </c>
      <c r="CS11" s="8">
        <v>483</v>
      </c>
      <c r="CT11" s="136">
        <f>CS11/CR11</f>
        <v>0.96793587174348694</v>
      </c>
      <c r="CU11" s="8">
        <v>248</v>
      </c>
      <c r="CV11" s="8">
        <v>294</v>
      </c>
      <c r="CW11" s="136">
        <f>CV11/CU11</f>
        <v>1.185483870967742</v>
      </c>
      <c r="CX11" s="776">
        <v>100</v>
      </c>
      <c r="CY11" s="776">
        <v>226</v>
      </c>
      <c r="CZ11" s="774">
        <f>CY11/CX11</f>
        <v>2.2599999999999998</v>
      </c>
      <c r="DA11" s="776">
        <v>125</v>
      </c>
      <c r="DB11" s="776">
        <v>137</v>
      </c>
      <c r="DC11" s="774">
        <f>DB11/DA11</f>
        <v>1.0960000000000001</v>
      </c>
      <c r="DD11" s="8">
        <v>10</v>
      </c>
      <c r="DE11" s="8">
        <v>210</v>
      </c>
      <c r="DF11" s="93">
        <f>IF(DD11=0,"N/A",DE11/DD11)</f>
        <v>21</v>
      </c>
      <c r="DG11" s="8">
        <v>11420</v>
      </c>
      <c r="DH11" s="8">
        <v>10198</v>
      </c>
      <c r="DI11" s="93">
        <f>IF(DG11=0,"N/A",DH11/DG11)</f>
        <v>0.89299474605954465</v>
      </c>
      <c r="DJ11" s="8">
        <v>667</v>
      </c>
      <c r="DK11" s="8">
        <v>2414</v>
      </c>
      <c r="DL11" s="93">
        <f>DK11/DJ11</f>
        <v>3.6191904047976013</v>
      </c>
      <c r="DM11" s="8">
        <v>153</v>
      </c>
      <c r="DN11" s="8">
        <v>153</v>
      </c>
      <c r="DO11" s="93">
        <f>IF(DM11=0,"N/A",DN11/DM11)</f>
        <v>1</v>
      </c>
      <c r="DP11" s="8">
        <v>84</v>
      </c>
      <c r="DQ11" s="8">
        <v>84</v>
      </c>
      <c r="DR11" s="93">
        <f>IF(DP11=0,"N/A",DQ11/DP11)</f>
        <v>1</v>
      </c>
      <c r="DS11" s="776">
        <v>2665</v>
      </c>
      <c r="DT11" s="776">
        <v>186</v>
      </c>
      <c r="DU11" s="774">
        <f>DT11/DS11</f>
        <v>6.9793621013133203E-2</v>
      </c>
      <c r="DV11" s="776">
        <v>5204</v>
      </c>
      <c r="DW11" s="776">
        <v>278</v>
      </c>
      <c r="DX11" s="774">
        <f>DW11/DV11</f>
        <v>5.342044581091468E-2</v>
      </c>
      <c r="DY11" s="776">
        <v>54</v>
      </c>
      <c r="DZ11" s="776">
        <v>0</v>
      </c>
      <c r="EA11" s="774">
        <f>DZ11/DY11</f>
        <v>0</v>
      </c>
      <c r="EB11" s="776">
        <v>189</v>
      </c>
      <c r="EC11" s="776">
        <v>0</v>
      </c>
      <c r="ED11" s="774">
        <f>EC11/EB11</f>
        <v>0</v>
      </c>
    </row>
    <row r="12" spans="1:134" s="1" customFormat="1" ht="15" customHeight="1" x14ac:dyDescent="0.55000000000000004">
      <c r="A12" s="8">
        <v>8</v>
      </c>
      <c r="B12" s="9" t="s">
        <v>521</v>
      </c>
      <c r="C12" s="8">
        <v>34160</v>
      </c>
      <c r="D12" s="8">
        <v>75186</v>
      </c>
      <c r="E12" s="93">
        <f t="shared" ref="E12:E43" si="0">IF(C12=0,"N/A",D12/C12)</f>
        <v>2.2009953161592506</v>
      </c>
      <c r="F12" s="8">
        <v>2369</v>
      </c>
      <c r="G12" s="8">
        <v>2806</v>
      </c>
      <c r="H12" s="93">
        <f t="shared" ref="H12:H43" si="1">IF(F12=0,"N/A",G12/F12)</f>
        <v>1.1844660194174756</v>
      </c>
      <c r="I12" s="37">
        <v>36529</v>
      </c>
      <c r="J12" s="8">
        <v>77992</v>
      </c>
      <c r="K12" s="93">
        <f t="shared" ref="K12:K43" si="2">IF(I12=0,"N/A",J12/I12)</f>
        <v>2.135070765693011</v>
      </c>
      <c r="L12" s="37">
        <v>103410</v>
      </c>
      <c r="M12" s="8">
        <v>181570</v>
      </c>
      <c r="N12" s="93">
        <f t="shared" ref="N12:N43" si="3">M12/L12</f>
        <v>1.7558263224059569</v>
      </c>
      <c r="O12" s="37">
        <v>139939</v>
      </c>
      <c r="P12" s="8">
        <v>259562</v>
      </c>
      <c r="Q12" s="93">
        <f t="shared" ref="Q12:Q43" si="4">P12/O12</f>
        <v>1.8548224583568556</v>
      </c>
      <c r="R12" s="8">
        <v>3752</v>
      </c>
      <c r="S12" s="8">
        <v>4689</v>
      </c>
      <c r="T12" s="93">
        <f t="shared" ref="T12:T43" si="5">S12/R12</f>
        <v>1.2497334754797442</v>
      </c>
      <c r="U12" s="8">
        <v>1154</v>
      </c>
      <c r="V12" s="8">
        <v>1928</v>
      </c>
      <c r="W12" s="93">
        <f t="shared" ref="W12:W43" si="6">IF(U12=0,"N/A",V12/U12)</f>
        <v>1.6707105719237434</v>
      </c>
      <c r="X12" s="8">
        <v>496</v>
      </c>
      <c r="Y12" s="8">
        <v>696</v>
      </c>
      <c r="Z12" s="93">
        <f t="shared" ref="Z12:Z43" si="7">IF(X12=0,"N/A",Y12/X12)</f>
        <v>1.403225806451613</v>
      </c>
      <c r="AA12" s="8">
        <v>61468</v>
      </c>
      <c r="AB12" s="8">
        <v>120653</v>
      </c>
      <c r="AC12" s="93">
        <f t="shared" ref="AC12:AC43" si="8">IF(AA12=0,"N/A",AB12/AA12)</f>
        <v>1.9628587232381076</v>
      </c>
      <c r="AD12" s="8">
        <v>156</v>
      </c>
      <c r="AE12" s="8">
        <v>326</v>
      </c>
      <c r="AF12" s="93">
        <f t="shared" ref="AF12:AF43" si="9">IF(AD12=0,"N/A",AE12/AD12)</f>
        <v>2.0897435897435899</v>
      </c>
      <c r="AG12" s="8">
        <v>24394</v>
      </c>
      <c r="AH12" s="8">
        <v>32631</v>
      </c>
      <c r="AI12" s="93">
        <f t="shared" ref="AI12:AI43" si="10">AH12/AG12</f>
        <v>1.3376649995900631</v>
      </c>
      <c r="AJ12" s="8">
        <v>415</v>
      </c>
      <c r="AK12" s="8">
        <v>1058</v>
      </c>
      <c r="AL12" s="93">
        <f t="shared" ref="AL12:AL44" si="11">IF(AJ12=0,"N/A",AK12/AJ12)</f>
        <v>2.5493975903614459</v>
      </c>
      <c r="AM12" s="8">
        <v>3272</v>
      </c>
      <c r="AN12" s="8">
        <v>6532</v>
      </c>
      <c r="AO12" s="93">
        <f t="shared" ref="AO12:AO44" si="12">IF(AM12=0,"N/A",AN12/AM12)</f>
        <v>1.9963325183374083</v>
      </c>
      <c r="AP12" s="8">
        <v>0</v>
      </c>
      <c r="AQ12" s="8">
        <v>48</v>
      </c>
      <c r="AR12" s="93" t="str">
        <f t="shared" ref="AR12:AR44" si="13">IF(AP12=0,"N/A",AQ12/AP12)</f>
        <v>N/A</v>
      </c>
      <c r="AS12" s="8">
        <v>92</v>
      </c>
      <c r="AT12" s="8">
        <v>385</v>
      </c>
      <c r="AU12" s="93">
        <f t="shared" ref="AU12:AU44" si="14">IF(AS12=0,"N/A",AT12/AS12)</f>
        <v>4.1847826086956523</v>
      </c>
      <c r="AV12" s="8">
        <v>21</v>
      </c>
      <c r="AW12" s="8">
        <v>50</v>
      </c>
      <c r="AX12" s="93">
        <f t="shared" ref="AX12:AX44" si="15">IF(AV12=0,"N/A",AW12/AV12)</f>
        <v>2.3809523809523809</v>
      </c>
      <c r="AY12" s="8">
        <v>1600</v>
      </c>
      <c r="AZ12" s="8">
        <v>2509</v>
      </c>
      <c r="BA12" s="93">
        <f t="shared" ref="BA12:BA44" si="16">IF(AY12=0,"N/A",AZ12/AY12)</f>
        <v>1.568125</v>
      </c>
      <c r="BB12" s="8">
        <v>6578</v>
      </c>
      <c r="BC12" s="8">
        <v>9062</v>
      </c>
      <c r="BD12" s="93">
        <f t="shared" ref="BD12:BD44" si="17">IF(BB12=0,"N/A",BC12/BB12)</f>
        <v>1.3776223776223777</v>
      </c>
      <c r="BE12" s="8">
        <v>12</v>
      </c>
      <c r="BF12" s="8">
        <v>30</v>
      </c>
      <c r="BG12" s="93">
        <f t="shared" ref="BG12:BG44" si="18">IF(BE12=0,"N/A",BF12/BE12)</f>
        <v>2.5</v>
      </c>
      <c r="BH12" s="8">
        <v>43315</v>
      </c>
      <c r="BI12" s="8">
        <v>43517</v>
      </c>
      <c r="BJ12" s="136">
        <f t="shared" ref="BJ12:BJ43" si="19">BI12/BH12</f>
        <v>1.0046635114856286</v>
      </c>
      <c r="BK12" s="8">
        <v>24293</v>
      </c>
      <c r="BL12" s="8">
        <v>24141</v>
      </c>
      <c r="BM12" s="136">
        <f t="shared" ref="BM12:BM43" si="20">BL12/BK12</f>
        <v>0.99374305355452186</v>
      </c>
      <c r="BN12" s="8">
        <v>8566</v>
      </c>
      <c r="BO12" s="8">
        <v>8687</v>
      </c>
      <c r="BP12" s="136">
        <f t="shared" ref="BP12:BP43" si="21">BO12/BN12</f>
        <v>1.0141256128881626</v>
      </c>
      <c r="BQ12" s="8">
        <v>5840</v>
      </c>
      <c r="BR12" s="8">
        <v>5632</v>
      </c>
      <c r="BS12" s="136">
        <f t="shared" ref="BS12:BS43" si="22">BR12/BQ12</f>
        <v>0.96438356164383565</v>
      </c>
      <c r="BT12" s="8">
        <v>14406</v>
      </c>
      <c r="BU12" s="8">
        <v>14319</v>
      </c>
      <c r="BV12" s="136">
        <f t="shared" ref="BV12:BV43" si="23">BU12/BT12</f>
        <v>0.99396084964598086</v>
      </c>
      <c r="BW12" s="8">
        <v>36602</v>
      </c>
      <c r="BX12" s="8">
        <v>36188</v>
      </c>
      <c r="BY12" s="136">
        <f t="shared" ref="BY12:BY43" si="24">BX12/BW12</f>
        <v>0.98868914266979946</v>
      </c>
      <c r="BZ12" s="8">
        <v>14701</v>
      </c>
      <c r="CA12" s="8">
        <v>15350</v>
      </c>
      <c r="CB12" s="136">
        <f t="shared" ref="CB12:CB44" si="25">IF(BZ12=0,"N/A",CA12/BZ12)</f>
        <v>1.044146656690021</v>
      </c>
      <c r="CC12" s="8">
        <v>51303</v>
      </c>
      <c r="CD12" s="8">
        <v>51538</v>
      </c>
      <c r="CE12" s="136">
        <f t="shared" ref="CE12:CE43" si="26">CD12/CC12</f>
        <v>1.0045806288131298</v>
      </c>
      <c r="CF12" s="54">
        <v>0.63</v>
      </c>
      <c r="CG12" s="127">
        <v>0.59314030073319246</v>
      </c>
      <c r="CH12" s="93">
        <f t="shared" ref="CH12:CH43" si="27">CG12/CF12</f>
        <v>0.94149254084633727</v>
      </c>
      <c r="CI12" s="8">
        <v>150</v>
      </c>
      <c r="CJ12" s="8">
        <v>113</v>
      </c>
      <c r="CK12" s="136">
        <f t="shared" ref="CK12:CK43" si="28">CJ12/CI12</f>
        <v>0.7533333333333333</v>
      </c>
      <c r="CL12" s="8">
        <v>153</v>
      </c>
      <c r="CM12" s="8">
        <v>266</v>
      </c>
      <c r="CN12" s="136">
        <f t="shared" ref="CN12:CN43" si="29">CM12/CL12</f>
        <v>1.738562091503268</v>
      </c>
      <c r="CO12" s="8">
        <v>18712</v>
      </c>
      <c r="CP12" s="8">
        <v>18725</v>
      </c>
      <c r="CQ12" s="136">
        <f t="shared" ref="CQ12:CQ43" si="30">CP12/CO12</f>
        <v>1.0006947413424541</v>
      </c>
      <c r="CR12" s="8">
        <v>110</v>
      </c>
      <c r="CS12" s="8">
        <v>110</v>
      </c>
      <c r="CT12" s="136">
        <f t="shared" ref="CT12:CT43" si="31">CS12/CR12</f>
        <v>1</v>
      </c>
      <c r="CU12" s="8">
        <v>55</v>
      </c>
      <c r="CV12" s="8">
        <v>55</v>
      </c>
      <c r="CW12" s="136">
        <f t="shared" ref="CW12:CW43" si="32">CV12/CU12</f>
        <v>1</v>
      </c>
      <c r="CX12" s="776"/>
      <c r="CY12" s="776"/>
      <c r="CZ12" s="774"/>
      <c r="DA12" s="776"/>
      <c r="DB12" s="776"/>
      <c r="DC12" s="774"/>
      <c r="DD12" s="8">
        <v>10</v>
      </c>
      <c r="DE12" s="8">
        <v>25</v>
      </c>
      <c r="DF12" s="93">
        <f t="shared" ref="DF12:DF44" si="33">IF(DD12=0,"N/A",DE12/DD12)</f>
        <v>2.5</v>
      </c>
      <c r="DG12" s="8">
        <v>1130</v>
      </c>
      <c r="DH12" s="8">
        <v>1539</v>
      </c>
      <c r="DI12" s="93">
        <f t="shared" ref="DI12:DI44" si="34">IF(DG12=0,"N/A",DH12/DG12)</f>
        <v>1.3619469026548672</v>
      </c>
      <c r="DJ12" s="8">
        <v>247</v>
      </c>
      <c r="DK12" s="8">
        <v>1046</v>
      </c>
      <c r="DL12" s="93">
        <f t="shared" ref="DL12:DL43" si="35">DK12/DJ12</f>
        <v>4.234817813765182</v>
      </c>
      <c r="DM12" s="8">
        <v>117</v>
      </c>
      <c r="DN12" s="8">
        <v>117</v>
      </c>
      <c r="DO12" s="93">
        <f t="shared" ref="DO12:DO44" si="36">IF(DM12=0,"N/A",DN12/DM12)</f>
        <v>1</v>
      </c>
      <c r="DP12" s="8">
        <v>64</v>
      </c>
      <c r="DQ12" s="8">
        <v>64</v>
      </c>
      <c r="DR12" s="93">
        <f t="shared" ref="DR12:DR44" si="37">IF(DP12=0,"N/A",DQ12/DP12)</f>
        <v>1</v>
      </c>
      <c r="DS12" s="776"/>
      <c r="DT12" s="776"/>
      <c r="DU12" s="774"/>
      <c r="DV12" s="776"/>
      <c r="DW12" s="776"/>
      <c r="DX12" s="774"/>
      <c r="DY12" s="779"/>
      <c r="DZ12" s="776"/>
      <c r="EA12" s="774"/>
      <c r="EB12" s="779"/>
      <c r="EC12" s="776"/>
      <c r="ED12" s="774"/>
    </row>
    <row r="13" spans="1:134" s="1" customFormat="1" x14ac:dyDescent="0.55000000000000004">
      <c r="A13" s="8">
        <v>11</v>
      </c>
      <c r="B13" s="9" t="s">
        <v>522</v>
      </c>
      <c r="C13" s="8">
        <v>42723</v>
      </c>
      <c r="D13" s="8">
        <v>89340</v>
      </c>
      <c r="E13" s="93">
        <f t="shared" si="0"/>
        <v>2.09114528474124</v>
      </c>
      <c r="F13" s="8">
        <v>4096</v>
      </c>
      <c r="G13" s="8">
        <v>4234</v>
      </c>
      <c r="H13" s="93">
        <f t="shared" si="1"/>
        <v>1.03369140625</v>
      </c>
      <c r="I13" s="37">
        <v>46819</v>
      </c>
      <c r="J13" s="8">
        <v>93574</v>
      </c>
      <c r="K13" s="93">
        <f t="shared" si="2"/>
        <v>1.9986330335974711</v>
      </c>
      <c r="L13" s="37">
        <v>99461</v>
      </c>
      <c r="M13" s="8">
        <v>128185</v>
      </c>
      <c r="N13" s="93">
        <f t="shared" si="3"/>
        <v>1.2887966137481022</v>
      </c>
      <c r="O13" s="37">
        <v>146280</v>
      </c>
      <c r="P13" s="8">
        <v>221759</v>
      </c>
      <c r="Q13" s="93">
        <f t="shared" si="4"/>
        <v>1.5159898824172819</v>
      </c>
      <c r="R13" s="8">
        <v>8018</v>
      </c>
      <c r="S13" s="8">
        <v>6010</v>
      </c>
      <c r="T13" s="93">
        <f t="shared" si="5"/>
        <v>0.74956348216512847</v>
      </c>
      <c r="U13" s="8">
        <v>1503</v>
      </c>
      <c r="V13" s="8">
        <v>1498</v>
      </c>
      <c r="W13" s="93">
        <f t="shared" si="6"/>
        <v>0.99667332002661346</v>
      </c>
      <c r="X13" s="8">
        <v>1505</v>
      </c>
      <c r="Y13" s="8">
        <v>3005</v>
      </c>
      <c r="Z13" s="93">
        <f t="shared" si="7"/>
        <v>1.9966777408637875</v>
      </c>
      <c r="AA13" s="8">
        <v>43633</v>
      </c>
      <c r="AB13" s="8">
        <v>56900</v>
      </c>
      <c r="AC13" s="93">
        <f t="shared" si="8"/>
        <v>1.3040588545367038</v>
      </c>
      <c r="AD13" s="8">
        <v>274</v>
      </c>
      <c r="AE13" s="8">
        <v>624</v>
      </c>
      <c r="AF13" s="93">
        <f t="shared" si="9"/>
        <v>2.2773722627737225</v>
      </c>
      <c r="AG13" s="8">
        <v>30719</v>
      </c>
      <c r="AH13" s="8">
        <v>34298</v>
      </c>
      <c r="AI13" s="93">
        <f t="shared" si="10"/>
        <v>1.1165076988183209</v>
      </c>
      <c r="AJ13" s="8">
        <v>146</v>
      </c>
      <c r="AK13" s="8">
        <v>273</v>
      </c>
      <c r="AL13" s="93">
        <f t="shared" si="11"/>
        <v>1.8698630136986301</v>
      </c>
      <c r="AM13" s="8">
        <v>2020</v>
      </c>
      <c r="AN13" s="8">
        <v>2118</v>
      </c>
      <c r="AO13" s="93">
        <f t="shared" si="12"/>
        <v>1.0485148514851486</v>
      </c>
      <c r="AP13" s="8">
        <v>124</v>
      </c>
      <c r="AQ13" s="8">
        <v>89</v>
      </c>
      <c r="AR13" s="93">
        <f t="shared" si="13"/>
        <v>0.717741935483871</v>
      </c>
      <c r="AS13" s="8">
        <v>0</v>
      </c>
      <c r="AT13" s="8">
        <v>38</v>
      </c>
      <c r="AU13" s="93" t="str">
        <f t="shared" si="14"/>
        <v>N/A</v>
      </c>
      <c r="AV13" s="8">
        <v>142</v>
      </c>
      <c r="AW13" s="8">
        <v>123</v>
      </c>
      <c r="AX13" s="93">
        <f t="shared" si="15"/>
        <v>0.86619718309859151</v>
      </c>
      <c r="AY13" s="8">
        <v>2450</v>
      </c>
      <c r="AZ13" s="8">
        <v>10797</v>
      </c>
      <c r="BA13" s="93">
        <f t="shared" si="16"/>
        <v>4.4069387755102039</v>
      </c>
      <c r="BB13" s="8">
        <v>8913</v>
      </c>
      <c r="BC13" s="8">
        <v>10214</v>
      </c>
      <c r="BD13" s="93">
        <f t="shared" si="17"/>
        <v>1.1459665656905644</v>
      </c>
      <c r="BE13" s="8">
        <v>14</v>
      </c>
      <c r="BF13" s="8">
        <v>1</v>
      </c>
      <c r="BG13" s="93">
        <f t="shared" si="18"/>
        <v>7.1428571428571425E-2</v>
      </c>
      <c r="BH13" s="8">
        <v>192605</v>
      </c>
      <c r="BI13" s="8">
        <v>191155</v>
      </c>
      <c r="BJ13" s="136">
        <f t="shared" si="19"/>
        <v>0.9924716388463436</v>
      </c>
      <c r="BK13" s="8">
        <v>289278</v>
      </c>
      <c r="BL13" s="8">
        <v>287844</v>
      </c>
      <c r="BM13" s="136">
        <f t="shared" si="20"/>
        <v>0.99504283077178357</v>
      </c>
      <c r="BN13" s="8">
        <v>94714</v>
      </c>
      <c r="BO13" s="8">
        <v>96445</v>
      </c>
      <c r="BP13" s="136">
        <f t="shared" si="21"/>
        <v>1.0182760732309901</v>
      </c>
      <c r="BQ13" s="8">
        <v>79339</v>
      </c>
      <c r="BR13" s="8">
        <v>76915</v>
      </c>
      <c r="BS13" s="136">
        <f t="shared" si="22"/>
        <v>0.96944756046836988</v>
      </c>
      <c r="BT13" s="8">
        <v>174053</v>
      </c>
      <c r="BU13" s="8">
        <v>173360</v>
      </c>
      <c r="BV13" s="136">
        <f t="shared" si="23"/>
        <v>0.99601845414902357</v>
      </c>
      <c r="BW13" s="8">
        <v>138740</v>
      </c>
      <c r="BX13" s="8">
        <v>139192</v>
      </c>
      <c r="BY13" s="136">
        <f t="shared" si="24"/>
        <v>1.0032578924607178</v>
      </c>
      <c r="BZ13" s="8">
        <v>19102</v>
      </c>
      <c r="CA13" s="8">
        <v>21853</v>
      </c>
      <c r="CB13" s="136">
        <f t="shared" si="25"/>
        <v>1.1440163333682336</v>
      </c>
      <c r="CC13" s="8">
        <v>157842</v>
      </c>
      <c r="CD13" s="8">
        <v>161045</v>
      </c>
      <c r="CE13" s="136">
        <f t="shared" si="26"/>
        <v>1.0202924443430772</v>
      </c>
      <c r="CF13" s="54">
        <v>0.63</v>
      </c>
      <c r="CG13" s="127">
        <v>0.60227067439307402</v>
      </c>
      <c r="CH13" s="93">
        <f t="shared" si="27"/>
        <v>0.95598519744932386</v>
      </c>
      <c r="CI13" s="8">
        <v>282</v>
      </c>
      <c r="CJ13" s="8">
        <v>252</v>
      </c>
      <c r="CK13" s="136">
        <f t="shared" si="28"/>
        <v>0.8936170212765957</v>
      </c>
      <c r="CL13" s="8">
        <v>422</v>
      </c>
      <c r="CM13" s="8">
        <v>764</v>
      </c>
      <c r="CN13" s="136">
        <f t="shared" si="29"/>
        <v>1.8104265402843602</v>
      </c>
      <c r="CO13" s="8">
        <v>57343</v>
      </c>
      <c r="CP13" s="8">
        <v>59536</v>
      </c>
      <c r="CQ13" s="136">
        <f t="shared" si="30"/>
        <v>1.0382435519592628</v>
      </c>
      <c r="CR13" s="8">
        <v>242</v>
      </c>
      <c r="CS13" s="8">
        <v>295</v>
      </c>
      <c r="CT13" s="136">
        <f t="shared" si="31"/>
        <v>1.21900826446281</v>
      </c>
      <c r="CU13" s="8">
        <v>121</v>
      </c>
      <c r="CV13" s="8">
        <v>125</v>
      </c>
      <c r="CW13" s="136">
        <f t="shared" si="32"/>
        <v>1.0330578512396693</v>
      </c>
      <c r="CX13" s="776"/>
      <c r="CY13" s="776"/>
      <c r="CZ13" s="774"/>
      <c r="DA13" s="776"/>
      <c r="DB13" s="776"/>
      <c r="DC13" s="774"/>
      <c r="DD13" s="8">
        <v>10</v>
      </c>
      <c r="DE13" s="8">
        <v>206</v>
      </c>
      <c r="DF13" s="93">
        <f t="shared" si="33"/>
        <v>20.6</v>
      </c>
      <c r="DG13" s="8">
        <v>250</v>
      </c>
      <c r="DH13" s="8">
        <v>402</v>
      </c>
      <c r="DI13" s="93">
        <f t="shared" si="34"/>
        <v>1.6080000000000001</v>
      </c>
      <c r="DJ13" s="8">
        <v>758</v>
      </c>
      <c r="DK13" s="8">
        <v>1653</v>
      </c>
      <c r="DL13" s="93">
        <f t="shared" si="35"/>
        <v>2.1807387862796834</v>
      </c>
      <c r="DM13" s="8">
        <v>75</v>
      </c>
      <c r="DN13" s="8">
        <v>76</v>
      </c>
      <c r="DO13" s="93">
        <f t="shared" si="36"/>
        <v>1.0133333333333334</v>
      </c>
      <c r="DP13" s="8">
        <v>42</v>
      </c>
      <c r="DQ13" s="8">
        <v>44</v>
      </c>
      <c r="DR13" s="93">
        <f t="shared" si="37"/>
        <v>1.0476190476190477</v>
      </c>
      <c r="DS13" s="776"/>
      <c r="DT13" s="776"/>
      <c r="DU13" s="774"/>
      <c r="DV13" s="776"/>
      <c r="DW13" s="776"/>
      <c r="DX13" s="774"/>
      <c r="DY13" s="779"/>
      <c r="DZ13" s="776"/>
      <c r="EA13" s="774"/>
      <c r="EB13" s="779"/>
      <c r="EC13" s="776"/>
      <c r="ED13" s="774"/>
    </row>
    <row r="14" spans="1:134" s="1" customFormat="1" x14ac:dyDescent="0.55000000000000004">
      <c r="A14" s="8">
        <v>13</v>
      </c>
      <c r="B14" s="9" t="s">
        <v>523</v>
      </c>
      <c r="C14" s="8">
        <v>40755</v>
      </c>
      <c r="D14" s="8">
        <v>124577</v>
      </c>
      <c r="E14" s="93">
        <f t="shared" si="0"/>
        <v>3.0567292356766043</v>
      </c>
      <c r="F14" s="8">
        <v>2369</v>
      </c>
      <c r="G14" s="8">
        <v>2666</v>
      </c>
      <c r="H14" s="93">
        <f t="shared" si="1"/>
        <v>1.1253693541578724</v>
      </c>
      <c r="I14" s="37">
        <v>43124</v>
      </c>
      <c r="J14" s="8">
        <v>127243</v>
      </c>
      <c r="K14" s="93">
        <f t="shared" si="2"/>
        <v>2.9506307392635192</v>
      </c>
      <c r="L14" s="37">
        <v>143648</v>
      </c>
      <c r="M14" s="8">
        <v>199783</v>
      </c>
      <c r="N14" s="93">
        <f t="shared" si="3"/>
        <v>1.3907816328803742</v>
      </c>
      <c r="O14" s="37">
        <v>186772</v>
      </c>
      <c r="P14" s="8">
        <v>327026</v>
      </c>
      <c r="Q14" s="93">
        <f t="shared" si="4"/>
        <v>1.7509369712804916</v>
      </c>
      <c r="R14" s="8">
        <v>2562</v>
      </c>
      <c r="S14" s="8">
        <v>3734</v>
      </c>
      <c r="T14" s="93">
        <f t="shared" si="5"/>
        <v>1.4574551131928182</v>
      </c>
      <c r="U14" s="8">
        <v>1153</v>
      </c>
      <c r="V14" s="8">
        <v>1103</v>
      </c>
      <c r="W14" s="93">
        <f t="shared" si="6"/>
        <v>0.9566348655680833</v>
      </c>
      <c r="X14" s="8">
        <v>510</v>
      </c>
      <c r="Y14" s="8">
        <v>390</v>
      </c>
      <c r="Z14" s="93">
        <f t="shared" si="7"/>
        <v>0.76470588235294112</v>
      </c>
      <c r="AA14" s="8">
        <v>81267</v>
      </c>
      <c r="AB14" s="8">
        <v>98639</v>
      </c>
      <c r="AC14" s="93">
        <f t="shared" si="8"/>
        <v>1.213764504657487</v>
      </c>
      <c r="AD14" s="8">
        <v>100</v>
      </c>
      <c r="AE14" s="8">
        <v>170</v>
      </c>
      <c r="AF14" s="93">
        <f t="shared" si="9"/>
        <v>1.7</v>
      </c>
      <c r="AG14" s="8">
        <v>31335</v>
      </c>
      <c r="AH14" s="8">
        <v>50201</v>
      </c>
      <c r="AI14" s="93">
        <f t="shared" si="10"/>
        <v>1.6020743577469283</v>
      </c>
      <c r="AJ14" s="8">
        <v>1756</v>
      </c>
      <c r="AK14" s="8">
        <v>4472</v>
      </c>
      <c r="AL14" s="93">
        <f t="shared" si="11"/>
        <v>2.5466970387243735</v>
      </c>
      <c r="AM14" s="8">
        <v>6991</v>
      </c>
      <c r="AN14" s="8">
        <v>8364</v>
      </c>
      <c r="AO14" s="93">
        <f t="shared" si="12"/>
        <v>1.1963953654698898</v>
      </c>
      <c r="AP14" s="8">
        <v>526</v>
      </c>
      <c r="AQ14" s="8">
        <v>972</v>
      </c>
      <c r="AR14" s="93">
        <f t="shared" si="13"/>
        <v>1.8479087452471483</v>
      </c>
      <c r="AS14" s="8">
        <v>418</v>
      </c>
      <c r="AT14" s="8">
        <v>2227</v>
      </c>
      <c r="AU14" s="93">
        <f t="shared" si="14"/>
        <v>5.3277511961722492</v>
      </c>
      <c r="AV14" s="8">
        <v>129</v>
      </c>
      <c r="AW14" s="8">
        <v>134</v>
      </c>
      <c r="AX14" s="93">
        <f t="shared" si="15"/>
        <v>1.0387596899224807</v>
      </c>
      <c r="AY14" s="8">
        <v>3193</v>
      </c>
      <c r="AZ14" s="8">
        <v>7014</v>
      </c>
      <c r="BA14" s="93">
        <f t="shared" si="16"/>
        <v>2.19668023802067</v>
      </c>
      <c r="BB14" s="8">
        <v>13708</v>
      </c>
      <c r="BC14" s="8">
        <v>19553</v>
      </c>
      <c r="BD14" s="93">
        <f t="shared" si="17"/>
        <v>1.4263933469506858</v>
      </c>
      <c r="BE14" s="8">
        <v>0</v>
      </c>
      <c r="BF14" s="8">
        <v>1</v>
      </c>
      <c r="BG14" s="93" t="str">
        <f t="shared" si="18"/>
        <v>N/A</v>
      </c>
      <c r="BH14" s="8">
        <v>47813</v>
      </c>
      <c r="BI14" s="8">
        <v>51412</v>
      </c>
      <c r="BJ14" s="136">
        <f t="shared" si="19"/>
        <v>1.0752724154518645</v>
      </c>
      <c r="BK14" s="8">
        <v>16178</v>
      </c>
      <c r="BL14" s="8">
        <v>17938</v>
      </c>
      <c r="BM14" s="136">
        <f t="shared" si="20"/>
        <v>1.1087897144269996</v>
      </c>
      <c r="BN14" s="8">
        <v>5882</v>
      </c>
      <c r="BO14" s="8">
        <v>6221</v>
      </c>
      <c r="BP14" s="136">
        <f t="shared" si="21"/>
        <v>1.0576334580074804</v>
      </c>
      <c r="BQ14" s="8">
        <v>3939</v>
      </c>
      <c r="BR14" s="8">
        <v>4460</v>
      </c>
      <c r="BS14" s="136">
        <f t="shared" si="22"/>
        <v>1.1322670728611324</v>
      </c>
      <c r="BT14" s="8">
        <v>9821</v>
      </c>
      <c r="BU14" s="8">
        <v>10681</v>
      </c>
      <c r="BV14" s="136">
        <f t="shared" si="23"/>
        <v>1.0875674574890541</v>
      </c>
      <c r="BW14" s="8">
        <v>44270</v>
      </c>
      <c r="BX14" s="8">
        <v>48382</v>
      </c>
      <c r="BY14" s="136">
        <f t="shared" si="24"/>
        <v>1.0928845719448836</v>
      </c>
      <c r="BZ14" s="8">
        <v>19455</v>
      </c>
      <c r="CA14" s="8">
        <v>20728</v>
      </c>
      <c r="CB14" s="136">
        <f t="shared" si="25"/>
        <v>1.0654330506296581</v>
      </c>
      <c r="CC14" s="8">
        <v>63725</v>
      </c>
      <c r="CD14" s="8">
        <v>69110</v>
      </c>
      <c r="CE14" s="136">
        <f t="shared" si="26"/>
        <v>1.0845037269517457</v>
      </c>
      <c r="CF14" s="54">
        <v>0.63</v>
      </c>
      <c r="CG14" s="127">
        <v>0.59543984836659603</v>
      </c>
      <c r="CH14" s="93">
        <f t="shared" si="27"/>
        <v>0.94514261645491426</v>
      </c>
      <c r="CI14" s="8">
        <v>186</v>
      </c>
      <c r="CJ14" s="8">
        <v>173</v>
      </c>
      <c r="CK14" s="136">
        <f t="shared" si="28"/>
        <v>0.93010752688172038</v>
      </c>
      <c r="CL14" s="8">
        <v>187</v>
      </c>
      <c r="CM14" s="8">
        <v>302</v>
      </c>
      <c r="CN14" s="136">
        <f t="shared" si="29"/>
        <v>1.6149732620320856</v>
      </c>
      <c r="CO14" s="8">
        <v>17884</v>
      </c>
      <c r="CP14" s="8">
        <v>18347</v>
      </c>
      <c r="CQ14" s="136">
        <f t="shared" si="30"/>
        <v>1.0258890628494743</v>
      </c>
      <c r="CR14" s="8">
        <v>128</v>
      </c>
      <c r="CS14" s="8">
        <v>133</v>
      </c>
      <c r="CT14" s="136">
        <f t="shared" si="31"/>
        <v>1.0390625</v>
      </c>
      <c r="CU14" s="8">
        <v>64</v>
      </c>
      <c r="CV14" s="8">
        <v>64</v>
      </c>
      <c r="CW14" s="136">
        <f t="shared" si="32"/>
        <v>1</v>
      </c>
      <c r="CX14" s="776"/>
      <c r="CY14" s="776"/>
      <c r="CZ14" s="774"/>
      <c r="DA14" s="776"/>
      <c r="DB14" s="776"/>
      <c r="DC14" s="774"/>
      <c r="DD14" s="8">
        <v>10</v>
      </c>
      <c r="DE14" s="8">
        <v>57</v>
      </c>
      <c r="DF14" s="93">
        <f t="shared" si="33"/>
        <v>5.7</v>
      </c>
      <c r="DG14" s="8">
        <v>4765</v>
      </c>
      <c r="DH14" s="8">
        <v>5027</v>
      </c>
      <c r="DI14" s="93">
        <f t="shared" si="34"/>
        <v>1.0549842602308499</v>
      </c>
      <c r="DJ14" s="8">
        <v>236</v>
      </c>
      <c r="DK14" s="8">
        <v>259</v>
      </c>
      <c r="DL14" s="93">
        <f t="shared" si="35"/>
        <v>1.097457627118644</v>
      </c>
      <c r="DM14" s="8">
        <v>182</v>
      </c>
      <c r="DN14" s="8">
        <v>182</v>
      </c>
      <c r="DO14" s="93">
        <f t="shared" si="36"/>
        <v>1</v>
      </c>
      <c r="DP14" s="8">
        <v>100</v>
      </c>
      <c r="DQ14" s="8">
        <v>101</v>
      </c>
      <c r="DR14" s="93">
        <f t="shared" si="37"/>
        <v>1.01</v>
      </c>
      <c r="DS14" s="776"/>
      <c r="DT14" s="776"/>
      <c r="DU14" s="774"/>
      <c r="DV14" s="776"/>
      <c r="DW14" s="776"/>
      <c r="DX14" s="774"/>
      <c r="DY14" s="779"/>
      <c r="DZ14" s="776"/>
      <c r="EA14" s="774"/>
      <c r="EB14" s="779"/>
      <c r="EC14" s="776"/>
      <c r="ED14" s="774"/>
    </row>
    <row r="15" spans="1:134" s="1" customFormat="1" x14ac:dyDescent="0.55000000000000004">
      <c r="A15" s="8">
        <v>15</v>
      </c>
      <c r="B15" s="9" t="s">
        <v>524</v>
      </c>
      <c r="C15" s="8">
        <v>7784</v>
      </c>
      <c r="D15" s="8">
        <v>22535</v>
      </c>
      <c r="E15" s="93">
        <f t="shared" si="0"/>
        <v>2.8950411099691675</v>
      </c>
      <c r="F15" s="8">
        <v>653</v>
      </c>
      <c r="G15" s="8">
        <v>1661</v>
      </c>
      <c r="H15" s="93">
        <f t="shared" si="1"/>
        <v>2.5436447166921901</v>
      </c>
      <c r="I15" s="37">
        <v>8437</v>
      </c>
      <c r="J15" s="8">
        <v>24196</v>
      </c>
      <c r="K15" s="93">
        <f t="shared" si="2"/>
        <v>2.8678440203863933</v>
      </c>
      <c r="L15" s="37">
        <v>30581</v>
      </c>
      <c r="M15" s="8">
        <v>33283</v>
      </c>
      <c r="N15" s="93">
        <f t="shared" si="3"/>
        <v>1.0883555148621693</v>
      </c>
      <c r="O15" s="37">
        <v>39018</v>
      </c>
      <c r="P15" s="8">
        <v>57479</v>
      </c>
      <c r="Q15" s="93">
        <f t="shared" si="4"/>
        <v>1.4731406017735404</v>
      </c>
      <c r="R15" s="8">
        <v>595</v>
      </c>
      <c r="S15" s="8">
        <v>613</v>
      </c>
      <c r="T15" s="93">
        <f t="shared" si="5"/>
        <v>1.030252100840336</v>
      </c>
      <c r="U15" s="8">
        <v>173</v>
      </c>
      <c r="V15" s="8">
        <v>227</v>
      </c>
      <c r="W15" s="93">
        <f t="shared" si="6"/>
        <v>1.3121387283236994</v>
      </c>
      <c r="X15" s="8">
        <v>1317</v>
      </c>
      <c r="Y15" s="8">
        <v>3192</v>
      </c>
      <c r="Z15" s="93">
        <f t="shared" si="7"/>
        <v>2.4236902050113893</v>
      </c>
      <c r="AA15" s="8">
        <v>20064</v>
      </c>
      <c r="AB15" s="8">
        <v>18603</v>
      </c>
      <c r="AC15" s="93">
        <f t="shared" si="8"/>
        <v>0.92718301435406703</v>
      </c>
      <c r="AD15" s="8">
        <v>59</v>
      </c>
      <c r="AE15" s="8">
        <v>88</v>
      </c>
      <c r="AF15" s="93">
        <f t="shared" si="9"/>
        <v>1.4915254237288136</v>
      </c>
      <c r="AG15" s="8">
        <v>4649</v>
      </c>
      <c r="AH15" s="8">
        <v>5134</v>
      </c>
      <c r="AI15" s="93">
        <f t="shared" si="10"/>
        <v>1.104323510432351</v>
      </c>
      <c r="AJ15" s="8">
        <v>0</v>
      </c>
      <c r="AK15" s="8">
        <v>49</v>
      </c>
      <c r="AL15" s="93" t="str">
        <f t="shared" si="11"/>
        <v>N/A</v>
      </c>
      <c r="AM15" s="8">
        <v>256</v>
      </c>
      <c r="AN15" s="8">
        <v>445</v>
      </c>
      <c r="AO15" s="93">
        <f t="shared" si="12"/>
        <v>1.73828125</v>
      </c>
      <c r="AP15" s="8">
        <v>0</v>
      </c>
      <c r="AQ15" s="8">
        <v>38</v>
      </c>
      <c r="AR15" s="93" t="str">
        <f t="shared" si="13"/>
        <v>N/A</v>
      </c>
      <c r="AS15" s="8">
        <v>0</v>
      </c>
      <c r="AT15" s="8">
        <v>4</v>
      </c>
      <c r="AU15" s="93" t="str">
        <f t="shared" si="14"/>
        <v>N/A</v>
      </c>
      <c r="AV15" s="8">
        <v>15</v>
      </c>
      <c r="AW15" s="8">
        <v>58</v>
      </c>
      <c r="AX15" s="93">
        <f t="shared" si="15"/>
        <v>3.8666666666666667</v>
      </c>
      <c r="AY15" s="8">
        <v>381</v>
      </c>
      <c r="AZ15" s="8">
        <v>807</v>
      </c>
      <c r="BA15" s="93">
        <f t="shared" si="16"/>
        <v>2.1181102362204722</v>
      </c>
      <c r="BB15" s="8">
        <v>3072</v>
      </c>
      <c r="BC15" s="8">
        <v>3275</v>
      </c>
      <c r="BD15" s="93">
        <f t="shared" si="17"/>
        <v>1.0660807291666667</v>
      </c>
      <c r="BE15" s="8">
        <v>0</v>
      </c>
      <c r="BF15" s="8">
        <v>1</v>
      </c>
      <c r="BG15" s="93" t="str">
        <f t="shared" si="18"/>
        <v>N/A</v>
      </c>
      <c r="BH15" s="8">
        <v>26016</v>
      </c>
      <c r="BI15" s="8">
        <v>26229</v>
      </c>
      <c r="BJ15" s="136">
        <f t="shared" si="19"/>
        <v>1.0081872693726937</v>
      </c>
      <c r="BK15" s="8">
        <v>13399</v>
      </c>
      <c r="BL15" s="8">
        <v>14862</v>
      </c>
      <c r="BM15" s="136">
        <f t="shared" si="20"/>
        <v>1.1091872527800581</v>
      </c>
      <c r="BN15" s="8">
        <v>4861</v>
      </c>
      <c r="BO15" s="8">
        <v>4922</v>
      </c>
      <c r="BP15" s="136">
        <f t="shared" si="21"/>
        <v>1.0125488582596174</v>
      </c>
      <c r="BQ15" s="8">
        <v>2823</v>
      </c>
      <c r="BR15" s="8">
        <v>3194</v>
      </c>
      <c r="BS15" s="136">
        <f t="shared" si="22"/>
        <v>1.1314204746723344</v>
      </c>
      <c r="BT15" s="8">
        <v>7684</v>
      </c>
      <c r="BU15" s="8">
        <v>8116</v>
      </c>
      <c r="BV15" s="136">
        <f t="shared" si="23"/>
        <v>1.0562207183758459</v>
      </c>
      <c r="BW15" s="8">
        <v>13717</v>
      </c>
      <c r="BX15" s="8">
        <v>14020</v>
      </c>
      <c r="BY15" s="136">
        <f t="shared" si="24"/>
        <v>1.0220893781439091</v>
      </c>
      <c r="BZ15" s="8">
        <v>2491</v>
      </c>
      <c r="CA15" s="8">
        <v>2522</v>
      </c>
      <c r="CB15" s="136">
        <f t="shared" si="25"/>
        <v>1.0124448012846246</v>
      </c>
      <c r="CC15" s="8">
        <v>16208</v>
      </c>
      <c r="CD15" s="8">
        <v>16542</v>
      </c>
      <c r="CE15" s="136">
        <f t="shared" si="26"/>
        <v>1.0206071076011847</v>
      </c>
      <c r="CF15" s="54">
        <v>0.63</v>
      </c>
      <c r="CG15" s="127">
        <v>0.54609070111694258</v>
      </c>
      <c r="CH15" s="93">
        <f t="shared" si="27"/>
        <v>0.86681063669355962</v>
      </c>
      <c r="CI15" s="8">
        <v>215</v>
      </c>
      <c r="CJ15" s="8">
        <v>245</v>
      </c>
      <c r="CK15" s="136">
        <f t="shared" si="28"/>
        <v>1.1395348837209303</v>
      </c>
      <c r="CL15" s="8">
        <v>338</v>
      </c>
      <c r="CM15" s="8">
        <v>573</v>
      </c>
      <c r="CN15" s="136">
        <f t="shared" si="29"/>
        <v>1.6952662721893492</v>
      </c>
      <c r="CO15" s="8">
        <v>27998</v>
      </c>
      <c r="CP15" s="8">
        <v>28306</v>
      </c>
      <c r="CQ15" s="136">
        <f t="shared" si="30"/>
        <v>1.0110007857704122</v>
      </c>
      <c r="CR15" s="8">
        <v>179</v>
      </c>
      <c r="CS15" s="8">
        <v>188</v>
      </c>
      <c r="CT15" s="136">
        <f t="shared" si="31"/>
        <v>1.0502793296089385</v>
      </c>
      <c r="CU15" s="8">
        <v>89</v>
      </c>
      <c r="CV15" s="8">
        <v>128</v>
      </c>
      <c r="CW15" s="136">
        <f t="shared" si="32"/>
        <v>1.4382022471910112</v>
      </c>
      <c r="CX15" s="776"/>
      <c r="CY15" s="776"/>
      <c r="CZ15" s="774"/>
      <c r="DA15" s="776"/>
      <c r="DB15" s="776"/>
      <c r="DC15" s="774"/>
      <c r="DD15" s="8">
        <v>10</v>
      </c>
      <c r="DE15" s="8">
        <v>33</v>
      </c>
      <c r="DF15" s="93">
        <f t="shared" si="33"/>
        <v>3.3</v>
      </c>
      <c r="DG15" s="8">
        <v>4093</v>
      </c>
      <c r="DH15" s="8">
        <v>6144</v>
      </c>
      <c r="DI15" s="93">
        <f t="shared" si="34"/>
        <v>1.5010994380649889</v>
      </c>
      <c r="DJ15" s="8">
        <v>371</v>
      </c>
      <c r="DK15" s="8">
        <v>1237</v>
      </c>
      <c r="DL15" s="93">
        <f t="shared" si="35"/>
        <v>3.3342318059299192</v>
      </c>
      <c r="DM15" s="8">
        <v>138</v>
      </c>
      <c r="DN15" s="8">
        <v>147</v>
      </c>
      <c r="DO15" s="93">
        <f t="shared" si="36"/>
        <v>1.0652173913043479</v>
      </c>
      <c r="DP15" s="8">
        <v>76</v>
      </c>
      <c r="DQ15" s="8">
        <v>85</v>
      </c>
      <c r="DR15" s="93">
        <f t="shared" si="37"/>
        <v>1.118421052631579</v>
      </c>
      <c r="DS15" s="776"/>
      <c r="DT15" s="776"/>
      <c r="DU15" s="774"/>
      <c r="DV15" s="776"/>
      <c r="DW15" s="776"/>
      <c r="DX15" s="774"/>
      <c r="DY15" s="779"/>
      <c r="DZ15" s="776"/>
      <c r="EA15" s="774"/>
      <c r="EB15" s="779"/>
      <c r="EC15" s="776"/>
      <c r="ED15" s="774"/>
    </row>
    <row r="16" spans="1:134" s="1" customFormat="1" x14ac:dyDescent="0.55000000000000004">
      <c r="A16" s="8">
        <v>17</v>
      </c>
      <c r="B16" s="9" t="s">
        <v>525</v>
      </c>
      <c r="C16" s="8">
        <v>13857</v>
      </c>
      <c r="D16" s="8">
        <v>25388</v>
      </c>
      <c r="E16" s="93">
        <f t="shared" si="0"/>
        <v>1.8321425994082414</v>
      </c>
      <c r="F16" s="8">
        <v>1860</v>
      </c>
      <c r="G16" s="8">
        <v>1532</v>
      </c>
      <c r="H16" s="93">
        <f t="shared" si="1"/>
        <v>0.82365591397849458</v>
      </c>
      <c r="I16" s="37">
        <v>15717</v>
      </c>
      <c r="J16" s="8">
        <v>26920</v>
      </c>
      <c r="K16" s="93">
        <f t="shared" si="2"/>
        <v>1.7127950626709931</v>
      </c>
      <c r="L16" s="37">
        <v>24848</v>
      </c>
      <c r="M16" s="8">
        <v>25592</v>
      </c>
      <c r="N16" s="93">
        <f t="shared" si="3"/>
        <v>1.0299420476497103</v>
      </c>
      <c r="O16" s="37">
        <v>40565</v>
      </c>
      <c r="P16" s="8">
        <v>52512</v>
      </c>
      <c r="Q16" s="93">
        <f t="shared" si="4"/>
        <v>1.2945149759645014</v>
      </c>
      <c r="R16" s="8">
        <v>562</v>
      </c>
      <c r="S16" s="8">
        <v>532</v>
      </c>
      <c r="T16" s="93">
        <f t="shared" si="5"/>
        <v>0.94661921708185048</v>
      </c>
      <c r="U16" s="8">
        <v>2032</v>
      </c>
      <c r="V16" s="8">
        <v>854</v>
      </c>
      <c r="W16" s="93">
        <f t="shared" si="6"/>
        <v>0.42027559055118108</v>
      </c>
      <c r="X16" s="8">
        <v>1304</v>
      </c>
      <c r="Y16" s="8">
        <v>1302</v>
      </c>
      <c r="Z16" s="93">
        <f t="shared" si="7"/>
        <v>0.99846625766871167</v>
      </c>
      <c r="AA16" s="8">
        <v>11885</v>
      </c>
      <c r="AB16" s="8">
        <v>13521</v>
      </c>
      <c r="AC16" s="93">
        <f t="shared" si="8"/>
        <v>1.1376525031552378</v>
      </c>
      <c r="AD16" s="8">
        <v>125</v>
      </c>
      <c r="AE16" s="8">
        <v>180</v>
      </c>
      <c r="AF16" s="93">
        <f t="shared" si="9"/>
        <v>1.44</v>
      </c>
      <c r="AG16" s="8">
        <v>5748</v>
      </c>
      <c r="AH16" s="8">
        <v>5480</v>
      </c>
      <c r="AI16" s="93">
        <f t="shared" si="10"/>
        <v>0.95337508698677798</v>
      </c>
      <c r="AJ16" s="8">
        <v>0</v>
      </c>
      <c r="AK16" s="8">
        <v>50</v>
      </c>
      <c r="AL16" s="93" t="str">
        <f t="shared" si="11"/>
        <v>N/A</v>
      </c>
      <c r="AM16" s="8">
        <v>650</v>
      </c>
      <c r="AN16" s="8">
        <v>306</v>
      </c>
      <c r="AO16" s="93">
        <f t="shared" si="12"/>
        <v>0.47076923076923077</v>
      </c>
      <c r="AP16" s="8">
        <v>0</v>
      </c>
      <c r="AQ16" s="8">
        <v>14</v>
      </c>
      <c r="AR16" s="93" t="str">
        <f t="shared" si="13"/>
        <v>N/A</v>
      </c>
      <c r="AS16" s="8">
        <v>0</v>
      </c>
      <c r="AT16" s="8">
        <v>2</v>
      </c>
      <c r="AU16" s="93" t="str">
        <f t="shared" si="14"/>
        <v>N/A</v>
      </c>
      <c r="AV16" s="8">
        <v>18</v>
      </c>
      <c r="AW16" s="8">
        <v>28</v>
      </c>
      <c r="AX16" s="93">
        <f t="shared" si="15"/>
        <v>1.5555555555555556</v>
      </c>
      <c r="AY16" s="8">
        <v>1112</v>
      </c>
      <c r="AZ16" s="8">
        <v>1571</v>
      </c>
      <c r="BA16" s="93">
        <f t="shared" si="16"/>
        <v>1.4127697841726619</v>
      </c>
      <c r="BB16" s="8">
        <v>1412</v>
      </c>
      <c r="BC16" s="8">
        <v>1451</v>
      </c>
      <c r="BD16" s="93">
        <f t="shared" si="17"/>
        <v>1.0276203966005666</v>
      </c>
      <c r="BE16" s="8">
        <v>0</v>
      </c>
      <c r="BF16" s="8">
        <v>0</v>
      </c>
      <c r="BG16" s="93" t="str">
        <f t="shared" si="18"/>
        <v>N/A</v>
      </c>
      <c r="BH16" s="8">
        <v>20877</v>
      </c>
      <c r="BI16" s="8">
        <v>21537</v>
      </c>
      <c r="BJ16" s="136">
        <f t="shared" si="19"/>
        <v>1.031613737605978</v>
      </c>
      <c r="BK16" s="8">
        <v>20955</v>
      </c>
      <c r="BL16" s="8">
        <v>17779</v>
      </c>
      <c r="BM16" s="136">
        <f t="shared" si="20"/>
        <v>0.8484371271772847</v>
      </c>
      <c r="BN16" s="8">
        <v>7017</v>
      </c>
      <c r="BO16" s="8">
        <v>4997</v>
      </c>
      <c r="BP16" s="136">
        <f t="shared" si="21"/>
        <v>0.71212768989596698</v>
      </c>
      <c r="BQ16" s="8">
        <v>5513</v>
      </c>
      <c r="BR16" s="8">
        <v>4124</v>
      </c>
      <c r="BS16" s="136">
        <f t="shared" si="22"/>
        <v>0.74805006348630509</v>
      </c>
      <c r="BT16" s="8">
        <v>12530</v>
      </c>
      <c r="BU16" s="8">
        <v>9121</v>
      </c>
      <c r="BV16" s="136">
        <f t="shared" si="23"/>
        <v>0.72793296089385473</v>
      </c>
      <c r="BW16" s="8">
        <v>29810</v>
      </c>
      <c r="BX16" s="8">
        <v>30280</v>
      </c>
      <c r="BY16" s="136">
        <f t="shared" si="24"/>
        <v>1.0157665213015767</v>
      </c>
      <c r="BZ16" s="8">
        <v>8443</v>
      </c>
      <c r="CA16" s="8">
        <v>8672</v>
      </c>
      <c r="CB16" s="136">
        <f t="shared" si="25"/>
        <v>1.0271230605235107</v>
      </c>
      <c r="CC16" s="8">
        <v>38253</v>
      </c>
      <c r="CD16" s="8">
        <v>38952</v>
      </c>
      <c r="CE16" s="136">
        <f t="shared" si="26"/>
        <v>1.0182730766214414</v>
      </c>
      <c r="CF16" s="54">
        <v>0.63</v>
      </c>
      <c r="CG16" s="127">
        <v>0.51302097980763828</v>
      </c>
      <c r="CH16" s="93">
        <f t="shared" si="27"/>
        <v>0.81431901556767983</v>
      </c>
      <c r="CI16" s="8">
        <v>100</v>
      </c>
      <c r="CJ16" s="8">
        <v>81</v>
      </c>
      <c r="CK16" s="136">
        <f t="shared" si="28"/>
        <v>0.81</v>
      </c>
      <c r="CL16" s="8">
        <v>132</v>
      </c>
      <c r="CM16" s="8">
        <v>266</v>
      </c>
      <c r="CN16" s="136">
        <f t="shared" si="29"/>
        <v>2.0151515151515151</v>
      </c>
      <c r="CO16" s="8">
        <v>17564</v>
      </c>
      <c r="CP16" s="8">
        <v>17961</v>
      </c>
      <c r="CQ16" s="136">
        <f t="shared" si="30"/>
        <v>1.0226030516966522</v>
      </c>
      <c r="CR16" s="8">
        <v>147</v>
      </c>
      <c r="CS16" s="8">
        <v>146</v>
      </c>
      <c r="CT16" s="136">
        <f t="shared" si="31"/>
        <v>0.99319727891156462</v>
      </c>
      <c r="CU16" s="8">
        <v>73</v>
      </c>
      <c r="CV16" s="8">
        <v>64</v>
      </c>
      <c r="CW16" s="136">
        <f t="shared" si="32"/>
        <v>0.87671232876712324</v>
      </c>
      <c r="CX16" s="776"/>
      <c r="CY16" s="776"/>
      <c r="CZ16" s="774"/>
      <c r="DA16" s="776"/>
      <c r="DB16" s="776"/>
      <c r="DC16" s="774"/>
      <c r="DD16" s="8">
        <v>10</v>
      </c>
      <c r="DE16" s="8">
        <v>25</v>
      </c>
      <c r="DF16" s="93">
        <f t="shared" si="33"/>
        <v>2.5</v>
      </c>
      <c r="DG16" s="8">
        <v>2062</v>
      </c>
      <c r="DH16" s="8">
        <v>2490</v>
      </c>
      <c r="DI16" s="93">
        <f t="shared" si="34"/>
        <v>1.2075654704170709</v>
      </c>
      <c r="DJ16" s="8">
        <v>232</v>
      </c>
      <c r="DK16" s="8">
        <v>3479</v>
      </c>
      <c r="DL16" s="93">
        <f t="shared" si="35"/>
        <v>14.995689655172415</v>
      </c>
      <c r="DM16" s="8">
        <v>69</v>
      </c>
      <c r="DN16" s="8">
        <v>70</v>
      </c>
      <c r="DO16" s="93">
        <f t="shared" si="36"/>
        <v>1.0144927536231885</v>
      </c>
      <c r="DP16" s="8">
        <v>38</v>
      </c>
      <c r="DQ16" s="8">
        <v>50</v>
      </c>
      <c r="DR16" s="93">
        <f t="shared" si="37"/>
        <v>1.3157894736842106</v>
      </c>
      <c r="DS16" s="776"/>
      <c r="DT16" s="776"/>
      <c r="DU16" s="774"/>
      <c r="DV16" s="776"/>
      <c r="DW16" s="776"/>
      <c r="DX16" s="774"/>
      <c r="DY16" s="779"/>
      <c r="DZ16" s="776"/>
      <c r="EA16" s="774"/>
      <c r="EB16" s="779"/>
      <c r="EC16" s="776"/>
      <c r="ED16" s="774"/>
    </row>
    <row r="17" spans="1:134" s="1" customFormat="1" x14ac:dyDescent="0.55000000000000004">
      <c r="A17" s="8">
        <v>18</v>
      </c>
      <c r="B17" s="9" t="s">
        <v>527</v>
      </c>
      <c r="C17" s="8">
        <v>15729</v>
      </c>
      <c r="D17" s="8">
        <v>24349</v>
      </c>
      <c r="E17" s="93">
        <f t="shared" si="0"/>
        <v>1.5480322970309619</v>
      </c>
      <c r="F17" s="8">
        <v>606</v>
      </c>
      <c r="G17" s="8">
        <v>961</v>
      </c>
      <c r="H17" s="93">
        <f t="shared" si="1"/>
        <v>1.5858085808580857</v>
      </c>
      <c r="I17" s="37">
        <v>16335</v>
      </c>
      <c r="J17" s="8">
        <v>25310</v>
      </c>
      <c r="K17" s="93">
        <f t="shared" si="2"/>
        <v>1.5494337312519131</v>
      </c>
      <c r="L17" s="37">
        <v>2354</v>
      </c>
      <c r="M17" s="8">
        <v>3940</v>
      </c>
      <c r="N17" s="93">
        <f t="shared" si="3"/>
        <v>1.6737468139337299</v>
      </c>
      <c r="O17" s="37">
        <v>18689</v>
      </c>
      <c r="P17" s="8">
        <v>29250</v>
      </c>
      <c r="Q17" s="93">
        <f t="shared" si="4"/>
        <v>1.5650917652094816</v>
      </c>
      <c r="R17" s="8">
        <v>100</v>
      </c>
      <c r="S17" s="8">
        <v>68</v>
      </c>
      <c r="T17" s="93">
        <f t="shared" si="5"/>
        <v>0.68</v>
      </c>
      <c r="U17" s="8">
        <v>130</v>
      </c>
      <c r="V17" s="8">
        <v>215</v>
      </c>
      <c r="W17" s="93">
        <f t="shared" si="6"/>
        <v>1.6538461538461537</v>
      </c>
      <c r="X17" s="8">
        <v>200</v>
      </c>
      <c r="Y17" s="8">
        <v>426</v>
      </c>
      <c r="Z17" s="93">
        <f t="shared" si="7"/>
        <v>2.13</v>
      </c>
      <c r="AA17" s="8">
        <v>822</v>
      </c>
      <c r="AB17" s="8">
        <v>1652</v>
      </c>
      <c r="AC17" s="93">
        <f t="shared" si="8"/>
        <v>2.0097323600973236</v>
      </c>
      <c r="AD17" s="8">
        <v>20</v>
      </c>
      <c r="AE17" s="8">
        <v>30</v>
      </c>
      <c r="AF17" s="93">
        <f t="shared" si="9"/>
        <v>1.5</v>
      </c>
      <c r="AG17" s="8">
        <v>640</v>
      </c>
      <c r="AH17" s="8">
        <v>695</v>
      </c>
      <c r="AI17" s="93">
        <f t="shared" si="10"/>
        <v>1.0859375</v>
      </c>
      <c r="AJ17" s="8">
        <v>0</v>
      </c>
      <c r="AK17" s="8">
        <v>9</v>
      </c>
      <c r="AL17" s="93" t="str">
        <f t="shared" si="11"/>
        <v>N/A</v>
      </c>
      <c r="AM17" s="8">
        <v>85</v>
      </c>
      <c r="AN17" s="8">
        <v>74</v>
      </c>
      <c r="AO17" s="93">
        <f t="shared" si="12"/>
        <v>0.87058823529411766</v>
      </c>
      <c r="AP17" s="8">
        <v>0</v>
      </c>
      <c r="AQ17" s="8">
        <v>7</v>
      </c>
      <c r="AR17" s="93" t="str">
        <f t="shared" si="13"/>
        <v>N/A</v>
      </c>
      <c r="AS17" s="8">
        <v>0</v>
      </c>
      <c r="AT17" s="8">
        <v>0</v>
      </c>
      <c r="AU17" s="93" t="str">
        <f t="shared" si="14"/>
        <v>N/A</v>
      </c>
      <c r="AV17" s="8">
        <v>87</v>
      </c>
      <c r="AW17" s="8">
        <v>229</v>
      </c>
      <c r="AX17" s="93">
        <f t="shared" si="15"/>
        <v>2.632183908045977</v>
      </c>
      <c r="AY17" s="8">
        <v>80</v>
      </c>
      <c r="AZ17" s="8">
        <v>142</v>
      </c>
      <c r="BA17" s="93">
        <f t="shared" si="16"/>
        <v>1.7749999999999999</v>
      </c>
      <c r="BB17" s="8">
        <v>190</v>
      </c>
      <c r="BC17" s="8">
        <v>330</v>
      </c>
      <c r="BD17" s="93">
        <f t="shared" si="17"/>
        <v>1.736842105263158</v>
      </c>
      <c r="BE17" s="8">
        <v>0</v>
      </c>
      <c r="BF17" s="8">
        <v>1</v>
      </c>
      <c r="BG17" s="93" t="str">
        <f t="shared" si="18"/>
        <v>N/A</v>
      </c>
      <c r="BH17" s="8">
        <v>8878</v>
      </c>
      <c r="BI17" s="8">
        <v>9608</v>
      </c>
      <c r="BJ17" s="136">
        <f t="shared" si="19"/>
        <v>1.0822257265149808</v>
      </c>
      <c r="BK17" s="8">
        <v>4402</v>
      </c>
      <c r="BL17" s="8">
        <v>4512</v>
      </c>
      <c r="BM17" s="136">
        <f t="shared" si="20"/>
        <v>1.0249886415265788</v>
      </c>
      <c r="BN17" s="8">
        <v>1647</v>
      </c>
      <c r="BO17" s="8">
        <v>2010</v>
      </c>
      <c r="BP17" s="136">
        <f t="shared" si="21"/>
        <v>1.2204007285974499</v>
      </c>
      <c r="BQ17" s="8">
        <v>1108</v>
      </c>
      <c r="BR17" s="8">
        <v>1204</v>
      </c>
      <c r="BS17" s="136">
        <f t="shared" si="22"/>
        <v>1.0866425992779782</v>
      </c>
      <c r="BT17" s="8">
        <v>2755</v>
      </c>
      <c r="BU17" s="8">
        <v>3214</v>
      </c>
      <c r="BV17" s="136">
        <f t="shared" si="23"/>
        <v>1.166606170598911</v>
      </c>
      <c r="BW17" s="8">
        <v>12241</v>
      </c>
      <c r="BX17" s="8">
        <v>12676</v>
      </c>
      <c r="BY17" s="136">
        <f t="shared" si="24"/>
        <v>1.0355363123927783</v>
      </c>
      <c r="BZ17" s="8">
        <v>6844</v>
      </c>
      <c r="CA17" s="8">
        <v>10164</v>
      </c>
      <c r="CB17" s="136">
        <f t="shared" si="25"/>
        <v>1.4850964348334308</v>
      </c>
      <c r="CC17" s="8">
        <v>19085</v>
      </c>
      <c r="CD17" s="8">
        <v>22840</v>
      </c>
      <c r="CE17" s="136">
        <f t="shared" si="26"/>
        <v>1.1967513754257271</v>
      </c>
      <c r="CF17" s="54">
        <v>0.63</v>
      </c>
      <c r="CG17" s="127">
        <v>0.71232269503546097</v>
      </c>
      <c r="CH17" s="93">
        <f t="shared" si="27"/>
        <v>1.1306709445007317</v>
      </c>
      <c r="CI17" s="8">
        <v>188</v>
      </c>
      <c r="CJ17" s="8">
        <v>185</v>
      </c>
      <c r="CK17" s="136">
        <f t="shared" si="28"/>
        <v>0.98404255319148937</v>
      </c>
      <c r="CL17" s="8">
        <v>124</v>
      </c>
      <c r="CM17" s="8">
        <v>341</v>
      </c>
      <c r="CN17" s="136">
        <f t="shared" si="29"/>
        <v>2.75</v>
      </c>
      <c r="CO17" s="8">
        <v>11063</v>
      </c>
      <c r="CP17" s="8">
        <v>11734</v>
      </c>
      <c r="CQ17" s="136">
        <f t="shared" si="30"/>
        <v>1.0606526258700171</v>
      </c>
      <c r="CR17" s="8">
        <v>69</v>
      </c>
      <c r="CS17" s="8">
        <v>70</v>
      </c>
      <c r="CT17" s="136">
        <f t="shared" si="31"/>
        <v>1.0144927536231885</v>
      </c>
      <c r="CU17" s="8">
        <v>34</v>
      </c>
      <c r="CV17" s="8">
        <v>34</v>
      </c>
      <c r="CW17" s="136">
        <f t="shared" si="32"/>
        <v>1</v>
      </c>
      <c r="CX17" s="776"/>
      <c r="CY17" s="776"/>
      <c r="CZ17" s="774"/>
      <c r="DA17" s="776"/>
      <c r="DB17" s="776"/>
      <c r="DC17" s="774"/>
      <c r="DD17" s="8">
        <v>10</v>
      </c>
      <c r="DE17" s="8">
        <v>76</v>
      </c>
      <c r="DF17" s="93">
        <f t="shared" si="33"/>
        <v>7.6</v>
      </c>
      <c r="DG17" s="8">
        <v>1216</v>
      </c>
      <c r="DH17" s="8">
        <v>1454</v>
      </c>
      <c r="DI17" s="93">
        <f t="shared" si="34"/>
        <v>1.1957236842105263</v>
      </c>
      <c r="DJ17" s="8">
        <v>146</v>
      </c>
      <c r="DK17" s="8">
        <v>285</v>
      </c>
      <c r="DL17" s="93">
        <f t="shared" si="35"/>
        <v>1.952054794520548</v>
      </c>
      <c r="DM17" s="8">
        <v>60</v>
      </c>
      <c r="DN17" s="8">
        <v>60</v>
      </c>
      <c r="DO17" s="93">
        <f t="shared" si="36"/>
        <v>1</v>
      </c>
      <c r="DP17" s="8">
        <v>33</v>
      </c>
      <c r="DQ17" s="8">
        <v>33</v>
      </c>
      <c r="DR17" s="93">
        <f t="shared" si="37"/>
        <v>1</v>
      </c>
      <c r="DS17" s="776"/>
      <c r="DT17" s="776"/>
      <c r="DU17" s="774"/>
      <c r="DV17" s="776"/>
      <c r="DW17" s="776"/>
      <c r="DX17" s="774"/>
      <c r="DY17" s="779"/>
      <c r="DZ17" s="776"/>
      <c r="EA17" s="774"/>
      <c r="EB17" s="779"/>
      <c r="EC17" s="776"/>
      <c r="ED17" s="774"/>
    </row>
    <row r="18" spans="1:134" s="1" customFormat="1" x14ac:dyDescent="0.55000000000000004">
      <c r="A18" s="8">
        <v>19</v>
      </c>
      <c r="B18" s="9" t="s">
        <v>528</v>
      </c>
      <c r="C18" s="8">
        <v>19439</v>
      </c>
      <c r="D18" s="8">
        <v>54412</v>
      </c>
      <c r="E18" s="93">
        <f t="shared" si="0"/>
        <v>2.7991151808220587</v>
      </c>
      <c r="F18" s="8">
        <v>2606</v>
      </c>
      <c r="G18" s="8">
        <v>4951</v>
      </c>
      <c r="H18" s="93">
        <f t="shared" si="1"/>
        <v>1.8998465080583269</v>
      </c>
      <c r="I18" s="37">
        <v>22045</v>
      </c>
      <c r="J18" s="8">
        <v>59363</v>
      </c>
      <c r="K18" s="93">
        <f t="shared" si="2"/>
        <v>2.6928101610342483</v>
      </c>
      <c r="L18" s="37">
        <v>50183</v>
      </c>
      <c r="M18" s="8">
        <v>55692</v>
      </c>
      <c r="N18" s="93">
        <f t="shared" si="3"/>
        <v>1.1097782117450132</v>
      </c>
      <c r="O18" s="37">
        <v>72228</v>
      </c>
      <c r="P18" s="8">
        <v>115055</v>
      </c>
      <c r="Q18" s="93">
        <f t="shared" si="4"/>
        <v>1.5929417954255967</v>
      </c>
      <c r="R18" s="8">
        <v>636</v>
      </c>
      <c r="S18" s="8">
        <v>613</v>
      </c>
      <c r="T18" s="93">
        <f t="shared" si="5"/>
        <v>0.96383647798742134</v>
      </c>
      <c r="U18" s="8">
        <v>9393</v>
      </c>
      <c r="V18" s="8">
        <v>6849</v>
      </c>
      <c r="W18" s="93">
        <f t="shared" si="6"/>
        <v>0.72916001277547104</v>
      </c>
      <c r="X18" s="8">
        <v>600</v>
      </c>
      <c r="Y18" s="8">
        <v>960</v>
      </c>
      <c r="Z18" s="93">
        <f t="shared" si="7"/>
        <v>1.6</v>
      </c>
      <c r="AA18" s="8">
        <v>21441</v>
      </c>
      <c r="AB18" s="8">
        <v>23148</v>
      </c>
      <c r="AC18" s="93">
        <f t="shared" si="8"/>
        <v>1.0796138239820905</v>
      </c>
      <c r="AD18" s="8">
        <v>70</v>
      </c>
      <c r="AE18" s="8">
        <v>190</v>
      </c>
      <c r="AF18" s="93">
        <f t="shared" si="9"/>
        <v>2.7142857142857144</v>
      </c>
      <c r="AG18" s="8">
        <v>8842</v>
      </c>
      <c r="AH18" s="8">
        <v>13098</v>
      </c>
      <c r="AI18" s="93">
        <f t="shared" si="10"/>
        <v>1.4813390635602806</v>
      </c>
      <c r="AJ18" s="8">
        <v>2562</v>
      </c>
      <c r="AK18" s="8">
        <v>1748</v>
      </c>
      <c r="AL18" s="93">
        <f t="shared" si="11"/>
        <v>0.68227946916471505</v>
      </c>
      <c r="AM18" s="8">
        <v>2992</v>
      </c>
      <c r="AN18" s="8">
        <v>2957</v>
      </c>
      <c r="AO18" s="93">
        <f t="shared" si="12"/>
        <v>0.98830213903743314</v>
      </c>
      <c r="AP18" s="8">
        <v>0</v>
      </c>
      <c r="AQ18" s="8">
        <v>20</v>
      </c>
      <c r="AR18" s="93" t="str">
        <f t="shared" si="13"/>
        <v>N/A</v>
      </c>
      <c r="AS18" s="8">
        <v>0</v>
      </c>
      <c r="AT18" s="8">
        <v>6</v>
      </c>
      <c r="AU18" s="93" t="str">
        <f t="shared" si="14"/>
        <v>N/A</v>
      </c>
      <c r="AV18" s="8">
        <v>202</v>
      </c>
      <c r="AW18" s="8">
        <v>364</v>
      </c>
      <c r="AX18" s="93">
        <f t="shared" si="15"/>
        <v>1.801980198019802</v>
      </c>
      <c r="AY18" s="8">
        <v>1005</v>
      </c>
      <c r="AZ18" s="8">
        <v>2033</v>
      </c>
      <c r="BA18" s="93">
        <f t="shared" si="16"/>
        <v>2.0228855721393035</v>
      </c>
      <c r="BB18" s="8">
        <v>2440</v>
      </c>
      <c r="BC18" s="8">
        <v>3297</v>
      </c>
      <c r="BD18" s="93">
        <f t="shared" si="17"/>
        <v>1.3512295081967214</v>
      </c>
      <c r="BE18" s="8">
        <v>0</v>
      </c>
      <c r="BF18" s="8">
        <v>0</v>
      </c>
      <c r="BG18" s="93" t="str">
        <f t="shared" si="18"/>
        <v>N/A</v>
      </c>
      <c r="BH18" s="8">
        <v>19786</v>
      </c>
      <c r="BI18" s="8">
        <v>21391</v>
      </c>
      <c r="BJ18" s="136">
        <f t="shared" si="19"/>
        <v>1.0811179621954918</v>
      </c>
      <c r="BK18" s="8">
        <v>8405</v>
      </c>
      <c r="BL18" s="8">
        <v>8489</v>
      </c>
      <c r="BM18" s="136">
        <f t="shared" si="20"/>
        <v>1.0099940511600238</v>
      </c>
      <c r="BN18" s="8">
        <v>3694</v>
      </c>
      <c r="BO18" s="8">
        <v>3154</v>
      </c>
      <c r="BP18" s="136">
        <f t="shared" si="21"/>
        <v>0.85381700054141851</v>
      </c>
      <c r="BQ18" s="8">
        <v>1789</v>
      </c>
      <c r="BR18" s="8">
        <v>2345</v>
      </c>
      <c r="BS18" s="136">
        <f t="shared" si="22"/>
        <v>1.3107881498043599</v>
      </c>
      <c r="BT18" s="8">
        <v>5483</v>
      </c>
      <c r="BU18" s="8">
        <v>5499</v>
      </c>
      <c r="BV18" s="136">
        <f t="shared" si="23"/>
        <v>1.0029181105234362</v>
      </c>
      <c r="BW18" s="8">
        <v>13609</v>
      </c>
      <c r="BX18" s="8">
        <v>13762</v>
      </c>
      <c r="BY18" s="136">
        <f t="shared" si="24"/>
        <v>1.0112425600705415</v>
      </c>
      <c r="BZ18" s="8">
        <v>6907</v>
      </c>
      <c r="CA18" s="8">
        <v>7980</v>
      </c>
      <c r="CB18" s="136">
        <f t="shared" si="25"/>
        <v>1.1553496452873897</v>
      </c>
      <c r="CC18" s="8">
        <v>20516</v>
      </c>
      <c r="CD18" s="8">
        <v>21742</v>
      </c>
      <c r="CE18" s="136">
        <f t="shared" si="26"/>
        <v>1.0597582374731918</v>
      </c>
      <c r="CF18" s="54">
        <v>0.63</v>
      </c>
      <c r="CG18" s="127">
        <v>0.64777947932618685</v>
      </c>
      <c r="CH18" s="93">
        <f t="shared" si="27"/>
        <v>1.0282213957558521</v>
      </c>
      <c r="CI18" s="8">
        <v>177</v>
      </c>
      <c r="CJ18" s="8">
        <v>157</v>
      </c>
      <c r="CK18" s="136">
        <f t="shared" si="28"/>
        <v>0.88700564971751417</v>
      </c>
      <c r="CL18" s="8">
        <v>168</v>
      </c>
      <c r="CM18" s="8">
        <v>312</v>
      </c>
      <c r="CN18" s="136">
        <f t="shared" si="29"/>
        <v>1.8571428571428572</v>
      </c>
      <c r="CO18" s="8">
        <v>14902</v>
      </c>
      <c r="CP18" s="8">
        <v>16965</v>
      </c>
      <c r="CQ18" s="136">
        <f t="shared" si="30"/>
        <v>1.1384377935847538</v>
      </c>
      <c r="CR18" s="8">
        <v>145</v>
      </c>
      <c r="CS18" s="8">
        <v>157</v>
      </c>
      <c r="CT18" s="136">
        <f t="shared" si="31"/>
        <v>1.0827586206896551</v>
      </c>
      <c r="CU18" s="8">
        <v>72</v>
      </c>
      <c r="CV18" s="8">
        <v>71</v>
      </c>
      <c r="CW18" s="136">
        <f t="shared" si="32"/>
        <v>0.98611111111111116</v>
      </c>
      <c r="CX18" s="776"/>
      <c r="CY18" s="776"/>
      <c r="CZ18" s="774"/>
      <c r="DA18" s="776"/>
      <c r="DB18" s="776"/>
      <c r="DC18" s="774"/>
      <c r="DD18" s="8">
        <v>10</v>
      </c>
      <c r="DE18" s="8">
        <v>16</v>
      </c>
      <c r="DF18" s="93">
        <f t="shared" si="33"/>
        <v>1.6</v>
      </c>
      <c r="DG18" s="8">
        <v>8010</v>
      </c>
      <c r="DH18" s="8">
        <v>8665</v>
      </c>
      <c r="DI18" s="93">
        <f t="shared" si="34"/>
        <v>1.0817727840199751</v>
      </c>
      <c r="DJ18" s="8">
        <v>197</v>
      </c>
      <c r="DK18" s="8">
        <v>1787</v>
      </c>
      <c r="DL18" s="93">
        <f t="shared" si="35"/>
        <v>9.0710659898477157</v>
      </c>
      <c r="DM18" s="8">
        <v>103</v>
      </c>
      <c r="DN18" s="8">
        <v>103</v>
      </c>
      <c r="DO18" s="93">
        <f t="shared" si="36"/>
        <v>1</v>
      </c>
      <c r="DP18" s="8">
        <v>57</v>
      </c>
      <c r="DQ18" s="8">
        <v>57</v>
      </c>
      <c r="DR18" s="93">
        <f t="shared" si="37"/>
        <v>1</v>
      </c>
      <c r="DS18" s="776"/>
      <c r="DT18" s="776"/>
      <c r="DU18" s="774"/>
      <c r="DV18" s="776"/>
      <c r="DW18" s="776"/>
      <c r="DX18" s="774"/>
      <c r="DY18" s="779"/>
      <c r="DZ18" s="776"/>
      <c r="EA18" s="774"/>
      <c r="EB18" s="779"/>
      <c r="EC18" s="776"/>
      <c r="ED18" s="774"/>
    </row>
    <row r="19" spans="1:134" s="1" customFormat="1" x14ac:dyDescent="0.55000000000000004">
      <c r="A19" s="8">
        <v>20</v>
      </c>
      <c r="B19" s="9" t="s">
        <v>529</v>
      </c>
      <c r="C19" s="8">
        <v>29692</v>
      </c>
      <c r="D19" s="8">
        <v>79533</v>
      </c>
      <c r="E19" s="93">
        <f t="shared" si="0"/>
        <v>2.6786002963761284</v>
      </c>
      <c r="F19" s="8">
        <v>1658</v>
      </c>
      <c r="G19" s="8">
        <v>2572</v>
      </c>
      <c r="H19" s="93">
        <f t="shared" si="1"/>
        <v>1.5512665862484922</v>
      </c>
      <c r="I19" s="37">
        <v>31350</v>
      </c>
      <c r="J19" s="8">
        <v>82105</v>
      </c>
      <c r="K19" s="93">
        <f t="shared" si="2"/>
        <v>2.6189792663476874</v>
      </c>
      <c r="L19" s="37">
        <v>62917</v>
      </c>
      <c r="M19" s="8">
        <v>64655</v>
      </c>
      <c r="N19" s="93">
        <f t="shared" si="3"/>
        <v>1.0276236947089021</v>
      </c>
      <c r="O19" s="37">
        <v>94267</v>
      </c>
      <c r="P19" s="8">
        <v>146760</v>
      </c>
      <c r="Q19" s="93">
        <f t="shared" si="4"/>
        <v>1.5568544665683643</v>
      </c>
      <c r="R19" s="8">
        <v>586</v>
      </c>
      <c r="S19" s="8">
        <v>417</v>
      </c>
      <c r="T19" s="93">
        <f t="shared" si="5"/>
        <v>0.71160409556313997</v>
      </c>
      <c r="U19" s="8">
        <v>1391</v>
      </c>
      <c r="V19" s="8">
        <v>1087</v>
      </c>
      <c r="W19" s="93">
        <f t="shared" si="6"/>
        <v>0.78145219266714594</v>
      </c>
      <c r="X19" s="8">
        <v>812</v>
      </c>
      <c r="Y19" s="8">
        <v>1233</v>
      </c>
      <c r="Z19" s="93">
        <f t="shared" si="7"/>
        <v>1.5184729064039408</v>
      </c>
      <c r="AA19" s="8">
        <v>47327</v>
      </c>
      <c r="AB19" s="8">
        <v>44311</v>
      </c>
      <c r="AC19" s="93">
        <f t="shared" si="8"/>
        <v>0.93627316331058386</v>
      </c>
      <c r="AD19" s="8">
        <v>37</v>
      </c>
      <c r="AE19" s="8">
        <v>146</v>
      </c>
      <c r="AF19" s="93">
        <f t="shared" si="9"/>
        <v>3.9459459459459461</v>
      </c>
      <c r="AG19" s="8">
        <v>8334</v>
      </c>
      <c r="AH19" s="8">
        <v>11181</v>
      </c>
      <c r="AI19" s="93">
        <f t="shared" si="10"/>
        <v>1.3416126709863212</v>
      </c>
      <c r="AJ19" s="8">
        <v>900</v>
      </c>
      <c r="AK19" s="8">
        <v>605</v>
      </c>
      <c r="AL19" s="93">
        <f t="shared" si="11"/>
        <v>0.67222222222222228</v>
      </c>
      <c r="AM19" s="8">
        <v>1494</v>
      </c>
      <c r="AN19" s="8">
        <v>1336</v>
      </c>
      <c r="AO19" s="93">
        <f t="shared" si="12"/>
        <v>0.89424364123159306</v>
      </c>
      <c r="AP19" s="8">
        <v>0</v>
      </c>
      <c r="AQ19" s="8">
        <v>12</v>
      </c>
      <c r="AR19" s="93" t="str">
        <f t="shared" si="13"/>
        <v>N/A</v>
      </c>
      <c r="AS19" s="8">
        <v>0</v>
      </c>
      <c r="AT19" s="8">
        <v>11</v>
      </c>
      <c r="AU19" s="93" t="str">
        <f t="shared" si="14"/>
        <v>N/A</v>
      </c>
      <c r="AV19" s="8">
        <v>135</v>
      </c>
      <c r="AW19" s="8">
        <v>51</v>
      </c>
      <c r="AX19" s="93">
        <f t="shared" si="15"/>
        <v>0.37777777777777777</v>
      </c>
      <c r="AY19" s="8">
        <v>596</v>
      </c>
      <c r="AZ19" s="8">
        <v>916</v>
      </c>
      <c r="BA19" s="93">
        <f t="shared" si="16"/>
        <v>1.5369127516778522</v>
      </c>
      <c r="BB19" s="8">
        <v>1305</v>
      </c>
      <c r="BC19" s="8">
        <v>2037</v>
      </c>
      <c r="BD19" s="93">
        <f t="shared" si="17"/>
        <v>1.560919540229885</v>
      </c>
      <c r="BE19" s="8">
        <v>0</v>
      </c>
      <c r="BF19" s="8">
        <v>0</v>
      </c>
      <c r="BG19" s="93" t="str">
        <f t="shared" si="18"/>
        <v>N/A</v>
      </c>
      <c r="BH19" s="8">
        <v>37736</v>
      </c>
      <c r="BI19" s="8">
        <v>39765</v>
      </c>
      <c r="BJ19" s="136">
        <f t="shared" si="19"/>
        <v>1.0537682849268604</v>
      </c>
      <c r="BK19" s="8">
        <v>15808</v>
      </c>
      <c r="BL19" s="8">
        <v>15082</v>
      </c>
      <c r="BM19" s="136">
        <f t="shared" si="20"/>
        <v>0.95407388663967607</v>
      </c>
      <c r="BN19" s="8">
        <v>4877</v>
      </c>
      <c r="BO19" s="8">
        <v>6301</v>
      </c>
      <c r="BP19" s="136">
        <f t="shared" si="21"/>
        <v>1.2919827762969038</v>
      </c>
      <c r="BQ19" s="8">
        <v>4142</v>
      </c>
      <c r="BR19" s="8">
        <v>4909</v>
      </c>
      <c r="BS19" s="136">
        <f t="shared" si="22"/>
        <v>1.1851762433606954</v>
      </c>
      <c r="BT19" s="8">
        <v>9019</v>
      </c>
      <c r="BU19" s="8">
        <v>11210</v>
      </c>
      <c r="BV19" s="136">
        <f t="shared" si="23"/>
        <v>1.2429315888679455</v>
      </c>
      <c r="BW19" s="8">
        <v>41534</v>
      </c>
      <c r="BX19" s="8">
        <v>45607</v>
      </c>
      <c r="BY19" s="136">
        <f t="shared" si="24"/>
        <v>1.0980642365291087</v>
      </c>
      <c r="BZ19" s="8">
        <v>16752</v>
      </c>
      <c r="CA19" s="8">
        <v>19431</v>
      </c>
      <c r="CB19" s="136">
        <f t="shared" si="25"/>
        <v>1.1599212034383954</v>
      </c>
      <c r="CC19" s="8">
        <v>58286</v>
      </c>
      <c r="CD19" s="8">
        <v>65038</v>
      </c>
      <c r="CE19" s="136">
        <f t="shared" si="26"/>
        <v>1.1158425693991696</v>
      </c>
      <c r="CF19" s="54">
        <v>0.63</v>
      </c>
      <c r="CG19" s="127">
        <v>0.74327012332581888</v>
      </c>
      <c r="CH19" s="93">
        <f t="shared" si="27"/>
        <v>1.1797938465489188</v>
      </c>
      <c r="CI19" s="8">
        <v>92</v>
      </c>
      <c r="CJ19" s="8">
        <v>83</v>
      </c>
      <c r="CK19" s="136">
        <f t="shared" si="28"/>
        <v>0.90217391304347827</v>
      </c>
      <c r="CL19" s="8">
        <v>83</v>
      </c>
      <c r="CM19" s="8">
        <v>264</v>
      </c>
      <c r="CN19" s="136">
        <f t="shared" si="29"/>
        <v>3.1807228915662651</v>
      </c>
      <c r="CO19" s="8">
        <v>7711</v>
      </c>
      <c r="CP19" s="8">
        <v>8467</v>
      </c>
      <c r="CQ19" s="136">
        <f t="shared" si="30"/>
        <v>1.0980417585267799</v>
      </c>
      <c r="CR19" s="8">
        <v>52</v>
      </c>
      <c r="CS19" s="8">
        <v>66</v>
      </c>
      <c r="CT19" s="136">
        <f t="shared" si="31"/>
        <v>1.2692307692307692</v>
      </c>
      <c r="CU19" s="8">
        <v>26</v>
      </c>
      <c r="CV19" s="8">
        <v>26</v>
      </c>
      <c r="CW19" s="136">
        <f t="shared" si="32"/>
        <v>1</v>
      </c>
      <c r="CX19" s="776"/>
      <c r="CY19" s="776"/>
      <c r="CZ19" s="774"/>
      <c r="DA19" s="776"/>
      <c r="DB19" s="776"/>
      <c r="DC19" s="774"/>
      <c r="DD19" s="8">
        <v>0</v>
      </c>
      <c r="DE19" s="8">
        <v>64</v>
      </c>
      <c r="DF19" s="93" t="str">
        <f t="shared" si="33"/>
        <v>N/A</v>
      </c>
      <c r="DG19" s="8">
        <v>2723</v>
      </c>
      <c r="DH19" s="8">
        <v>4483</v>
      </c>
      <c r="DI19" s="93">
        <f t="shared" si="34"/>
        <v>1.646345941975762</v>
      </c>
      <c r="DJ19" s="8">
        <v>102</v>
      </c>
      <c r="DK19" s="8">
        <v>1100</v>
      </c>
      <c r="DL19" s="93">
        <f t="shared" si="35"/>
        <v>10.784313725490197</v>
      </c>
      <c r="DM19" s="8">
        <v>183</v>
      </c>
      <c r="DN19" s="8">
        <v>183</v>
      </c>
      <c r="DO19" s="93">
        <f t="shared" si="36"/>
        <v>1</v>
      </c>
      <c r="DP19" s="8">
        <v>100</v>
      </c>
      <c r="DQ19" s="8">
        <v>102</v>
      </c>
      <c r="DR19" s="93">
        <f t="shared" si="37"/>
        <v>1.02</v>
      </c>
      <c r="DS19" s="776"/>
      <c r="DT19" s="776"/>
      <c r="DU19" s="774"/>
      <c r="DV19" s="776"/>
      <c r="DW19" s="776"/>
      <c r="DX19" s="774"/>
      <c r="DY19" s="779"/>
      <c r="DZ19" s="776"/>
      <c r="EA19" s="774"/>
      <c r="EB19" s="779"/>
      <c r="EC19" s="776"/>
      <c r="ED19" s="774"/>
    </row>
    <row r="20" spans="1:134" s="1" customFormat="1" x14ac:dyDescent="0.55000000000000004">
      <c r="A20" s="8">
        <v>23</v>
      </c>
      <c r="B20" s="9" t="s">
        <v>530</v>
      </c>
      <c r="C20" s="8">
        <v>20793</v>
      </c>
      <c r="D20" s="8">
        <v>45012</v>
      </c>
      <c r="E20" s="93">
        <f t="shared" si="0"/>
        <v>2.1647669888904919</v>
      </c>
      <c r="F20" s="8">
        <v>1091</v>
      </c>
      <c r="G20" s="8">
        <v>1273</v>
      </c>
      <c r="H20" s="93">
        <f t="shared" si="1"/>
        <v>1.1668194317140239</v>
      </c>
      <c r="I20" s="37">
        <v>21884</v>
      </c>
      <c r="J20" s="8">
        <v>46285</v>
      </c>
      <c r="K20" s="93">
        <f t="shared" si="2"/>
        <v>2.1150155364649974</v>
      </c>
      <c r="L20" s="37">
        <v>59686</v>
      </c>
      <c r="M20" s="8">
        <v>40891</v>
      </c>
      <c r="N20" s="93">
        <f t="shared" si="3"/>
        <v>0.68510203397781722</v>
      </c>
      <c r="O20" s="37">
        <v>81570</v>
      </c>
      <c r="P20" s="8">
        <v>87176</v>
      </c>
      <c r="Q20" s="93">
        <f t="shared" si="4"/>
        <v>1.0687262473948755</v>
      </c>
      <c r="R20" s="8">
        <v>278</v>
      </c>
      <c r="S20" s="8">
        <v>121</v>
      </c>
      <c r="T20" s="93">
        <f t="shared" si="5"/>
        <v>0.43525179856115109</v>
      </c>
      <c r="U20" s="8">
        <v>4140</v>
      </c>
      <c r="V20" s="8">
        <v>1795</v>
      </c>
      <c r="W20" s="93">
        <f t="shared" si="6"/>
        <v>0.43357487922705312</v>
      </c>
      <c r="X20" s="8">
        <v>189</v>
      </c>
      <c r="Y20" s="8">
        <v>495</v>
      </c>
      <c r="Z20" s="93">
        <f t="shared" si="7"/>
        <v>2.6190476190476191</v>
      </c>
      <c r="AA20" s="8">
        <v>44607</v>
      </c>
      <c r="AB20" s="8">
        <v>26701</v>
      </c>
      <c r="AC20" s="93">
        <f t="shared" si="8"/>
        <v>0.59858318201179184</v>
      </c>
      <c r="AD20" s="8">
        <v>27</v>
      </c>
      <c r="AE20" s="8">
        <v>53</v>
      </c>
      <c r="AF20" s="93">
        <f t="shared" si="9"/>
        <v>1.962962962962963</v>
      </c>
      <c r="AG20" s="8">
        <v>5154</v>
      </c>
      <c r="AH20" s="8">
        <v>9993</v>
      </c>
      <c r="AI20" s="93">
        <f t="shared" si="10"/>
        <v>1.938882421420256</v>
      </c>
      <c r="AJ20" s="8">
        <v>160</v>
      </c>
      <c r="AK20" s="8">
        <v>112</v>
      </c>
      <c r="AL20" s="93">
        <f t="shared" si="11"/>
        <v>0.7</v>
      </c>
      <c r="AM20" s="8">
        <v>1630</v>
      </c>
      <c r="AN20" s="8">
        <v>584</v>
      </c>
      <c r="AO20" s="93">
        <f t="shared" si="12"/>
        <v>0.35828220858895704</v>
      </c>
      <c r="AP20" s="8">
        <v>0</v>
      </c>
      <c r="AQ20" s="8">
        <v>10</v>
      </c>
      <c r="AR20" s="93" t="str">
        <f t="shared" si="13"/>
        <v>N/A</v>
      </c>
      <c r="AS20" s="8">
        <v>0</v>
      </c>
      <c r="AT20" s="8">
        <v>47</v>
      </c>
      <c r="AU20" s="93" t="str">
        <f t="shared" si="14"/>
        <v>N/A</v>
      </c>
      <c r="AV20" s="8">
        <v>66</v>
      </c>
      <c r="AW20" s="8">
        <v>12</v>
      </c>
      <c r="AX20" s="93">
        <f t="shared" si="15"/>
        <v>0.18181818181818182</v>
      </c>
      <c r="AY20" s="8">
        <v>2102</v>
      </c>
      <c r="AZ20" s="8">
        <v>344</v>
      </c>
      <c r="BA20" s="93">
        <f t="shared" si="16"/>
        <v>0.16365366317792579</v>
      </c>
      <c r="BB20" s="8">
        <v>1333</v>
      </c>
      <c r="BC20" s="8">
        <v>479</v>
      </c>
      <c r="BD20" s="93">
        <f t="shared" si="17"/>
        <v>0.35933983495873967</v>
      </c>
      <c r="BE20" s="8">
        <v>0</v>
      </c>
      <c r="BF20" s="8">
        <v>0</v>
      </c>
      <c r="BG20" s="93" t="str">
        <f t="shared" si="18"/>
        <v>N/A</v>
      </c>
      <c r="BH20" s="8">
        <v>35520</v>
      </c>
      <c r="BI20" s="8">
        <v>37985</v>
      </c>
      <c r="BJ20" s="136">
        <f t="shared" si="19"/>
        <v>1.0693975225225225</v>
      </c>
      <c r="BK20" s="8">
        <v>16847</v>
      </c>
      <c r="BL20" s="8">
        <v>18608</v>
      </c>
      <c r="BM20" s="136">
        <f t="shared" si="20"/>
        <v>1.1045289962604619</v>
      </c>
      <c r="BN20" s="8">
        <v>5287</v>
      </c>
      <c r="BO20" s="8">
        <v>4374</v>
      </c>
      <c r="BP20" s="136">
        <f t="shared" si="21"/>
        <v>0.8273122753924721</v>
      </c>
      <c r="BQ20" s="8">
        <v>4835</v>
      </c>
      <c r="BR20" s="8">
        <v>8453</v>
      </c>
      <c r="BS20" s="136">
        <f t="shared" si="22"/>
        <v>1.7482936918304033</v>
      </c>
      <c r="BT20" s="8">
        <v>10122</v>
      </c>
      <c r="BU20" s="8">
        <v>12827</v>
      </c>
      <c r="BV20" s="136">
        <f t="shared" si="23"/>
        <v>1.2672396759533688</v>
      </c>
      <c r="BW20" s="8">
        <v>28539</v>
      </c>
      <c r="BX20" s="8">
        <v>31785</v>
      </c>
      <c r="BY20" s="136">
        <f t="shared" si="24"/>
        <v>1.1137390938715441</v>
      </c>
      <c r="BZ20" s="8">
        <v>7565</v>
      </c>
      <c r="CA20" s="8">
        <v>8264</v>
      </c>
      <c r="CB20" s="136">
        <f t="shared" si="25"/>
        <v>1.0923992068737607</v>
      </c>
      <c r="CC20" s="8">
        <v>36104</v>
      </c>
      <c r="CD20" s="8">
        <v>40049</v>
      </c>
      <c r="CE20" s="136">
        <f t="shared" si="26"/>
        <v>1.1092676711721692</v>
      </c>
      <c r="CF20" s="54">
        <v>0.63</v>
      </c>
      <c r="CG20" s="127">
        <v>0.68932717110920039</v>
      </c>
      <c r="CH20" s="93">
        <f t="shared" si="27"/>
        <v>1.0941701128717467</v>
      </c>
      <c r="CI20" s="8">
        <v>196</v>
      </c>
      <c r="CJ20" s="8">
        <v>185</v>
      </c>
      <c r="CK20" s="136">
        <f t="shared" si="28"/>
        <v>0.94387755102040816</v>
      </c>
      <c r="CL20" s="8">
        <v>123</v>
      </c>
      <c r="CM20" s="8">
        <v>525</v>
      </c>
      <c r="CN20" s="136">
        <f t="shared" si="29"/>
        <v>4.2682926829268295</v>
      </c>
      <c r="CO20" s="8">
        <v>13267</v>
      </c>
      <c r="CP20" s="8">
        <v>14617</v>
      </c>
      <c r="CQ20" s="136">
        <f t="shared" si="30"/>
        <v>1.1017562372804703</v>
      </c>
      <c r="CR20" s="8">
        <v>60</v>
      </c>
      <c r="CS20" s="8">
        <v>74</v>
      </c>
      <c r="CT20" s="136">
        <f t="shared" si="31"/>
        <v>1.2333333333333334</v>
      </c>
      <c r="CU20" s="8">
        <v>30</v>
      </c>
      <c r="CV20" s="8">
        <v>31</v>
      </c>
      <c r="CW20" s="136">
        <f t="shared" si="32"/>
        <v>1.0333333333333334</v>
      </c>
      <c r="CX20" s="776"/>
      <c r="CY20" s="776"/>
      <c r="CZ20" s="774"/>
      <c r="DA20" s="776"/>
      <c r="DB20" s="776"/>
      <c r="DC20" s="774"/>
      <c r="DD20" s="8">
        <v>0</v>
      </c>
      <c r="DE20" s="8">
        <v>64</v>
      </c>
      <c r="DF20" s="93" t="str">
        <f t="shared" si="33"/>
        <v>N/A</v>
      </c>
      <c r="DG20" s="8">
        <v>7429</v>
      </c>
      <c r="DH20" s="8">
        <v>7738</v>
      </c>
      <c r="DI20" s="93">
        <f t="shared" si="34"/>
        <v>1.0415937542064881</v>
      </c>
      <c r="DJ20" s="8">
        <v>176</v>
      </c>
      <c r="DK20" s="8">
        <v>1741</v>
      </c>
      <c r="DL20" s="93">
        <f t="shared" si="35"/>
        <v>9.892045454545455</v>
      </c>
      <c r="DM20" s="8">
        <v>102</v>
      </c>
      <c r="DN20" s="8">
        <v>106</v>
      </c>
      <c r="DO20" s="93">
        <f t="shared" si="36"/>
        <v>1.0392156862745099</v>
      </c>
      <c r="DP20" s="8">
        <v>56</v>
      </c>
      <c r="DQ20" s="8">
        <v>63</v>
      </c>
      <c r="DR20" s="93">
        <f t="shared" si="37"/>
        <v>1.125</v>
      </c>
      <c r="DS20" s="776"/>
      <c r="DT20" s="776"/>
      <c r="DU20" s="774"/>
      <c r="DV20" s="776"/>
      <c r="DW20" s="776"/>
      <c r="DX20" s="774"/>
      <c r="DY20" s="779"/>
      <c r="DZ20" s="776"/>
      <c r="EA20" s="774"/>
      <c r="EB20" s="779"/>
      <c r="EC20" s="776"/>
      <c r="ED20" s="774"/>
    </row>
    <row r="21" spans="1:134" s="1" customFormat="1" x14ac:dyDescent="0.55000000000000004">
      <c r="A21" s="8">
        <v>25</v>
      </c>
      <c r="B21" s="9" t="s">
        <v>531</v>
      </c>
      <c r="C21" s="8">
        <v>26125</v>
      </c>
      <c r="D21" s="8">
        <v>58802</v>
      </c>
      <c r="E21" s="93">
        <f t="shared" si="0"/>
        <v>2.2507942583732059</v>
      </c>
      <c r="F21" s="8">
        <v>1777</v>
      </c>
      <c r="G21" s="8">
        <v>2998</v>
      </c>
      <c r="H21" s="93">
        <f t="shared" si="1"/>
        <v>1.6871131119864942</v>
      </c>
      <c r="I21" s="37">
        <v>27902</v>
      </c>
      <c r="J21" s="8">
        <v>61800</v>
      </c>
      <c r="K21" s="93">
        <f t="shared" si="2"/>
        <v>2.21489498960648</v>
      </c>
      <c r="L21" s="37">
        <v>181390</v>
      </c>
      <c r="M21" s="8">
        <v>215677</v>
      </c>
      <c r="N21" s="93">
        <f t="shared" si="3"/>
        <v>1.1890236506973924</v>
      </c>
      <c r="O21" s="37">
        <v>209292</v>
      </c>
      <c r="P21" s="8">
        <v>277477</v>
      </c>
      <c r="Q21" s="93">
        <f t="shared" si="4"/>
        <v>1.3257888500277124</v>
      </c>
      <c r="R21" s="8">
        <v>4340</v>
      </c>
      <c r="S21" s="8">
        <v>4312</v>
      </c>
      <c r="T21" s="93">
        <f t="shared" si="5"/>
        <v>0.99354838709677418</v>
      </c>
      <c r="U21" s="8">
        <v>300</v>
      </c>
      <c r="V21" s="8">
        <v>575</v>
      </c>
      <c r="W21" s="93">
        <f t="shared" si="6"/>
        <v>1.9166666666666667</v>
      </c>
      <c r="X21" s="8">
        <v>1600</v>
      </c>
      <c r="Y21" s="8">
        <v>1656</v>
      </c>
      <c r="Z21" s="93">
        <f t="shared" si="7"/>
        <v>1.0349999999999999</v>
      </c>
      <c r="AA21" s="8">
        <v>107778</v>
      </c>
      <c r="AB21" s="8">
        <v>109460</v>
      </c>
      <c r="AC21" s="93">
        <f t="shared" si="8"/>
        <v>1.0156061533893745</v>
      </c>
      <c r="AD21" s="8">
        <v>199</v>
      </c>
      <c r="AE21" s="8">
        <v>339</v>
      </c>
      <c r="AF21" s="93">
        <f t="shared" si="9"/>
        <v>1.7035175879396984</v>
      </c>
      <c r="AG21" s="8">
        <v>45364</v>
      </c>
      <c r="AH21" s="8">
        <v>58393</v>
      </c>
      <c r="AI21" s="93">
        <f t="shared" si="10"/>
        <v>1.2872101225641477</v>
      </c>
      <c r="AJ21" s="8">
        <v>0</v>
      </c>
      <c r="AK21" s="8">
        <v>168</v>
      </c>
      <c r="AL21" s="93" t="str">
        <f t="shared" si="11"/>
        <v>N/A</v>
      </c>
      <c r="AM21" s="8">
        <v>920</v>
      </c>
      <c r="AN21" s="8">
        <v>780</v>
      </c>
      <c r="AO21" s="93">
        <f t="shared" si="12"/>
        <v>0.84782608695652173</v>
      </c>
      <c r="AP21" s="8">
        <v>0</v>
      </c>
      <c r="AQ21" s="8">
        <v>48</v>
      </c>
      <c r="AR21" s="93" t="str">
        <f t="shared" si="13"/>
        <v>N/A</v>
      </c>
      <c r="AS21" s="8">
        <v>0</v>
      </c>
      <c r="AT21" s="8">
        <v>6</v>
      </c>
      <c r="AU21" s="93" t="str">
        <f t="shared" si="14"/>
        <v>N/A</v>
      </c>
      <c r="AV21" s="8">
        <v>91</v>
      </c>
      <c r="AW21" s="8">
        <v>244</v>
      </c>
      <c r="AX21" s="93">
        <f t="shared" si="15"/>
        <v>2.6813186813186811</v>
      </c>
      <c r="AY21" s="8">
        <v>4700</v>
      </c>
      <c r="AZ21" s="8">
        <v>10043</v>
      </c>
      <c r="BA21" s="93">
        <f t="shared" si="16"/>
        <v>2.1368085106382977</v>
      </c>
      <c r="BB21" s="8">
        <v>16098</v>
      </c>
      <c r="BC21" s="8">
        <v>26199</v>
      </c>
      <c r="BD21" s="93">
        <f t="shared" si="17"/>
        <v>1.6274692508386135</v>
      </c>
      <c r="BE21" s="8">
        <v>0</v>
      </c>
      <c r="BF21" s="8">
        <v>9</v>
      </c>
      <c r="BG21" s="93" t="str">
        <f t="shared" si="18"/>
        <v>N/A</v>
      </c>
      <c r="BH21" s="8">
        <v>124693</v>
      </c>
      <c r="BI21" s="8">
        <v>125691</v>
      </c>
      <c r="BJ21" s="136">
        <f t="shared" si="19"/>
        <v>1.0080036569815467</v>
      </c>
      <c r="BK21" s="8">
        <v>115287</v>
      </c>
      <c r="BL21" s="8">
        <v>138172</v>
      </c>
      <c r="BM21" s="136">
        <f t="shared" si="20"/>
        <v>1.1985046015595862</v>
      </c>
      <c r="BN21" s="8">
        <v>34188</v>
      </c>
      <c r="BO21" s="8">
        <v>37462</v>
      </c>
      <c r="BP21" s="136">
        <f t="shared" si="21"/>
        <v>1.0957645957645958</v>
      </c>
      <c r="BQ21" s="8">
        <v>31813</v>
      </c>
      <c r="BR21" s="8">
        <v>44265</v>
      </c>
      <c r="BS21" s="136">
        <f t="shared" si="22"/>
        <v>1.3914123157199887</v>
      </c>
      <c r="BT21" s="8">
        <v>66001</v>
      </c>
      <c r="BU21" s="8">
        <v>81727</v>
      </c>
      <c r="BV21" s="136">
        <f t="shared" si="23"/>
        <v>1.2382691171345888</v>
      </c>
      <c r="BW21" s="8">
        <v>104560</v>
      </c>
      <c r="BX21" s="8">
        <v>114787</v>
      </c>
      <c r="BY21" s="136">
        <f t="shared" si="24"/>
        <v>1.09780986993114</v>
      </c>
      <c r="BZ21" s="8">
        <v>13673</v>
      </c>
      <c r="CA21" s="8">
        <v>14040</v>
      </c>
      <c r="CB21" s="136">
        <f t="shared" si="25"/>
        <v>1.026841219922475</v>
      </c>
      <c r="CC21" s="8">
        <v>118233</v>
      </c>
      <c r="CD21" s="8">
        <v>128827</v>
      </c>
      <c r="CE21" s="136">
        <f t="shared" si="26"/>
        <v>1.089602733585378</v>
      </c>
      <c r="CF21" s="54">
        <v>0.63</v>
      </c>
      <c r="CG21" s="127">
        <v>0.59148742147468369</v>
      </c>
      <c r="CH21" s="93">
        <f t="shared" si="27"/>
        <v>0.93886892297568836</v>
      </c>
      <c r="CI21" s="8">
        <v>270</v>
      </c>
      <c r="CJ21" s="8">
        <v>225</v>
      </c>
      <c r="CK21" s="136">
        <f t="shared" si="28"/>
        <v>0.83333333333333337</v>
      </c>
      <c r="CL21" s="8">
        <v>270</v>
      </c>
      <c r="CM21" s="8">
        <v>557</v>
      </c>
      <c r="CN21" s="136">
        <f t="shared" si="29"/>
        <v>2.0629629629629629</v>
      </c>
      <c r="CO21" s="8">
        <v>27481</v>
      </c>
      <c r="CP21" s="8">
        <v>29108</v>
      </c>
      <c r="CQ21" s="136">
        <f t="shared" si="30"/>
        <v>1.0592045413194571</v>
      </c>
      <c r="CR21" s="8">
        <v>251</v>
      </c>
      <c r="CS21" s="8">
        <v>269</v>
      </c>
      <c r="CT21" s="136">
        <f t="shared" si="31"/>
        <v>1.0717131474103585</v>
      </c>
      <c r="CU21" s="8">
        <v>125</v>
      </c>
      <c r="CV21" s="8">
        <v>148</v>
      </c>
      <c r="CW21" s="136">
        <f t="shared" si="32"/>
        <v>1.1839999999999999</v>
      </c>
      <c r="CX21" s="776"/>
      <c r="CY21" s="776"/>
      <c r="CZ21" s="774"/>
      <c r="DA21" s="776"/>
      <c r="DB21" s="776"/>
      <c r="DC21" s="774"/>
      <c r="DD21" s="8">
        <v>10</v>
      </c>
      <c r="DE21" s="8">
        <v>118</v>
      </c>
      <c r="DF21" s="93">
        <f t="shared" si="33"/>
        <v>11.8</v>
      </c>
      <c r="DG21" s="8">
        <v>6818</v>
      </c>
      <c r="DH21" s="8">
        <v>6754</v>
      </c>
      <c r="DI21" s="93">
        <f t="shared" si="34"/>
        <v>0.99061308301554707</v>
      </c>
      <c r="DJ21" s="8">
        <v>363</v>
      </c>
      <c r="DK21" s="8">
        <v>2429</v>
      </c>
      <c r="DL21" s="93">
        <f t="shared" si="35"/>
        <v>6.6914600550964192</v>
      </c>
      <c r="DM21" s="8">
        <v>151</v>
      </c>
      <c r="DN21" s="8">
        <v>151</v>
      </c>
      <c r="DO21" s="93">
        <f t="shared" si="36"/>
        <v>1</v>
      </c>
      <c r="DP21" s="8">
        <v>84</v>
      </c>
      <c r="DQ21" s="8">
        <v>86</v>
      </c>
      <c r="DR21" s="93">
        <f t="shared" si="37"/>
        <v>1.0238095238095237</v>
      </c>
      <c r="DS21" s="776"/>
      <c r="DT21" s="776"/>
      <c r="DU21" s="774"/>
      <c r="DV21" s="776"/>
      <c r="DW21" s="776"/>
      <c r="DX21" s="774"/>
      <c r="DY21" s="779"/>
      <c r="DZ21" s="776"/>
      <c r="EA21" s="774"/>
      <c r="EB21" s="779"/>
      <c r="EC21" s="776"/>
      <c r="ED21" s="774"/>
    </row>
    <row r="22" spans="1:134" s="1" customFormat="1" x14ac:dyDescent="0.55000000000000004">
      <c r="A22" s="8">
        <v>27</v>
      </c>
      <c r="B22" s="9" t="s">
        <v>532</v>
      </c>
      <c r="C22" s="8">
        <v>13872</v>
      </c>
      <c r="D22" s="8">
        <v>51785</v>
      </c>
      <c r="E22" s="93">
        <f t="shared" si="0"/>
        <v>3.7330594002306805</v>
      </c>
      <c r="F22" s="8">
        <v>649</v>
      </c>
      <c r="G22" s="8">
        <v>1992</v>
      </c>
      <c r="H22" s="93">
        <f t="shared" si="1"/>
        <v>3.069337442218798</v>
      </c>
      <c r="I22" s="37">
        <v>14521</v>
      </c>
      <c r="J22" s="8">
        <v>53777</v>
      </c>
      <c r="K22" s="93">
        <f t="shared" si="2"/>
        <v>3.7033950829832656</v>
      </c>
      <c r="L22" s="37">
        <v>25526</v>
      </c>
      <c r="M22" s="8">
        <v>29649</v>
      </c>
      <c r="N22" s="93">
        <f t="shared" si="3"/>
        <v>1.1615215858340515</v>
      </c>
      <c r="O22" s="37">
        <v>40047</v>
      </c>
      <c r="P22" s="8">
        <v>83426</v>
      </c>
      <c r="Q22" s="93">
        <f t="shared" si="4"/>
        <v>2.083202237371089</v>
      </c>
      <c r="R22" s="8">
        <v>26</v>
      </c>
      <c r="S22" s="8">
        <v>18</v>
      </c>
      <c r="T22" s="93">
        <f t="shared" si="5"/>
        <v>0.69230769230769229</v>
      </c>
      <c r="U22" s="8">
        <v>212</v>
      </c>
      <c r="V22" s="8">
        <v>79</v>
      </c>
      <c r="W22" s="93">
        <f t="shared" si="6"/>
        <v>0.37264150943396224</v>
      </c>
      <c r="X22" s="8">
        <v>32</v>
      </c>
      <c r="Y22" s="8">
        <v>10</v>
      </c>
      <c r="Z22" s="93">
        <f t="shared" si="7"/>
        <v>0.3125</v>
      </c>
      <c r="AA22" s="8">
        <v>10573</v>
      </c>
      <c r="AB22" s="8">
        <v>4608</v>
      </c>
      <c r="AC22" s="93">
        <f t="shared" si="8"/>
        <v>0.43582710678142439</v>
      </c>
      <c r="AD22" s="8">
        <v>0</v>
      </c>
      <c r="AE22" s="8">
        <v>2</v>
      </c>
      <c r="AF22" s="93" t="str">
        <f t="shared" si="9"/>
        <v>N/A</v>
      </c>
      <c r="AG22" s="8">
        <v>441</v>
      </c>
      <c r="AH22" s="8">
        <v>133</v>
      </c>
      <c r="AI22" s="93">
        <f t="shared" si="10"/>
        <v>0.30158730158730157</v>
      </c>
      <c r="AJ22" s="8">
        <v>6810</v>
      </c>
      <c r="AK22" s="8">
        <v>1598</v>
      </c>
      <c r="AL22" s="93">
        <f t="shared" si="11"/>
        <v>0.23465491923641704</v>
      </c>
      <c r="AM22" s="8">
        <v>7068</v>
      </c>
      <c r="AN22" s="8">
        <v>23012</v>
      </c>
      <c r="AO22" s="93">
        <f t="shared" si="12"/>
        <v>3.2558007923033392</v>
      </c>
      <c r="AP22" s="8">
        <v>0</v>
      </c>
      <c r="AQ22" s="8">
        <v>1</v>
      </c>
      <c r="AR22" s="93" t="str">
        <f t="shared" si="13"/>
        <v>N/A</v>
      </c>
      <c r="AS22" s="8">
        <v>0</v>
      </c>
      <c r="AT22" s="8">
        <v>0</v>
      </c>
      <c r="AU22" s="93" t="str">
        <f t="shared" si="14"/>
        <v>N/A</v>
      </c>
      <c r="AV22" s="8">
        <v>71</v>
      </c>
      <c r="AW22" s="8">
        <v>118</v>
      </c>
      <c r="AX22" s="93">
        <f t="shared" si="15"/>
        <v>1.6619718309859155</v>
      </c>
      <c r="AY22" s="8">
        <v>95</v>
      </c>
      <c r="AZ22" s="8">
        <v>3</v>
      </c>
      <c r="BA22" s="93">
        <f t="shared" si="16"/>
        <v>3.1578947368421054E-2</v>
      </c>
      <c r="BB22" s="8">
        <v>198</v>
      </c>
      <c r="BC22" s="8">
        <v>54</v>
      </c>
      <c r="BD22" s="93">
        <f t="shared" si="17"/>
        <v>0.27272727272727271</v>
      </c>
      <c r="BE22" s="8">
        <v>0</v>
      </c>
      <c r="BF22" s="8">
        <v>0</v>
      </c>
      <c r="BG22" s="93" t="str">
        <f t="shared" si="18"/>
        <v>N/A</v>
      </c>
      <c r="BH22" s="8">
        <v>7978</v>
      </c>
      <c r="BI22" s="8">
        <v>7880</v>
      </c>
      <c r="BJ22" s="136">
        <f t="shared" si="19"/>
        <v>0.98771621960391076</v>
      </c>
      <c r="BK22" s="8">
        <v>5386</v>
      </c>
      <c r="BL22" s="8">
        <v>5576</v>
      </c>
      <c r="BM22" s="136">
        <f t="shared" si="20"/>
        <v>1.0352766431489047</v>
      </c>
      <c r="BN22" s="8">
        <v>2357</v>
      </c>
      <c r="BO22" s="8">
        <v>2689</v>
      </c>
      <c r="BP22" s="136">
        <f t="shared" si="21"/>
        <v>1.140857021637675</v>
      </c>
      <c r="BQ22" s="8">
        <v>1152</v>
      </c>
      <c r="BR22" s="8">
        <v>1641</v>
      </c>
      <c r="BS22" s="136">
        <f t="shared" si="22"/>
        <v>1.4244791666666667</v>
      </c>
      <c r="BT22" s="8">
        <v>3509</v>
      </c>
      <c r="BU22" s="8">
        <v>4330</v>
      </c>
      <c r="BV22" s="136">
        <f t="shared" si="23"/>
        <v>1.2339697919635224</v>
      </c>
      <c r="BW22" s="8">
        <v>10527</v>
      </c>
      <c r="BX22" s="8">
        <v>7020</v>
      </c>
      <c r="BY22" s="136">
        <f t="shared" si="24"/>
        <v>0.66685665431746932</v>
      </c>
      <c r="BZ22" s="8">
        <v>7249</v>
      </c>
      <c r="CA22" s="8">
        <v>8735</v>
      </c>
      <c r="CB22" s="136">
        <f t="shared" si="25"/>
        <v>1.2049937922472065</v>
      </c>
      <c r="CC22" s="8">
        <v>17776</v>
      </c>
      <c r="CD22" s="8">
        <v>15755</v>
      </c>
      <c r="CE22" s="136">
        <f t="shared" si="26"/>
        <v>0.8863073807380738</v>
      </c>
      <c r="CF22" s="54">
        <v>0.63</v>
      </c>
      <c r="CG22" s="127">
        <v>0.77654232424677183</v>
      </c>
      <c r="CH22" s="93">
        <f t="shared" si="27"/>
        <v>1.2326068638837648</v>
      </c>
      <c r="CI22" s="8">
        <v>60</v>
      </c>
      <c r="CJ22" s="8">
        <v>56</v>
      </c>
      <c r="CK22" s="136">
        <f t="shared" si="28"/>
        <v>0.93333333333333335</v>
      </c>
      <c r="CL22" s="8">
        <v>85</v>
      </c>
      <c r="CM22" s="8">
        <v>183</v>
      </c>
      <c r="CN22" s="136">
        <f t="shared" si="29"/>
        <v>2.1529411764705881</v>
      </c>
      <c r="CO22" s="8">
        <v>12773</v>
      </c>
      <c r="CP22" s="8">
        <v>12773</v>
      </c>
      <c r="CQ22" s="136">
        <f t="shared" si="30"/>
        <v>1</v>
      </c>
      <c r="CR22" s="8">
        <v>72</v>
      </c>
      <c r="CS22" s="8">
        <v>73</v>
      </c>
      <c r="CT22" s="136">
        <f t="shared" si="31"/>
        <v>1.0138888888888888</v>
      </c>
      <c r="CU22" s="8">
        <v>36</v>
      </c>
      <c r="CV22" s="8">
        <v>36</v>
      </c>
      <c r="CW22" s="136">
        <f t="shared" si="32"/>
        <v>1</v>
      </c>
      <c r="CX22" s="776"/>
      <c r="CY22" s="776"/>
      <c r="CZ22" s="774"/>
      <c r="DA22" s="776"/>
      <c r="DB22" s="776"/>
      <c r="DC22" s="774"/>
      <c r="DD22" s="8">
        <v>10</v>
      </c>
      <c r="DE22" s="8">
        <v>19</v>
      </c>
      <c r="DF22" s="93">
        <f t="shared" si="33"/>
        <v>1.9</v>
      </c>
      <c r="DG22" s="8">
        <v>2556</v>
      </c>
      <c r="DH22" s="8">
        <v>2556</v>
      </c>
      <c r="DI22" s="93">
        <f t="shared" si="34"/>
        <v>1</v>
      </c>
      <c r="DJ22" s="8">
        <v>92</v>
      </c>
      <c r="DK22" s="8">
        <v>92</v>
      </c>
      <c r="DL22" s="93">
        <f t="shared" si="35"/>
        <v>1</v>
      </c>
      <c r="DM22" s="8">
        <v>133</v>
      </c>
      <c r="DN22" s="8">
        <v>138</v>
      </c>
      <c r="DO22" s="93">
        <f t="shared" si="36"/>
        <v>1.0375939849624061</v>
      </c>
      <c r="DP22" s="8">
        <v>73</v>
      </c>
      <c r="DQ22" s="8">
        <v>79</v>
      </c>
      <c r="DR22" s="93">
        <f t="shared" si="37"/>
        <v>1.0821917808219179</v>
      </c>
      <c r="DS22" s="776"/>
      <c r="DT22" s="776"/>
      <c r="DU22" s="774"/>
      <c r="DV22" s="776"/>
      <c r="DW22" s="776"/>
      <c r="DX22" s="774"/>
      <c r="DY22" s="779"/>
      <c r="DZ22" s="776"/>
      <c r="EA22" s="774"/>
      <c r="EB22" s="779"/>
      <c r="EC22" s="776"/>
      <c r="ED22" s="774"/>
    </row>
    <row r="23" spans="1:134" s="1" customFormat="1" x14ac:dyDescent="0.55000000000000004">
      <c r="A23" s="8">
        <v>41</v>
      </c>
      <c r="B23" s="9" t="s">
        <v>533</v>
      </c>
      <c r="C23" s="8">
        <v>18611</v>
      </c>
      <c r="D23" s="8">
        <v>45600</v>
      </c>
      <c r="E23" s="93">
        <f t="shared" si="0"/>
        <v>2.4501638815754125</v>
      </c>
      <c r="F23" s="8">
        <v>1895</v>
      </c>
      <c r="G23" s="8">
        <v>2486</v>
      </c>
      <c r="H23" s="93">
        <f t="shared" si="1"/>
        <v>1.3118733509234828</v>
      </c>
      <c r="I23" s="37">
        <v>20506</v>
      </c>
      <c r="J23" s="8">
        <v>48086</v>
      </c>
      <c r="K23" s="93">
        <f t="shared" si="2"/>
        <v>2.344972203257583</v>
      </c>
      <c r="L23" s="37">
        <v>53524</v>
      </c>
      <c r="M23" s="8">
        <v>58457</v>
      </c>
      <c r="N23" s="93">
        <f t="shared" si="3"/>
        <v>1.0921642627606307</v>
      </c>
      <c r="O23" s="37">
        <v>74030</v>
      </c>
      <c r="P23" s="8">
        <v>106543</v>
      </c>
      <c r="Q23" s="93">
        <f t="shared" si="4"/>
        <v>1.4391868161556125</v>
      </c>
      <c r="R23" s="8">
        <v>783</v>
      </c>
      <c r="S23" s="8">
        <v>1040</v>
      </c>
      <c r="T23" s="93">
        <f t="shared" si="5"/>
        <v>1.3282247765006385</v>
      </c>
      <c r="U23" s="8">
        <v>847</v>
      </c>
      <c r="V23" s="8">
        <v>561</v>
      </c>
      <c r="W23" s="93">
        <f t="shared" si="6"/>
        <v>0.66233766233766234</v>
      </c>
      <c r="X23" s="8">
        <v>543</v>
      </c>
      <c r="Y23" s="8">
        <v>1041</v>
      </c>
      <c r="Z23" s="93">
        <f t="shared" si="7"/>
        <v>1.9171270718232045</v>
      </c>
      <c r="AA23" s="8">
        <v>28566</v>
      </c>
      <c r="AB23" s="8">
        <v>26814</v>
      </c>
      <c r="AC23" s="93">
        <f t="shared" si="8"/>
        <v>0.93866834698592727</v>
      </c>
      <c r="AD23" s="8">
        <v>189</v>
      </c>
      <c r="AE23" s="8">
        <v>370</v>
      </c>
      <c r="AF23" s="93">
        <f t="shared" si="9"/>
        <v>1.9576719576719577</v>
      </c>
      <c r="AG23" s="8">
        <v>13969</v>
      </c>
      <c r="AH23" s="8">
        <v>16188</v>
      </c>
      <c r="AI23" s="93">
        <f t="shared" si="10"/>
        <v>1.1588517431455365</v>
      </c>
      <c r="AJ23" s="8">
        <v>0</v>
      </c>
      <c r="AK23" s="8">
        <v>58</v>
      </c>
      <c r="AL23" s="93" t="str">
        <f t="shared" si="11"/>
        <v>N/A</v>
      </c>
      <c r="AM23" s="8">
        <v>688</v>
      </c>
      <c r="AN23" s="8">
        <v>512</v>
      </c>
      <c r="AO23" s="93">
        <f t="shared" si="12"/>
        <v>0.7441860465116279</v>
      </c>
      <c r="AP23" s="8">
        <v>0</v>
      </c>
      <c r="AQ23" s="8">
        <v>16</v>
      </c>
      <c r="AR23" s="93" t="str">
        <f t="shared" si="13"/>
        <v>N/A</v>
      </c>
      <c r="AS23" s="8">
        <v>0</v>
      </c>
      <c r="AT23" s="8">
        <v>5</v>
      </c>
      <c r="AU23" s="93" t="str">
        <f t="shared" si="14"/>
        <v>N/A</v>
      </c>
      <c r="AV23" s="8">
        <v>175</v>
      </c>
      <c r="AW23" s="8">
        <v>318</v>
      </c>
      <c r="AX23" s="93">
        <f t="shared" si="15"/>
        <v>1.8171428571428572</v>
      </c>
      <c r="AY23" s="8">
        <v>764</v>
      </c>
      <c r="AZ23" s="8">
        <v>2908</v>
      </c>
      <c r="BA23" s="93">
        <f t="shared" si="16"/>
        <v>3.8062827225130889</v>
      </c>
      <c r="BB23" s="8">
        <v>7000</v>
      </c>
      <c r="BC23" s="8">
        <v>7961</v>
      </c>
      <c r="BD23" s="93">
        <f t="shared" si="17"/>
        <v>1.1372857142857142</v>
      </c>
      <c r="BE23" s="8">
        <v>0</v>
      </c>
      <c r="BF23" s="8">
        <v>2</v>
      </c>
      <c r="BG23" s="93" t="str">
        <f t="shared" si="18"/>
        <v>N/A</v>
      </c>
      <c r="BH23" s="8">
        <v>34514</v>
      </c>
      <c r="BI23" s="8">
        <v>37767</v>
      </c>
      <c r="BJ23" s="136">
        <f t="shared" si="19"/>
        <v>1.0942516080431128</v>
      </c>
      <c r="BK23" s="8">
        <v>20376</v>
      </c>
      <c r="BL23" s="8">
        <v>23788</v>
      </c>
      <c r="BM23" s="136">
        <f t="shared" si="20"/>
        <v>1.1674519042010207</v>
      </c>
      <c r="BN23" s="8">
        <v>6646</v>
      </c>
      <c r="BO23" s="8">
        <v>8172</v>
      </c>
      <c r="BP23" s="136">
        <f t="shared" si="21"/>
        <v>1.2296117965693649</v>
      </c>
      <c r="BQ23" s="8">
        <v>5898</v>
      </c>
      <c r="BR23" s="8">
        <v>6332</v>
      </c>
      <c r="BS23" s="136">
        <f t="shared" si="22"/>
        <v>1.0735842658528314</v>
      </c>
      <c r="BT23" s="8">
        <v>12544</v>
      </c>
      <c r="BU23" s="8">
        <v>14504</v>
      </c>
      <c r="BV23" s="136">
        <f t="shared" si="23"/>
        <v>1.15625</v>
      </c>
      <c r="BW23" s="8">
        <v>45590</v>
      </c>
      <c r="BX23" s="8">
        <v>47982</v>
      </c>
      <c r="BY23" s="136">
        <f t="shared" si="24"/>
        <v>1.0524676464136873</v>
      </c>
      <c r="BZ23" s="8">
        <v>11020</v>
      </c>
      <c r="CA23" s="8">
        <v>11365</v>
      </c>
      <c r="CB23" s="136">
        <f t="shared" si="25"/>
        <v>1.0313067150635209</v>
      </c>
      <c r="CC23" s="8">
        <v>56610</v>
      </c>
      <c r="CD23" s="8">
        <v>59347</v>
      </c>
      <c r="CE23" s="136">
        <f t="shared" si="26"/>
        <v>1.0483483483483484</v>
      </c>
      <c r="CF23" s="54">
        <v>0.63</v>
      </c>
      <c r="CG23" s="127">
        <v>0.60971918614427445</v>
      </c>
      <c r="CH23" s="93">
        <f t="shared" si="27"/>
        <v>0.96780823197503885</v>
      </c>
      <c r="CI23" s="8">
        <v>387</v>
      </c>
      <c r="CJ23" s="8">
        <v>329</v>
      </c>
      <c r="CK23" s="136">
        <f t="shared" si="28"/>
        <v>0.85012919896640826</v>
      </c>
      <c r="CL23" s="8">
        <v>340</v>
      </c>
      <c r="CM23" s="8">
        <v>840</v>
      </c>
      <c r="CN23" s="136">
        <f t="shared" si="29"/>
        <v>2.4705882352941178</v>
      </c>
      <c r="CO23" s="8">
        <v>36287</v>
      </c>
      <c r="CP23" s="8">
        <v>37287</v>
      </c>
      <c r="CQ23" s="136">
        <f t="shared" si="30"/>
        <v>1.0275580786507565</v>
      </c>
      <c r="CR23" s="8">
        <v>189</v>
      </c>
      <c r="CS23" s="8">
        <v>216</v>
      </c>
      <c r="CT23" s="136">
        <f t="shared" si="31"/>
        <v>1.1428571428571428</v>
      </c>
      <c r="CU23" s="8">
        <v>94</v>
      </c>
      <c r="CV23" s="8">
        <v>192</v>
      </c>
      <c r="CW23" s="136">
        <f t="shared" si="32"/>
        <v>2.0425531914893615</v>
      </c>
      <c r="CX23" s="776"/>
      <c r="CY23" s="776"/>
      <c r="CZ23" s="774"/>
      <c r="DA23" s="776"/>
      <c r="DB23" s="776"/>
      <c r="DC23" s="774"/>
      <c r="DD23" s="8">
        <v>10</v>
      </c>
      <c r="DE23" s="8">
        <v>223</v>
      </c>
      <c r="DF23" s="93">
        <f t="shared" si="33"/>
        <v>22.3</v>
      </c>
      <c r="DG23" s="8">
        <v>3807</v>
      </c>
      <c r="DH23" s="8">
        <v>5891</v>
      </c>
      <c r="DI23" s="93">
        <f t="shared" si="34"/>
        <v>1.5474126608878382</v>
      </c>
      <c r="DJ23" s="8">
        <v>481</v>
      </c>
      <c r="DK23" s="8">
        <v>1263</v>
      </c>
      <c r="DL23" s="93">
        <f t="shared" si="35"/>
        <v>2.625779625779626</v>
      </c>
      <c r="DM23" s="8">
        <v>139</v>
      </c>
      <c r="DN23" s="8">
        <v>139</v>
      </c>
      <c r="DO23" s="93">
        <f t="shared" si="36"/>
        <v>1</v>
      </c>
      <c r="DP23" s="8">
        <v>77</v>
      </c>
      <c r="DQ23" s="8">
        <v>77</v>
      </c>
      <c r="DR23" s="93">
        <f t="shared" si="37"/>
        <v>1</v>
      </c>
      <c r="DS23" s="776"/>
      <c r="DT23" s="776"/>
      <c r="DU23" s="774"/>
      <c r="DV23" s="776"/>
      <c r="DW23" s="776"/>
      <c r="DX23" s="774"/>
      <c r="DY23" s="779"/>
      <c r="DZ23" s="776"/>
      <c r="EA23" s="774"/>
      <c r="EB23" s="779"/>
      <c r="EC23" s="776"/>
      <c r="ED23" s="774"/>
    </row>
    <row r="24" spans="1:134" s="1" customFormat="1" x14ac:dyDescent="0.55000000000000004">
      <c r="A24" s="8">
        <v>44</v>
      </c>
      <c r="B24" s="9" t="s">
        <v>534</v>
      </c>
      <c r="C24" s="8">
        <v>13859</v>
      </c>
      <c r="D24" s="8">
        <v>36161</v>
      </c>
      <c r="E24" s="93">
        <f t="shared" si="0"/>
        <v>2.609207013493037</v>
      </c>
      <c r="F24" s="8">
        <v>592</v>
      </c>
      <c r="G24" s="8">
        <v>1119</v>
      </c>
      <c r="H24" s="93">
        <f t="shared" si="1"/>
        <v>1.8902027027027026</v>
      </c>
      <c r="I24" s="37">
        <v>14451</v>
      </c>
      <c r="J24" s="8">
        <v>37280</v>
      </c>
      <c r="K24" s="93">
        <f t="shared" si="2"/>
        <v>2.5797522662791503</v>
      </c>
      <c r="L24" s="37">
        <v>22415</v>
      </c>
      <c r="M24" s="8">
        <v>48404</v>
      </c>
      <c r="N24" s="93">
        <f t="shared" si="3"/>
        <v>2.1594467990185144</v>
      </c>
      <c r="O24" s="37">
        <v>36866</v>
      </c>
      <c r="P24" s="8">
        <v>85684</v>
      </c>
      <c r="Q24" s="93">
        <f t="shared" si="4"/>
        <v>2.3242011609613193</v>
      </c>
      <c r="R24" s="8">
        <v>414</v>
      </c>
      <c r="S24" s="8">
        <v>299</v>
      </c>
      <c r="T24" s="93">
        <f t="shared" si="5"/>
        <v>0.72222222222222221</v>
      </c>
      <c r="U24" s="8">
        <v>9217</v>
      </c>
      <c r="V24" s="8">
        <v>19664</v>
      </c>
      <c r="W24" s="93">
        <f t="shared" si="6"/>
        <v>2.1334490615167625</v>
      </c>
      <c r="X24" s="8">
        <v>60</v>
      </c>
      <c r="Y24" s="8">
        <v>133</v>
      </c>
      <c r="Z24" s="93">
        <f t="shared" si="7"/>
        <v>2.2166666666666668</v>
      </c>
      <c r="AA24" s="8">
        <v>3865</v>
      </c>
      <c r="AB24" s="8">
        <v>6904</v>
      </c>
      <c r="AC24" s="93">
        <f t="shared" si="8"/>
        <v>1.786287192755498</v>
      </c>
      <c r="AD24" s="8">
        <v>27</v>
      </c>
      <c r="AE24" s="8">
        <v>154</v>
      </c>
      <c r="AF24" s="93">
        <f t="shared" si="9"/>
        <v>5.7037037037037033</v>
      </c>
      <c r="AG24" s="8">
        <v>3764</v>
      </c>
      <c r="AH24" s="8">
        <v>5163</v>
      </c>
      <c r="AI24" s="93">
        <f t="shared" si="10"/>
        <v>1.3716790648246546</v>
      </c>
      <c r="AJ24" s="8">
        <v>437</v>
      </c>
      <c r="AK24" s="8">
        <v>618</v>
      </c>
      <c r="AL24" s="93">
        <f t="shared" si="11"/>
        <v>1.4141876430205951</v>
      </c>
      <c r="AM24" s="8">
        <v>3659</v>
      </c>
      <c r="AN24" s="8">
        <v>14140</v>
      </c>
      <c r="AO24" s="93">
        <f t="shared" si="12"/>
        <v>3.8644438371139658</v>
      </c>
      <c r="AP24" s="8">
        <v>0</v>
      </c>
      <c r="AQ24" s="8">
        <v>30</v>
      </c>
      <c r="AR24" s="93" t="str">
        <f t="shared" si="13"/>
        <v>N/A</v>
      </c>
      <c r="AS24" s="8">
        <v>0</v>
      </c>
      <c r="AT24" s="8">
        <v>11</v>
      </c>
      <c r="AU24" s="93" t="str">
        <f t="shared" si="14"/>
        <v>N/A</v>
      </c>
      <c r="AV24" s="8">
        <v>101</v>
      </c>
      <c r="AW24" s="8">
        <v>111</v>
      </c>
      <c r="AX24" s="93">
        <f t="shared" si="15"/>
        <v>1.0990099009900991</v>
      </c>
      <c r="AY24" s="8">
        <v>93</v>
      </c>
      <c r="AZ24" s="8">
        <v>224</v>
      </c>
      <c r="BA24" s="93">
        <f t="shared" si="16"/>
        <v>2.4086021505376345</v>
      </c>
      <c r="BB24" s="8">
        <v>778</v>
      </c>
      <c r="BC24" s="8">
        <v>642</v>
      </c>
      <c r="BD24" s="93">
        <f t="shared" si="17"/>
        <v>0.82519280205655532</v>
      </c>
      <c r="BE24" s="8">
        <v>0</v>
      </c>
      <c r="BF24" s="8">
        <v>0</v>
      </c>
      <c r="BG24" s="93" t="str">
        <f t="shared" si="18"/>
        <v>N/A</v>
      </c>
      <c r="BH24" s="8">
        <v>15493</v>
      </c>
      <c r="BI24" s="8">
        <v>19733</v>
      </c>
      <c r="BJ24" s="136">
        <f t="shared" si="19"/>
        <v>1.2736719808945975</v>
      </c>
      <c r="BK24" s="8">
        <v>6809</v>
      </c>
      <c r="BL24" s="8">
        <v>6984</v>
      </c>
      <c r="BM24" s="136">
        <f t="shared" si="20"/>
        <v>1.0257012777206638</v>
      </c>
      <c r="BN24" s="8">
        <v>2528</v>
      </c>
      <c r="BO24" s="8">
        <v>2773</v>
      </c>
      <c r="BP24" s="136">
        <f t="shared" si="21"/>
        <v>1.0969145569620253</v>
      </c>
      <c r="BQ24" s="8">
        <v>1662</v>
      </c>
      <c r="BR24" s="8">
        <v>2285</v>
      </c>
      <c r="BS24" s="136">
        <f t="shared" si="22"/>
        <v>1.374849578820698</v>
      </c>
      <c r="BT24" s="8">
        <v>4190</v>
      </c>
      <c r="BU24" s="8">
        <v>5058</v>
      </c>
      <c r="BV24" s="136">
        <f t="shared" si="23"/>
        <v>1.2071599045346062</v>
      </c>
      <c r="BW24" s="8">
        <v>27756</v>
      </c>
      <c r="BX24" s="8">
        <v>28618</v>
      </c>
      <c r="BY24" s="136">
        <f t="shared" si="24"/>
        <v>1.0310563481769708</v>
      </c>
      <c r="BZ24" s="8">
        <v>10576</v>
      </c>
      <c r="CA24" s="8">
        <v>12955</v>
      </c>
      <c r="CB24" s="136">
        <f t="shared" si="25"/>
        <v>1.2249432677760967</v>
      </c>
      <c r="CC24" s="8">
        <v>38332</v>
      </c>
      <c r="CD24" s="8">
        <v>41573</v>
      </c>
      <c r="CE24" s="136">
        <f t="shared" si="26"/>
        <v>1.0845507669831995</v>
      </c>
      <c r="CF24" s="54">
        <v>0.63</v>
      </c>
      <c r="CG24" s="127">
        <v>0.72422680412371132</v>
      </c>
      <c r="CH24" s="93">
        <f t="shared" si="27"/>
        <v>1.1495663557519227</v>
      </c>
      <c r="CI24" s="8">
        <v>124</v>
      </c>
      <c r="CJ24" s="8">
        <v>104</v>
      </c>
      <c r="CK24" s="136">
        <f t="shared" si="28"/>
        <v>0.83870967741935487</v>
      </c>
      <c r="CL24" s="8">
        <v>120</v>
      </c>
      <c r="CM24" s="8">
        <v>382</v>
      </c>
      <c r="CN24" s="136">
        <f t="shared" si="29"/>
        <v>3.1833333333333331</v>
      </c>
      <c r="CO24" s="8">
        <v>14033</v>
      </c>
      <c r="CP24" s="8">
        <v>14354</v>
      </c>
      <c r="CQ24" s="136">
        <f t="shared" si="30"/>
        <v>1.0228746526045749</v>
      </c>
      <c r="CR24" s="8">
        <v>114</v>
      </c>
      <c r="CS24" s="8">
        <v>116</v>
      </c>
      <c r="CT24" s="136">
        <f t="shared" si="31"/>
        <v>1.0175438596491229</v>
      </c>
      <c r="CU24" s="8">
        <v>57</v>
      </c>
      <c r="CV24" s="8">
        <v>41</v>
      </c>
      <c r="CW24" s="136">
        <f t="shared" si="32"/>
        <v>0.7192982456140351</v>
      </c>
      <c r="CX24" s="776"/>
      <c r="CY24" s="776"/>
      <c r="CZ24" s="774"/>
      <c r="DA24" s="776"/>
      <c r="DB24" s="776"/>
      <c r="DC24" s="774"/>
      <c r="DD24" s="8">
        <v>0</v>
      </c>
      <c r="DE24" s="8">
        <v>67</v>
      </c>
      <c r="DF24" s="93" t="str">
        <f t="shared" si="33"/>
        <v>N/A</v>
      </c>
      <c r="DG24" s="8">
        <v>4174</v>
      </c>
      <c r="DH24" s="8">
        <v>4333</v>
      </c>
      <c r="DI24" s="93">
        <f t="shared" si="34"/>
        <v>1.0380929563967418</v>
      </c>
      <c r="DJ24" s="8">
        <v>186</v>
      </c>
      <c r="DK24" s="8">
        <v>2207</v>
      </c>
      <c r="DL24" s="93">
        <f t="shared" si="35"/>
        <v>11.865591397849462</v>
      </c>
      <c r="DM24" s="8">
        <v>77</v>
      </c>
      <c r="DN24" s="8">
        <v>77</v>
      </c>
      <c r="DO24" s="93">
        <f t="shared" si="36"/>
        <v>1</v>
      </c>
      <c r="DP24" s="8">
        <v>42</v>
      </c>
      <c r="DQ24" s="8">
        <v>42</v>
      </c>
      <c r="DR24" s="93">
        <f t="shared" si="37"/>
        <v>1</v>
      </c>
      <c r="DS24" s="776"/>
      <c r="DT24" s="776"/>
      <c r="DU24" s="774"/>
      <c r="DV24" s="776"/>
      <c r="DW24" s="776"/>
      <c r="DX24" s="774"/>
      <c r="DY24" s="779"/>
      <c r="DZ24" s="776"/>
      <c r="EA24" s="774"/>
      <c r="EB24" s="779"/>
      <c r="EC24" s="776"/>
      <c r="ED24" s="774"/>
    </row>
    <row r="25" spans="1:134" s="1" customFormat="1" x14ac:dyDescent="0.55000000000000004">
      <c r="A25" s="8">
        <v>47</v>
      </c>
      <c r="B25" s="9" t="s">
        <v>535</v>
      </c>
      <c r="C25" s="8">
        <v>14831</v>
      </c>
      <c r="D25" s="8">
        <v>28028</v>
      </c>
      <c r="E25" s="93">
        <f t="shared" si="0"/>
        <v>1.8898253657878767</v>
      </c>
      <c r="F25" s="8">
        <v>829</v>
      </c>
      <c r="G25" s="8">
        <v>796</v>
      </c>
      <c r="H25" s="93">
        <f t="shared" si="1"/>
        <v>0.96019300361881788</v>
      </c>
      <c r="I25" s="37">
        <v>15660</v>
      </c>
      <c r="J25" s="8">
        <v>28824</v>
      </c>
      <c r="K25" s="93">
        <f t="shared" si="2"/>
        <v>1.8406130268199234</v>
      </c>
      <c r="L25" s="37">
        <v>25789</v>
      </c>
      <c r="M25" s="8">
        <v>27131</v>
      </c>
      <c r="N25" s="93">
        <f t="shared" si="3"/>
        <v>1.0520376904881927</v>
      </c>
      <c r="O25" s="37">
        <v>41449</v>
      </c>
      <c r="P25" s="8">
        <v>55955</v>
      </c>
      <c r="Q25" s="93">
        <f t="shared" si="4"/>
        <v>1.3499722550604356</v>
      </c>
      <c r="R25" s="8">
        <v>439</v>
      </c>
      <c r="S25" s="8">
        <v>241</v>
      </c>
      <c r="T25" s="93">
        <f t="shared" si="5"/>
        <v>0.54897494305239181</v>
      </c>
      <c r="U25" s="8">
        <v>191</v>
      </c>
      <c r="V25" s="8">
        <v>133</v>
      </c>
      <c r="W25" s="93">
        <f t="shared" si="6"/>
        <v>0.69633507853403143</v>
      </c>
      <c r="X25" s="8">
        <v>133</v>
      </c>
      <c r="Y25" s="8">
        <v>318</v>
      </c>
      <c r="Z25" s="93">
        <f t="shared" si="7"/>
        <v>2.3909774436090228</v>
      </c>
      <c r="AA25" s="8">
        <v>17301</v>
      </c>
      <c r="AB25" s="8">
        <v>21512</v>
      </c>
      <c r="AC25" s="93">
        <f t="shared" si="8"/>
        <v>1.243396335471938</v>
      </c>
      <c r="AD25" s="8">
        <v>20</v>
      </c>
      <c r="AE25" s="8">
        <v>98</v>
      </c>
      <c r="AF25" s="93">
        <f t="shared" si="9"/>
        <v>4.9000000000000004</v>
      </c>
      <c r="AG25" s="8">
        <v>5052</v>
      </c>
      <c r="AH25" s="8">
        <v>3682</v>
      </c>
      <c r="AI25" s="93">
        <f t="shared" si="10"/>
        <v>0.72882026920031673</v>
      </c>
      <c r="AJ25" s="8">
        <v>315</v>
      </c>
      <c r="AK25" s="8">
        <v>25</v>
      </c>
      <c r="AL25" s="93">
        <f t="shared" si="11"/>
        <v>7.9365079365079361E-2</v>
      </c>
      <c r="AM25" s="8">
        <v>2220</v>
      </c>
      <c r="AN25" s="8">
        <v>321</v>
      </c>
      <c r="AO25" s="93">
        <f t="shared" si="12"/>
        <v>0.14459459459459459</v>
      </c>
      <c r="AP25" s="8">
        <v>0</v>
      </c>
      <c r="AQ25" s="8">
        <v>5</v>
      </c>
      <c r="AR25" s="93" t="str">
        <f t="shared" si="13"/>
        <v>N/A</v>
      </c>
      <c r="AS25" s="8">
        <v>0</v>
      </c>
      <c r="AT25" s="8">
        <v>2</v>
      </c>
      <c r="AU25" s="93" t="str">
        <f t="shared" si="14"/>
        <v>N/A</v>
      </c>
      <c r="AV25" s="8">
        <v>8</v>
      </c>
      <c r="AW25" s="8">
        <v>35</v>
      </c>
      <c r="AX25" s="93">
        <f t="shared" si="15"/>
        <v>4.375</v>
      </c>
      <c r="AY25" s="8">
        <v>110</v>
      </c>
      <c r="AZ25" s="8">
        <v>100</v>
      </c>
      <c r="BA25" s="93">
        <f t="shared" si="16"/>
        <v>0.90909090909090906</v>
      </c>
      <c r="BB25" s="8">
        <v>0</v>
      </c>
      <c r="BC25" s="8">
        <v>425</v>
      </c>
      <c r="BD25" s="93" t="str">
        <f t="shared" si="17"/>
        <v>N/A</v>
      </c>
      <c r="BE25" s="8">
        <v>0</v>
      </c>
      <c r="BF25" s="8">
        <v>0</v>
      </c>
      <c r="BG25" s="93" t="str">
        <f t="shared" si="18"/>
        <v>N/A</v>
      </c>
      <c r="BH25" s="8">
        <v>22842</v>
      </c>
      <c r="BI25" s="8">
        <v>23944</v>
      </c>
      <c r="BJ25" s="136">
        <f t="shared" si="19"/>
        <v>1.0482444619560458</v>
      </c>
      <c r="BK25" s="8">
        <v>13603</v>
      </c>
      <c r="BL25" s="8">
        <v>15795</v>
      </c>
      <c r="BM25" s="136">
        <f t="shared" si="20"/>
        <v>1.161140924796001</v>
      </c>
      <c r="BN25" s="8">
        <v>4888</v>
      </c>
      <c r="BO25" s="8">
        <v>4908</v>
      </c>
      <c r="BP25" s="136">
        <f t="shared" si="21"/>
        <v>1.0040916530278232</v>
      </c>
      <c r="BQ25" s="8">
        <v>3469</v>
      </c>
      <c r="BR25" s="8">
        <v>4101</v>
      </c>
      <c r="BS25" s="136">
        <f t="shared" si="22"/>
        <v>1.1821850677428654</v>
      </c>
      <c r="BT25" s="8">
        <v>8357</v>
      </c>
      <c r="BU25" s="8">
        <v>9009</v>
      </c>
      <c r="BV25" s="136">
        <f t="shared" si="23"/>
        <v>1.0780184276654301</v>
      </c>
      <c r="BW25" s="8">
        <v>24468</v>
      </c>
      <c r="BX25" s="8">
        <v>23447</v>
      </c>
      <c r="BY25" s="136">
        <f t="shared" si="24"/>
        <v>0.95827202877227402</v>
      </c>
      <c r="BZ25" s="8">
        <v>10192</v>
      </c>
      <c r="CA25" s="8">
        <v>11325</v>
      </c>
      <c r="CB25" s="136">
        <f t="shared" si="25"/>
        <v>1.1111656200941915</v>
      </c>
      <c r="CC25" s="8">
        <v>34660</v>
      </c>
      <c r="CD25" s="8">
        <v>34772</v>
      </c>
      <c r="CE25" s="136">
        <f t="shared" si="26"/>
        <v>1.0032313906520485</v>
      </c>
      <c r="CF25" s="54">
        <v>0.63</v>
      </c>
      <c r="CG25" s="127">
        <v>0.57037037037037042</v>
      </c>
      <c r="CH25" s="93">
        <f t="shared" si="27"/>
        <v>0.90534979423868323</v>
      </c>
      <c r="CI25" s="8">
        <v>42</v>
      </c>
      <c r="CJ25" s="8">
        <v>35</v>
      </c>
      <c r="CK25" s="136">
        <f t="shared" si="28"/>
        <v>0.83333333333333337</v>
      </c>
      <c r="CL25" s="8">
        <v>47</v>
      </c>
      <c r="CM25" s="8">
        <v>126</v>
      </c>
      <c r="CN25" s="136">
        <f t="shared" si="29"/>
        <v>2.6808510638297873</v>
      </c>
      <c r="CO25" s="8">
        <v>4045</v>
      </c>
      <c r="CP25" s="8">
        <v>4326</v>
      </c>
      <c r="CQ25" s="136">
        <f t="shared" si="30"/>
        <v>1.06946847960445</v>
      </c>
      <c r="CR25" s="8">
        <v>25</v>
      </c>
      <c r="CS25" s="8">
        <v>25</v>
      </c>
      <c r="CT25" s="136">
        <f t="shared" si="31"/>
        <v>1</v>
      </c>
      <c r="CU25" s="8">
        <v>13</v>
      </c>
      <c r="CV25" s="8">
        <v>13</v>
      </c>
      <c r="CW25" s="136">
        <f t="shared" si="32"/>
        <v>1</v>
      </c>
      <c r="CX25" s="776"/>
      <c r="CY25" s="776"/>
      <c r="CZ25" s="774"/>
      <c r="DA25" s="776"/>
      <c r="DB25" s="776"/>
      <c r="DC25" s="774"/>
      <c r="DD25" s="8">
        <v>0</v>
      </c>
      <c r="DE25" s="8">
        <v>26</v>
      </c>
      <c r="DF25" s="93" t="str">
        <f t="shared" si="33"/>
        <v>N/A</v>
      </c>
      <c r="DG25" s="8">
        <v>3701</v>
      </c>
      <c r="DH25" s="8">
        <v>3241</v>
      </c>
      <c r="DI25" s="93">
        <f t="shared" si="34"/>
        <v>0.87570926776546876</v>
      </c>
      <c r="DJ25" s="8">
        <v>53</v>
      </c>
      <c r="DK25" s="8">
        <v>54</v>
      </c>
      <c r="DL25" s="93">
        <f t="shared" si="35"/>
        <v>1.0188679245283019</v>
      </c>
      <c r="DM25" s="8">
        <v>69</v>
      </c>
      <c r="DN25" s="8">
        <v>70</v>
      </c>
      <c r="DO25" s="93">
        <f t="shared" si="36"/>
        <v>1.0144927536231885</v>
      </c>
      <c r="DP25" s="8">
        <v>38</v>
      </c>
      <c r="DQ25" s="8">
        <v>38</v>
      </c>
      <c r="DR25" s="93">
        <f t="shared" si="37"/>
        <v>1</v>
      </c>
      <c r="DS25" s="776"/>
      <c r="DT25" s="776"/>
      <c r="DU25" s="774"/>
      <c r="DV25" s="776"/>
      <c r="DW25" s="776"/>
      <c r="DX25" s="774"/>
      <c r="DY25" s="779"/>
      <c r="DZ25" s="776"/>
      <c r="EA25" s="774"/>
      <c r="EB25" s="779"/>
      <c r="EC25" s="776"/>
      <c r="ED25" s="774"/>
    </row>
    <row r="26" spans="1:134" s="1" customFormat="1" x14ac:dyDescent="0.55000000000000004">
      <c r="A26" s="8">
        <v>50</v>
      </c>
      <c r="B26" s="9" t="s">
        <v>536</v>
      </c>
      <c r="C26" s="8">
        <v>14058</v>
      </c>
      <c r="D26" s="8">
        <v>22635</v>
      </c>
      <c r="E26" s="93">
        <f t="shared" si="0"/>
        <v>1.6101152368758003</v>
      </c>
      <c r="F26" s="8">
        <v>1185</v>
      </c>
      <c r="G26" s="8">
        <v>1179</v>
      </c>
      <c r="H26" s="93">
        <f t="shared" si="1"/>
        <v>0.99493670886075947</v>
      </c>
      <c r="I26" s="37">
        <v>15243</v>
      </c>
      <c r="J26" s="8">
        <v>23814</v>
      </c>
      <c r="K26" s="93">
        <f t="shared" si="2"/>
        <v>1.5622908876205472</v>
      </c>
      <c r="L26" s="37">
        <v>29799</v>
      </c>
      <c r="M26" s="8">
        <v>15754</v>
      </c>
      <c r="N26" s="93">
        <f t="shared" si="3"/>
        <v>0.52867545890801704</v>
      </c>
      <c r="O26" s="37">
        <v>45042</v>
      </c>
      <c r="P26" s="8">
        <v>39568</v>
      </c>
      <c r="Q26" s="93">
        <f t="shared" si="4"/>
        <v>0.87846898450335242</v>
      </c>
      <c r="R26" s="8">
        <v>510</v>
      </c>
      <c r="S26" s="8">
        <v>147</v>
      </c>
      <c r="T26" s="93">
        <f t="shared" si="5"/>
        <v>0.28823529411764703</v>
      </c>
      <c r="U26" s="8">
        <v>375</v>
      </c>
      <c r="V26" s="8">
        <v>164</v>
      </c>
      <c r="W26" s="93">
        <f t="shared" si="6"/>
        <v>0.43733333333333335</v>
      </c>
      <c r="X26" s="8">
        <v>1010</v>
      </c>
      <c r="Y26" s="8">
        <v>2710</v>
      </c>
      <c r="Z26" s="93">
        <f t="shared" si="7"/>
        <v>2.6831683168316833</v>
      </c>
      <c r="AA26" s="8">
        <v>19898</v>
      </c>
      <c r="AB26" s="8">
        <v>6450</v>
      </c>
      <c r="AC26" s="93">
        <f t="shared" si="8"/>
        <v>0.32415318122424364</v>
      </c>
      <c r="AD26" s="8">
        <v>57</v>
      </c>
      <c r="AE26" s="8">
        <v>33</v>
      </c>
      <c r="AF26" s="93">
        <f t="shared" si="9"/>
        <v>0.57894736842105265</v>
      </c>
      <c r="AG26" s="8">
        <v>4111</v>
      </c>
      <c r="AH26" s="8">
        <v>3897</v>
      </c>
      <c r="AI26" s="93">
        <f t="shared" si="10"/>
        <v>0.9479445390415957</v>
      </c>
      <c r="AJ26" s="8">
        <v>0</v>
      </c>
      <c r="AK26" s="8">
        <v>9</v>
      </c>
      <c r="AL26" s="93" t="str">
        <f t="shared" si="11"/>
        <v>N/A</v>
      </c>
      <c r="AM26" s="8">
        <v>608</v>
      </c>
      <c r="AN26" s="8">
        <v>118</v>
      </c>
      <c r="AO26" s="93">
        <f t="shared" si="12"/>
        <v>0.19407894736842105</v>
      </c>
      <c r="AP26" s="8">
        <v>0</v>
      </c>
      <c r="AQ26" s="8">
        <v>3</v>
      </c>
      <c r="AR26" s="93" t="str">
        <f t="shared" si="13"/>
        <v>N/A</v>
      </c>
      <c r="AS26" s="8">
        <v>0</v>
      </c>
      <c r="AT26" s="8">
        <v>7</v>
      </c>
      <c r="AU26" s="93" t="str">
        <f t="shared" si="14"/>
        <v>N/A</v>
      </c>
      <c r="AV26" s="8">
        <v>332</v>
      </c>
      <c r="AW26" s="8">
        <v>150</v>
      </c>
      <c r="AX26" s="93">
        <f t="shared" si="15"/>
        <v>0.45180722891566266</v>
      </c>
      <c r="AY26" s="8">
        <v>493</v>
      </c>
      <c r="AZ26" s="8">
        <v>393</v>
      </c>
      <c r="BA26" s="93">
        <f t="shared" si="16"/>
        <v>0.79716024340770786</v>
      </c>
      <c r="BB26" s="8">
        <v>2405</v>
      </c>
      <c r="BC26" s="8">
        <v>1141</v>
      </c>
      <c r="BD26" s="93">
        <f t="shared" si="17"/>
        <v>0.47442827442827445</v>
      </c>
      <c r="BE26" s="8">
        <v>0</v>
      </c>
      <c r="BF26" s="8">
        <v>0</v>
      </c>
      <c r="BG26" s="93" t="str">
        <f t="shared" si="18"/>
        <v>N/A</v>
      </c>
      <c r="BH26" s="8">
        <v>29813</v>
      </c>
      <c r="BI26" s="8">
        <v>32037</v>
      </c>
      <c r="BJ26" s="136">
        <f t="shared" si="19"/>
        <v>1.0745983295877637</v>
      </c>
      <c r="BK26" s="8">
        <v>18633</v>
      </c>
      <c r="BL26" s="8">
        <v>36180</v>
      </c>
      <c r="BM26" s="136">
        <f t="shared" si="20"/>
        <v>1.9417163097729835</v>
      </c>
      <c r="BN26" s="8">
        <v>5853</v>
      </c>
      <c r="BO26" s="8">
        <v>6010</v>
      </c>
      <c r="BP26" s="136">
        <f t="shared" si="21"/>
        <v>1.0268238510165728</v>
      </c>
      <c r="BQ26" s="8">
        <v>5658</v>
      </c>
      <c r="BR26" s="8">
        <v>8004</v>
      </c>
      <c r="BS26" s="136">
        <f t="shared" si="22"/>
        <v>1.4146341463414633</v>
      </c>
      <c r="BT26" s="8">
        <v>11511</v>
      </c>
      <c r="BU26" s="8">
        <v>14014</v>
      </c>
      <c r="BV26" s="136">
        <f t="shared" si="23"/>
        <v>1.2174441838241681</v>
      </c>
      <c r="BW26" s="8">
        <v>27109</v>
      </c>
      <c r="BX26" s="8">
        <v>26691</v>
      </c>
      <c r="BY26" s="136">
        <f t="shared" si="24"/>
        <v>0.98458076653509907</v>
      </c>
      <c r="BZ26" s="8">
        <v>10609</v>
      </c>
      <c r="CA26" s="8">
        <v>13381</v>
      </c>
      <c r="CB26" s="136">
        <f t="shared" si="25"/>
        <v>1.2612875860118766</v>
      </c>
      <c r="CC26" s="8">
        <v>37718</v>
      </c>
      <c r="CD26" s="8">
        <v>40072</v>
      </c>
      <c r="CE26" s="136">
        <f t="shared" si="26"/>
        <v>1.0624105201760432</v>
      </c>
      <c r="CF26" s="54">
        <v>0.63</v>
      </c>
      <c r="CG26" s="127">
        <v>0.38734107241569926</v>
      </c>
      <c r="CH26" s="93">
        <f t="shared" si="27"/>
        <v>0.61482709907253852</v>
      </c>
      <c r="CI26" s="8">
        <v>112</v>
      </c>
      <c r="CJ26" s="8">
        <v>96</v>
      </c>
      <c r="CK26" s="136">
        <f t="shared" si="28"/>
        <v>0.8571428571428571</v>
      </c>
      <c r="CL26" s="8">
        <v>76</v>
      </c>
      <c r="CM26" s="8">
        <v>187</v>
      </c>
      <c r="CN26" s="136">
        <f t="shared" si="29"/>
        <v>2.4605263157894739</v>
      </c>
      <c r="CO26" s="8">
        <v>7825</v>
      </c>
      <c r="CP26" s="8">
        <v>8176</v>
      </c>
      <c r="CQ26" s="136">
        <f t="shared" si="30"/>
        <v>1.0448562300319488</v>
      </c>
      <c r="CR26" s="8">
        <v>70</v>
      </c>
      <c r="CS26" s="8">
        <v>71</v>
      </c>
      <c r="CT26" s="136">
        <f t="shared" si="31"/>
        <v>1.0142857142857142</v>
      </c>
      <c r="CU26" s="8">
        <v>35</v>
      </c>
      <c r="CV26" s="8">
        <v>43</v>
      </c>
      <c r="CW26" s="136">
        <f t="shared" si="32"/>
        <v>1.2285714285714286</v>
      </c>
      <c r="CX26" s="776"/>
      <c r="CY26" s="776"/>
      <c r="CZ26" s="774"/>
      <c r="DA26" s="776"/>
      <c r="DB26" s="776"/>
      <c r="DC26" s="774"/>
      <c r="DD26" s="8">
        <v>0</v>
      </c>
      <c r="DE26" s="8">
        <v>39</v>
      </c>
      <c r="DF26" s="93" t="str">
        <f t="shared" si="33"/>
        <v>N/A</v>
      </c>
      <c r="DG26" s="8">
        <v>2122</v>
      </c>
      <c r="DH26" s="8">
        <v>2164</v>
      </c>
      <c r="DI26" s="93">
        <f t="shared" si="34"/>
        <v>1.0197926484448634</v>
      </c>
      <c r="DJ26" s="8">
        <v>104</v>
      </c>
      <c r="DK26" s="8">
        <v>1016</v>
      </c>
      <c r="DL26" s="93">
        <f t="shared" si="35"/>
        <v>9.7692307692307701</v>
      </c>
      <c r="DM26" s="8">
        <v>61</v>
      </c>
      <c r="DN26" s="8">
        <v>61</v>
      </c>
      <c r="DO26" s="93">
        <f t="shared" si="36"/>
        <v>1</v>
      </c>
      <c r="DP26" s="8">
        <v>33</v>
      </c>
      <c r="DQ26" s="8">
        <v>33</v>
      </c>
      <c r="DR26" s="93">
        <f t="shared" si="37"/>
        <v>1</v>
      </c>
      <c r="DS26" s="776"/>
      <c r="DT26" s="776"/>
      <c r="DU26" s="774"/>
      <c r="DV26" s="776"/>
      <c r="DW26" s="776"/>
      <c r="DX26" s="774"/>
      <c r="DY26" s="779"/>
      <c r="DZ26" s="776"/>
      <c r="EA26" s="774"/>
      <c r="EB26" s="779"/>
      <c r="EC26" s="776"/>
      <c r="ED26" s="774"/>
    </row>
    <row r="27" spans="1:134" s="1" customFormat="1" x14ac:dyDescent="0.55000000000000004">
      <c r="A27" s="8">
        <v>52</v>
      </c>
      <c r="B27" s="9" t="s">
        <v>537</v>
      </c>
      <c r="C27" s="8">
        <v>29879</v>
      </c>
      <c r="D27" s="8">
        <v>58649</v>
      </c>
      <c r="E27" s="93">
        <f t="shared" si="0"/>
        <v>1.9628836306435959</v>
      </c>
      <c r="F27" s="8">
        <v>1421</v>
      </c>
      <c r="G27" s="8">
        <v>2773</v>
      </c>
      <c r="H27" s="93">
        <f t="shared" si="1"/>
        <v>1.9514426460239269</v>
      </c>
      <c r="I27" s="37">
        <v>31300</v>
      </c>
      <c r="J27" s="8">
        <v>61422</v>
      </c>
      <c r="K27" s="93">
        <f t="shared" si="2"/>
        <v>1.9623642172523961</v>
      </c>
      <c r="L27" s="37">
        <v>28536</v>
      </c>
      <c r="M27" s="8">
        <v>14442</v>
      </c>
      <c r="N27" s="93">
        <f t="shared" si="3"/>
        <v>0.50609756097560976</v>
      </c>
      <c r="O27" s="37">
        <v>59836</v>
      </c>
      <c r="P27" s="8">
        <v>75864</v>
      </c>
      <c r="Q27" s="93">
        <f t="shared" si="4"/>
        <v>1.2678654990306839</v>
      </c>
      <c r="R27" s="8">
        <v>341</v>
      </c>
      <c r="S27" s="8">
        <v>188</v>
      </c>
      <c r="T27" s="93">
        <f t="shared" si="5"/>
        <v>0.5513196480938416</v>
      </c>
      <c r="U27" s="8">
        <v>3644</v>
      </c>
      <c r="V27" s="8">
        <v>1357</v>
      </c>
      <c r="W27" s="93">
        <f t="shared" si="6"/>
        <v>0.37239297475301864</v>
      </c>
      <c r="X27" s="8">
        <v>150</v>
      </c>
      <c r="Y27" s="8">
        <v>684</v>
      </c>
      <c r="Z27" s="93">
        <f t="shared" si="7"/>
        <v>4.5599999999999996</v>
      </c>
      <c r="AA27" s="8">
        <v>12691</v>
      </c>
      <c r="AB27" s="8">
        <v>5280</v>
      </c>
      <c r="AC27" s="93">
        <f t="shared" si="8"/>
        <v>0.41604286502245685</v>
      </c>
      <c r="AD27" s="8">
        <v>32</v>
      </c>
      <c r="AE27" s="8">
        <v>43</v>
      </c>
      <c r="AF27" s="93">
        <f t="shared" si="9"/>
        <v>1.34375</v>
      </c>
      <c r="AG27" s="8">
        <v>4186</v>
      </c>
      <c r="AH27" s="8">
        <v>1835</v>
      </c>
      <c r="AI27" s="93">
        <f t="shared" si="10"/>
        <v>0.43836598184424269</v>
      </c>
      <c r="AJ27" s="8">
        <v>2667</v>
      </c>
      <c r="AK27" s="8">
        <v>69</v>
      </c>
      <c r="AL27" s="93">
        <f t="shared" si="11"/>
        <v>2.5871766029246346E-2</v>
      </c>
      <c r="AM27" s="8">
        <v>2876</v>
      </c>
      <c r="AN27" s="8">
        <v>3961</v>
      </c>
      <c r="AO27" s="93">
        <f t="shared" si="12"/>
        <v>1.377260083449235</v>
      </c>
      <c r="AP27" s="8">
        <v>0</v>
      </c>
      <c r="AQ27" s="8">
        <v>6</v>
      </c>
      <c r="AR27" s="93" t="str">
        <f t="shared" si="13"/>
        <v>N/A</v>
      </c>
      <c r="AS27" s="8">
        <v>0</v>
      </c>
      <c r="AT27" s="8">
        <v>2</v>
      </c>
      <c r="AU27" s="93" t="str">
        <f t="shared" si="14"/>
        <v>N/A</v>
      </c>
      <c r="AV27" s="8">
        <v>125</v>
      </c>
      <c r="AW27" s="8">
        <v>256</v>
      </c>
      <c r="AX27" s="93">
        <f t="shared" si="15"/>
        <v>2.048</v>
      </c>
      <c r="AY27" s="8">
        <v>177</v>
      </c>
      <c r="AZ27" s="8">
        <v>15</v>
      </c>
      <c r="BA27" s="93">
        <f t="shared" si="16"/>
        <v>8.4745762711864403E-2</v>
      </c>
      <c r="BB27" s="8">
        <v>1647</v>
      </c>
      <c r="BC27" s="8">
        <v>668</v>
      </c>
      <c r="BD27" s="93">
        <f t="shared" si="17"/>
        <v>0.40558591378263509</v>
      </c>
      <c r="BE27" s="8">
        <v>0</v>
      </c>
      <c r="BF27" s="8">
        <v>0</v>
      </c>
      <c r="BG27" s="93" t="str">
        <f t="shared" si="18"/>
        <v>N/A</v>
      </c>
      <c r="BH27" s="8">
        <v>35700</v>
      </c>
      <c r="BI27" s="8">
        <v>35625</v>
      </c>
      <c r="BJ27" s="136">
        <f t="shared" si="19"/>
        <v>0.99789915966386555</v>
      </c>
      <c r="BK27" s="8">
        <v>13629</v>
      </c>
      <c r="BL27" s="8">
        <v>14538</v>
      </c>
      <c r="BM27" s="136">
        <f t="shared" si="20"/>
        <v>1.0666960158485583</v>
      </c>
      <c r="BN27" s="8">
        <v>4274</v>
      </c>
      <c r="BO27" s="8">
        <v>4287</v>
      </c>
      <c r="BP27" s="136">
        <f t="shared" si="21"/>
        <v>1.0030416471689283</v>
      </c>
      <c r="BQ27" s="8">
        <v>4112</v>
      </c>
      <c r="BR27" s="8">
        <v>4386</v>
      </c>
      <c r="BS27" s="136">
        <f t="shared" si="22"/>
        <v>1.0666342412451362</v>
      </c>
      <c r="BT27" s="8">
        <v>8386</v>
      </c>
      <c r="BU27" s="8">
        <v>8673</v>
      </c>
      <c r="BV27" s="136">
        <f t="shared" si="23"/>
        <v>1.0342237061769617</v>
      </c>
      <c r="BW27" s="8">
        <v>31500</v>
      </c>
      <c r="BX27" s="8">
        <v>29252</v>
      </c>
      <c r="BY27" s="136">
        <f t="shared" si="24"/>
        <v>0.92863492063492059</v>
      </c>
      <c r="BZ27" s="8">
        <v>12559</v>
      </c>
      <c r="CA27" s="8">
        <v>15227</v>
      </c>
      <c r="CB27" s="136">
        <f t="shared" si="25"/>
        <v>1.2124372959630543</v>
      </c>
      <c r="CC27" s="8">
        <v>44059</v>
      </c>
      <c r="CD27" s="8">
        <v>44479</v>
      </c>
      <c r="CE27" s="136">
        <f t="shared" si="26"/>
        <v>1.0095326720987767</v>
      </c>
      <c r="CF27" s="54">
        <v>0.63</v>
      </c>
      <c r="CG27" s="127">
        <v>0.5965744944283945</v>
      </c>
      <c r="CH27" s="93">
        <f t="shared" si="27"/>
        <v>0.94694364194983249</v>
      </c>
      <c r="CI27" s="8">
        <v>226</v>
      </c>
      <c r="CJ27" s="8">
        <v>187</v>
      </c>
      <c r="CK27" s="136">
        <f t="shared" si="28"/>
        <v>0.82743362831858402</v>
      </c>
      <c r="CL27" s="8">
        <v>202</v>
      </c>
      <c r="CM27" s="8">
        <v>400</v>
      </c>
      <c r="CN27" s="136">
        <f t="shared" si="29"/>
        <v>1.9801980198019802</v>
      </c>
      <c r="CO27" s="8">
        <v>21028</v>
      </c>
      <c r="CP27" s="8">
        <v>21106</v>
      </c>
      <c r="CQ27" s="136">
        <f t="shared" si="30"/>
        <v>1.0037093399277155</v>
      </c>
      <c r="CR27" s="8">
        <v>103</v>
      </c>
      <c r="CS27" s="8">
        <v>108</v>
      </c>
      <c r="CT27" s="136">
        <f t="shared" si="31"/>
        <v>1.0485436893203883</v>
      </c>
      <c r="CU27" s="8">
        <v>51</v>
      </c>
      <c r="CV27" s="8">
        <v>69</v>
      </c>
      <c r="CW27" s="136">
        <f t="shared" si="32"/>
        <v>1.3529411764705883</v>
      </c>
      <c r="CX27" s="776"/>
      <c r="CY27" s="776"/>
      <c r="CZ27" s="774"/>
      <c r="DA27" s="776"/>
      <c r="DB27" s="776"/>
      <c r="DC27" s="774"/>
      <c r="DD27" s="8">
        <v>10</v>
      </c>
      <c r="DE27" s="8">
        <v>45</v>
      </c>
      <c r="DF27" s="93">
        <f t="shared" si="33"/>
        <v>4.5</v>
      </c>
      <c r="DG27" s="8">
        <v>7486</v>
      </c>
      <c r="DH27" s="8">
        <v>8756</v>
      </c>
      <c r="DI27" s="93">
        <f t="shared" si="34"/>
        <v>1.1696500133582688</v>
      </c>
      <c r="DJ27" s="8">
        <v>278</v>
      </c>
      <c r="DK27" s="8">
        <v>1542</v>
      </c>
      <c r="DL27" s="93">
        <f t="shared" si="35"/>
        <v>5.5467625899280577</v>
      </c>
      <c r="DM27" s="8">
        <v>148</v>
      </c>
      <c r="DN27" s="8">
        <v>148</v>
      </c>
      <c r="DO27" s="93">
        <f t="shared" si="36"/>
        <v>1</v>
      </c>
      <c r="DP27" s="8">
        <v>81</v>
      </c>
      <c r="DQ27" s="8">
        <v>90</v>
      </c>
      <c r="DR27" s="93">
        <f t="shared" si="37"/>
        <v>1.1111111111111112</v>
      </c>
      <c r="DS27" s="776"/>
      <c r="DT27" s="776"/>
      <c r="DU27" s="774"/>
      <c r="DV27" s="776"/>
      <c r="DW27" s="776"/>
      <c r="DX27" s="774"/>
      <c r="DY27" s="779"/>
      <c r="DZ27" s="776"/>
      <c r="EA27" s="774"/>
      <c r="EB27" s="779"/>
      <c r="EC27" s="776"/>
      <c r="ED27" s="774"/>
    </row>
    <row r="28" spans="1:134" s="1" customFormat="1" x14ac:dyDescent="0.55000000000000004">
      <c r="A28" s="8">
        <v>54</v>
      </c>
      <c r="B28" s="9" t="s">
        <v>538</v>
      </c>
      <c r="C28" s="8">
        <v>12024</v>
      </c>
      <c r="D28" s="8">
        <v>50412</v>
      </c>
      <c r="E28" s="93">
        <f t="shared" si="0"/>
        <v>4.1926147704590822</v>
      </c>
      <c r="F28" s="8">
        <v>1894</v>
      </c>
      <c r="G28" s="8">
        <v>3241</v>
      </c>
      <c r="H28" s="93">
        <f t="shared" si="1"/>
        <v>1.7111932418162619</v>
      </c>
      <c r="I28" s="37">
        <v>13918</v>
      </c>
      <c r="J28" s="8">
        <v>53653</v>
      </c>
      <c r="K28" s="93">
        <f t="shared" si="2"/>
        <v>3.8549360540307513</v>
      </c>
      <c r="L28" s="37">
        <v>63282</v>
      </c>
      <c r="M28" s="8">
        <v>90848</v>
      </c>
      <c r="N28" s="93">
        <f t="shared" si="3"/>
        <v>1.4356057014632913</v>
      </c>
      <c r="O28" s="37">
        <v>77200</v>
      </c>
      <c r="P28" s="8">
        <v>144501</v>
      </c>
      <c r="Q28" s="93">
        <f t="shared" si="4"/>
        <v>1.8717746113989637</v>
      </c>
      <c r="R28" s="8">
        <v>540</v>
      </c>
      <c r="S28" s="8">
        <v>635</v>
      </c>
      <c r="T28" s="93">
        <f t="shared" si="5"/>
        <v>1.1759259259259258</v>
      </c>
      <c r="U28" s="8">
        <v>173</v>
      </c>
      <c r="V28" s="8">
        <v>212</v>
      </c>
      <c r="W28" s="93">
        <f t="shared" si="6"/>
        <v>1.2254335260115607</v>
      </c>
      <c r="X28" s="8">
        <v>1440</v>
      </c>
      <c r="Y28" s="8">
        <v>2963</v>
      </c>
      <c r="Z28" s="93">
        <f t="shared" si="7"/>
        <v>2.057638888888889</v>
      </c>
      <c r="AA28" s="8">
        <v>40350</v>
      </c>
      <c r="AB28" s="8">
        <v>57453</v>
      </c>
      <c r="AC28" s="93">
        <f t="shared" si="8"/>
        <v>1.4238661710037175</v>
      </c>
      <c r="AD28" s="8">
        <v>241</v>
      </c>
      <c r="AE28" s="8">
        <v>487</v>
      </c>
      <c r="AF28" s="93">
        <f t="shared" si="9"/>
        <v>2.0207468879668049</v>
      </c>
      <c r="AG28" s="8">
        <v>19128</v>
      </c>
      <c r="AH28" s="8">
        <v>20569</v>
      </c>
      <c r="AI28" s="93">
        <f t="shared" si="10"/>
        <v>1.0753345880384777</v>
      </c>
      <c r="AJ28" s="8">
        <v>0</v>
      </c>
      <c r="AK28" s="8">
        <v>22</v>
      </c>
      <c r="AL28" s="93" t="str">
        <f t="shared" si="11"/>
        <v>N/A</v>
      </c>
      <c r="AM28" s="8">
        <v>384</v>
      </c>
      <c r="AN28" s="8">
        <v>251</v>
      </c>
      <c r="AO28" s="93">
        <f t="shared" si="12"/>
        <v>0.65364583333333337</v>
      </c>
      <c r="AP28" s="8">
        <v>0</v>
      </c>
      <c r="AQ28" s="8">
        <v>12</v>
      </c>
      <c r="AR28" s="93" t="str">
        <f t="shared" si="13"/>
        <v>N/A</v>
      </c>
      <c r="AS28" s="8">
        <v>0</v>
      </c>
      <c r="AT28" s="8">
        <v>1</v>
      </c>
      <c r="AU28" s="93" t="str">
        <f t="shared" si="14"/>
        <v>N/A</v>
      </c>
      <c r="AV28" s="8">
        <v>75</v>
      </c>
      <c r="AW28" s="8">
        <v>30</v>
      </c>
      <c r="AX28" s="93">
        <f t="shared" si="15"/>
        <v>0.4</v>
      </c>
      <c r="AY28" s="8">
        <v>931</v>
      </c>
      <c r="AZ28" s="8">
        <v>2411</v>
      </c>
      <c r="BA28" s="93">
        <f t="shared" si="16"/>
        <v>2.5896885069817399</v>
      </c>
      <c r="BB28" s="8">
        <v>0</v>
      </c>
      <c r="BC28" s="8">
        <v>3751</v>
      </c>
      <c r="BD28" s="93" t="str">
        <f t="shared" si="17"/>
        <v>N/A</v>
      </c>
      <c r="BE28" s="8">
        <v>20</v>
      </c>
      <c r="BF28" s="8">
        <v>35</v>
      </c>
      <c r="BG28" s="93">
        <f t="shared" si="18"/>
        <v>1.75</v>
      </c>
      <c r="BH28" s="8">
        <v>37022</v>
      </c>
      <c r="BI28" s="8">
        <v>40795</v>
      </c>
      <c r="BJ28" s="136">
        <f t="shared" si="19"/>
        <v>1.1019123764248284</v>
      </c>
      <c r="BK28" s="8">
        <v>16659</v>
      </c>
      <c r="BL28" s="8">
        <v>17314</v>
      </c>
      <c r="BM28" s="136">
        <f t="shared" si="20"/>
        <v>1.0393180863197071</v>
      </c>
      <c r="BN28" s="8">
        <v>6284</v>
      </c>
      <c r="BO28" s="8">
        <v>6420</v>
      </c>
      <c r="BP28" s="136">
        <f t="shared" si="21"/>
        <v>1.0216422660725653</v>
      </c>
      <c r="BQ28" s="8">
        <v>4064</v>
      </c>
      <c r="BR28" s="8">
        <v>5232</v>
      </c>
      <c r="BS28" s="136">
        <f t="shared" si="22"/>
        <v>1.2874015748031495</v>
      </c>
      <c r="BT28" s="8">
        <v>10348</v>
      </c>
      <c r="BU28" s="8">
        <v>11652</v>
      </c>
      <c r="BV28" s="136">
        <f t="shared" si="23"/>
        <v>1.1260146888287592</v>
      </c>
      <c r="BW28" s="8">
        <v>44011</v>
      </c>
      <c r="BX28" s="8">
        <v>45685</v>
      </c>
      <c r="BY28" s="136">
        <f t="shared" si="24"/>
        <v>1.0380359455590649</v>
      </c>
      <c r="BZ28" s="8">
        <v>9758</v>
      </c>
      <c r="CA28" s="8">
        <v>9858</v>
      </c>
      <c r="CB28" s="136">
        <f t="shared" si="25"/>
        <v>1.0102480016396802</v>
      </c>
      <c r="CC28" s="8">
        <v>53769</v>
      </c>
      <c r="CD28" s="8">
        <v>55543</v>
      </c>
      <c r="CE28" s="136">
        <f t="shared" si="26"/>
        <v>1.0329929885249864</v>
      </c>
      <c r="CF28" s="54">
        <v>0.63</v>
      </c>
      <c r="CG28" s="127">
        <v>0.67298140233337189</v>
      </c>
      <c r="CH28" s="93">
        <f t="shared" si="27"/>
        <v>1.0682244481482093</v>
      </c>
      <c r="CI28" s="8">
        <v>140</v>
      </c>
      <c r="CJ28" s="8">
        <v>127</v>
      </c>
      <c r="CK28" s="136">
        <f t="shared" si="28"/>
        <v>0.90714285714285714</v>
      </c>
      <c r="CL28" s="8">
        <v>117</v>
      </c>
      <c r="CM28" s="8">
        <v>342</v>
      </c>
      <c r="CN28" s="136">
        <f t="shared" si="29"/>
        <v>2.9230769230769229</v>
      </c>
      <c r="CO28" s="8">
        <v>12344</v>
      </c>
      <c r="CP28" s="8">
        <v>12735</v>
      </c>
      <c r="CQ28" s="136">
        <f t="shared" si="30"/>
        <v>1.0316753078418666</v>
      </c>
      <c r="CR28" s="8">
        <v>67</v>
      </c>
      <c r="CS28" s="8">
        <v>70</v>
      </c>
      <c r="CT28" s="136">
        <f t="shared" si="31"/>
        <v>1.044776119402985</v>
      </c>
      <c r="CU28" s="8">
        <v>33</v>
      </c>
      <c r="CV28" s="8">
        <v>38</v>
      </c>
      <c r="CW28" s="136">
        <f t="shared" si="32"/>
        <v>1.1515151515151516</v>
      </c>
      <c r="CX28" s="776"/>
      <c r="CY28" s="776"/>
      <c r="CZ28" s="774"/>
      <c r="DA28" s="776"/>
      <c r="DB28" s="776"/>
      <c r="DC28" s="774"/>
      <c r="DD28" s="8">
        <v>10</v>
      </c>
      <c r="DE28" s="8">
        <v>62</v>
      </c>
      <c r="DF28" s="93">
        <f t="shared" si="33"/>
        <v>6.2</v>
      </c>
      <c r="DG28" s="8">
        <v>2864</v>
      </c>
      <c r="DH28" s="8">
        <v>1826</v>
      </c>
      <c r="DI28" s="93">
        <f t="shared" si="34"/>
        <v>0.63756983240223464</v>
      </c>
      <c r="DJ28" s="8">
        <v>163</v>
      </c>
      <c r="DK28" s="8">
        <v>2041</v>
      </c>
      <c r="DL28" s="93">
        <f t="shared" si="35"/>
        <v>12.521472392638037</v>
      </c>
      <c r="DM28" s="8">
        <v>165</v>
      </c>
      <c r="DN28" s="8">
        <v>219</v>
      </c>
      <c r="DO28" s="93">
        <f t="shared" si="36"/>
        <v>1.3272727272727274</v>
      </c>
      <c r="DP28" s="8">
        <v>91</v>
      </c>
      <c r="DQ28" s="8">
        <v>136</v>
      </c>
      <c r="DR28" s="93">
        <f t="shared" si="37"/>
        <v>1.4945054945054945</v>
      </c>
      <c r="DS28" s="776"/>
      <c r="DT28" s="776"/>
      <c r="DU28" s="774"/>
      <c r="DV28" s="776"/>
      <c r="DW28" s="776"/>
      <c r="DX28" s="774"/>
      <c r="DY28" s="779"/>
      <c r="DZ28" s="776"/>
      <c r="EA28" s="774"/>
      <c r="EB28" s="779"/>
      <c r="EC28" s="776"/>
      <c r="ED28" s="774"/>
    </row>
    <row r="29" spans="1:134" s="1" customFormat="1" x14ac:dyDescent="0.55000000000000004">
      <c r="A29" s="8">
        <v>63</v>
      </c>
      <c r="B29" s="9" t="s">
        <v>539</v>
      </c>
      <c r="C29" s="8">
        <v>17333</v>
      </c>
      <c r="D29" s="8">
        <v>38161</v>
      </c>
      <c r="E29" s="93">
        <f t="shared" si="0"/>
        <v>2.2016384930479433</v>
      </c>
      <c r="F29" s="8">
        <v>1421</v>
      </c>
      <c r="G29" s="8">
        <v>2065</v>
      </c>
      <c r="H29" s="93">
        <f t="shared" si="1"/>
        <v>1.4532019704433496</v>
      </c>
      <c r="I29" s="37">
        <v>18754</v>
      </c>
      <c r="J29" s="8">
        <v>40226</v>
      </c>
      <c r="K29" s="93">
        <f t="shared" si="2"/>
        <v>2.1449290817958837</v>
      </c>
      <c r="L29" s="37">
        <v>62620</v>
      </c>
      <c r="M29" s="8">
        <v>73272</v>
      </c>
      <c r="N29" s="93">
        <f t="shared" si="3"/>
        <v>1.1701053976365379</v>
      </c>
      <c r="O29" s="37">
        <v>81374</v>
      </c>
      <c r="P29" s="8">
        <v>113498</v>
      </c>
      <c r="Q29" s="93">
        <f t="shared" si="4"/>
        <v>1.3947698282006538</v>
      </c>
      <c r="R29" s="8">
        <v>2656</v>
      </c>
      <c r="S29" s="8">
        <v>4262</v>
      </c>
      <c r="T29" s="93">
        <f t="shared" si="5"/>
        <v>1.6046686746987953</v>
      </c>
      <c r="U29" s="8">
        <v>700</v>
      </c>
      <c r="V29" s="8">
        <v>785</v>
      </c>
      <c r="W29" s="93">
        <f t="shared" si="6"/>
        <v>1.1214285714285714</v>
      </c>
      <c r="X29" s="8">
        <v>1440</v>
      </c>
      <c r="Y29" s="8">
        <v>1598</v>
      </c>
      <c r="Z29" s="93">
        <f t="shared" si="7"/>
        <v>1.1097222222222223</v>
      </c>
      <c r="AA29" s="8">
        <v>34633</v>
      </c>
      <c r="AB29" s="8">
        <v>34721</v>
      </c>
      <c r="AC29" s="93">
        <f t="shared" si="8"/>
        <v>1.0025409291715994</v>
      </c>
      <c r="AD29" s="8">
        <v>930</v>
      </c>
      <c r="AE29" s="8">
        <v>1091</v>
      </c>
      <c r="AF29" s="93">
        <f t="shared" si="9"/>
        <v>1.1731182795698925</v>
      </c>
      <c r="AG29" s="8">
        <v>15962</v>
      </c>
      <c r="AH29" s="8">
        <v>20584</v>
      </c>
      <c r="AI29" s="93">
        <f t="shared" si="10"/>
        <v>1.2895627114396693</v>
      </c>
      <c r="AJ29" s="8">
        <v>0</v>
      </c>
      <c r="AK29" s="8">
        <v>70</v>
      </c>
      <c r="AL29" s="93" t="str">
        <f t="shared" si="11"/>
        <v>N/A</v>
      </c>
      <c r="AM29" s="8">
        <v>619</v>
      </c>
      <c r="AN29" s="8">
        <v>746</v>
      </c>
      <c r="AO29" s="93">
        <f t="shared" si="12"/>
        <v>1.2051696284329563</v>
      </c>
      <c r="AP29" s="8">
        <v>0</v>
      </c>
      <c r="AQ29" s="8">
        <v>27</v>
      </c>
      <c r="AR29" s="93" t="str">
        <f t="shared" si="13"/>
        <v>N/A</v>
      </c>
      <c r="AS29" s="8">
        <v>0</v>
      </c>
      <c r="AT29" s="8">
        <v>4</v>
      </c>
      <c r="AU29" s="93" t="str">
        <f t="shared" si="14"/>
        <v>N/A</v>
      </c>
      <c r="AV29" s="8">
        <v>11</v>
      </c>
      <c r="AW29" s="8">
        <v>63</v>
      </c>
      <c r="AX29" s="93">
        <f t="shared" si="15"/>
        <v>5.7272727272727275</v>
      </c>
      <c r="AY29" s="8">
        <v>2030</v>
      </c>
      <c r="AZ29" s="8">
        <v>3179</v>
      </c>
      <c r="BA29" s="93">
        <f t="shared" si="16"/>
        <v>1.5660098522167487</v>
      </c>
      <c r="BB29" s="8">
        <v>3639</v>
      </c>
      <c r="BC29" s="8">
        <v>5435</v>
      </c>
      <c r="BD29" s="93">
        <f t="shared" si="17"/>
        <v>1.4935421819181094</v>
      </c>
      <c r="BE29" s="8">
        <v>0</v>
      </c>
      <c r="BF29" s="8">
        <v>3</v>
      </c>
      <c r="BG29" s="93" t="str">
        <f t="shared" si="18"/>
        <v>N/A</v>
      </c>
      <c r="BH29" s="8">
        <v>20121</v>
      </c>
      <c r="BI29" s="8">
        <v>20280</v>
      </c>
      <c r="BJ29" s="136">
        <f t="shared" si="19"/>
        <v>1.0079021917399731</v>
      </c>
      <c r="BK29" s="8">
        <v>13031</v>
      </c>
      <c r="BL29" s="8">
        <v>13463</v>
      </c>
      <c r="BM29" s="136">
        <f t="shared" si="20"/>
        <v>1.033151715140818</v>
      </c>
      <c r="BN29" s="8">
        <v>4696</v>
      </c>
      <c r="BO29" s="8">
        <v>4760</v>
      </c>
      <c r="BP29" s="136">
        <f t="shared" si="21"/>
        <v>1.0136286201022147</v>
      </c>
      <c r="BQ29" s="8">
        <v>3330</v>
      </c>
      <c r="BR29" s="8">
        <v>3354</v>
      </c>
      <c r="BS29" s="136">
        <f t="shared" si="22"/>
        <v>1.0072072072072071</v>
      </c>
      <c r="BT29" s="8">
        <v>8026</v>
      </c>
      <c r="BU29" s="8">
        <v>8114</v>
      </c>
      <c r="BV29" s="136">
        <f t="shared" si="23"/>
        <v>1.0109643658111138</v>
      </c>
      <c r="BW29" s="8">
        <v>20432</v>
      </c>
      <c r="BX29" s="8">
        <v>20063</v>
      </c>
      <c r="BY29" s="136">
        <f t="shared" si="24"/>
        <v>0.98194009397024273</v>
      </c>
      <c r="BZ29" s="8">
        <v>5240</v>
      </c>
      <c r="CA29" s="8">
        <v>6141</v>
      </c>
      <c r="CB29" s="136">
        <f t="shared" si="25"/>
        <v>1.1719465648854961</v>
      </c>
      <c r="CC29" s="8">
        <v>25672</v>
      </c>
      <c r="CD29" s="8">
        <v>26204</v>
      </c>
      <c r="CE29" s="136">
        <f t="shared" si="26"/>
        <v>1.0207229666562792</v>
      </c>
      <c r="CF29" s="54">
        <v>0.63</v>
      </c>
      <c r="CG29" s="127">
        <v>0.60268885092475677</v>
      </c>
      <c r="CH29" s="93">
        <f t="shared" si="27"/>
        <v>0.95664896972183611</v>
      </c>
      <c r="CI29" s="8">
        <v>47</v>
      </c>
      <c r="CJ29" s="8">
        <v>51</v>
      </c>
      <c r="CK29" s="136">
        <f t="shared" si="28"/>
        <v>1.0851063829787233</v>
      </c>
      <c r="CL29" s="8">
        <v>96</v>
      </c>
      <c r="CM29" s="8">
        <v>136</v>
      </c>
      <c r="CN29" s="136">
        <f t="shared" si="29"/>
        <v>1.4166666666666667</v>
      </c>
      <c r="CO29" s="8">
        <v>13279</v>
      </c>
      <c r="CP29" s="8">
        <v>13279</v>
      </c>
      <c r="CQ29" s="136">
        <f t="shared" si="30"/>
        <v>1</v>
      </c>
      <c r="CR29" s="8">
        <v>120</v>
      </c>
      <c r="CS29" s="8">
        <v>120</v>
      </c>
      <c r="CT29" s="136">
        <f t="shared" si="31"/>
        <v>1</v>
      </c>
      <c r="CU29" s="8">
        <v>60</v>
      </c>
      <c r="CV29" s="8">
        <v>60</v>
      </c>
      <c r="CW29" s="136">
        <f t="shared" si="32"/>
        <v>1</v>
      </c>
      <c r="CX29" s="776"/>
      <c r="CY29" s="776"/>
      <c r="CZ29" s="774"/>
      <c r="DA29" s="776"/>
      <c r="DB29" s="776"/>
      <c r="DC29" s="774"/>
      <c r="DD29" s="8">
        <v>10</v>
      </c>
      <c r="DE29" s="8">
        <v>33</v>
      </c>
      <c r="DF29" s="93">
        <f t="shared" si="33"/>
        <v>3.3</v>
      </c>
      <c r="DG29" s="8">
        <v>553</v>
      </c>
      <c r="DH29" s="8">
        <v>553</v>
      </c>
      <c r="DI29" s="93">
        <f t="shared" si="34"/>
        <v>1</v>
      </c>
      <c r="DJ29" s="8">
        <v>175</v>
      </c>
      <c r="DK29" s="8">
        <v>175</v>
      </c>
      <c r="DL29" s="93">
        <f t="shared" si="35"/>
        <v>1</v>
      </c>
      <c r="DM29" s="8">
        <v>78</v>
      </c>
      <c r="DN29" s="8">
        <v>80</v>
      </c>
      <c r="DO29" s="93">
        <f t="shared" si="36"/>
        <v>1.0256410256410255</v>
      </c>
      <c r="DP29" s="8">
        <v>43</v>
      </c>
      <c r="DQ29" s="8">
        <v>43</v>
      </c>
      <c r="DR29" s="93">
        <f t="shared" si="37"/>
        <v>1</v>
      </c>
      <c r="DS29" s="776"/>
      <c r="DT29" s="776"/>
      <c r="DU29" s="774"/>
      <c r="DV29" s="776"/>
      <c r="DW29" s="776"/>
      <c r="DX29" s="774"/>
      <c r="DY29" s="779"/>
      <c r="DZ29" s="776"/>
      <c r="EA29" s="774"/>
      <c r="EB29" s="779"/>
      <c r="EC29" s="776"/>
      <c r="ED29" s="774"/>
    </row>
    <row r="30" spans="1:134" s="1" customFormat="1" x14ac:dyDescent="0.55000000000000004">
      <c r="A30" s="8">
        <v>66</v>
      </c>
      <c r="B30" s="9" t="s">
        <v>540</v>
      </c>
      <c r="C30" s="8">
        <v>11879</v>
      </c>
      <c r="D30" s="8">
        <v>26869</v>
      </c>
      <c r="E30" s="93">
        <f t="shared" si="0"/>
        <v>2.2618907315430592</v>
      </c>
      <c r="F30" s="8">
        <v>1421</v>
      </c>
      <c r="G30" s="8">
        <v>1617</v>
      </c>
      <c r="H30" s="93">
        <f t="shared" si="1"/>
        <v>1.1379310344827587</v>
      </c>
      <c r="I30" s="37">
        <v>13300</v>
      </c>
      <c r="J30" s="8">
        <v>28486</v>
      </c>
      <c r="K30" s="93">
        <f t="shared" si="2"/>
        <v>2.1418045112781954</v>
      </c>
      <c r="L30" s="37">
        <v>71532</v>
      </c>
      <c r="M30" s="8">
        <v>47787</v>
      </c>
      <c r="N30" s="93">
        <f t="shared" si="3"/>
        <v>0.66805066264049651</v>
      </c>
      <c r="O30" s="37">
        <v>84832</v>
      </c>
      <c r="P30" s="8">
        <v>76273</v>
      </c>
      <c r="Q30" s="93">
        <f t="shared" si="4"/>
        <v>0.8991064692568842</v>
      </c>
      <c r="R30" s="8">
        <v>1541</v>
      </c>
      <c r="S30" s="8">
        <v>519</v>
      </c>
      <c r="T30" s="93">
        <f t="shared" si="5"/>
        <v>0.33679428942245293</v>
      </c>
      <c r="U30" s="8">
        <v>1226</v>
      </c>
      <c r="V30" s="8">
        <v>478</v>
      </c>
      <c r="W30" s="93">
        <f t="shared" si="6"/>
        <v>0.38988580750407831</v>
      </c>
      <c r="X30" s="8">
        <v>495</v>
      </c>
      <c r="Y30" s="8">
        <v>1238</v>
      </c>
      <c r="Z30" s="93">
        <f t="shared" si="7"/>
        <v>2.5010101010101011</v>
      </c>
      <c r="AA30" s="8">
        <v>43413</v>
      </c>
      <c r="AB30" s="8">
        <v>27265</v>
      </c>
      <c r="AC30" s="93">
        <f t="shared" si="8"/>
        <v>0.62803768456453135</v>
      </c>
      <c r="AD30" s="8">
        <v>214</v>
      </c>
      <c r="AE30" s="8">
        <v>203</v>
      </c>
      <c r="AF30" s="93">
        <f t="shared" si="9"/>
        <v>0.94859813084112155</v>
      </c>
      <c r="AG30" s="8">
        <v>15588</v>
      </c>
      <c r="AH30" s="8">
        <v>9961</v>
      </c>
      <c r="AI30" s="93">
        <f t="shared" si="10"/>
        <v>0.63901719271234281</v>
      </c>
      <c r="AJ30" s="8">
        <v>0</v>
      </c>
      <c r="AK30" s="8">
        <v>74</v>
      </c>
      <c r="AL30" s="93" t="str">
        <f t="shared" si="11"/>
        <v>N/A</v>
      </c>
      <c r="AM30" s="8">
        <v>1277</v>
      </c>
      <c r="AN30" s="8">
        <v>387</v>
      </c>
      <c r="AO30" s="93">
        <f t="shared" si="12"/>
        <v>0.30305403288958499</v>
      </c>
      <c r="AP30" s="8">
        <v>0</v>
      </c>
      <c r="AQ30" s="8">
        <v>15</v>
      </c>
      <c r="AR30" s="93" t="str">
        <f t="shared" si="13"/>
        <v>N/A</v>
      </c>
      <c r="AS30" s="8">
        <v>0</v>
      </c>
      <c r="AT30" s="8">
        <v>3</v>
      </c>
      <c r="AU30" s="93" t="str">
        <f t="shared" si="14"/>
        <v>N/A</v>
      </c>
      <c r="AV30" s="8">
        <v>71</v>
      </c>
      <c r="AW30" s="8">
        <v>32</v>
      </c>
      <c r="AX30" s="93">
        <f t="shared" si="15"/>
        <v>0.45070422535211269</v>
      </c>
      <c r="AY30" s="8">
        <v>1764</v>
      </c>
      <c r="AZ30" s="8">
        <v>1486</v>
      </c>
      <c r="BA30" s="93">
        <f t="shared" si="16"/>
        <v>0.84240362811791381</v>
      </c>
      <c r="BB30" s="8">
        <v>5943</v>
      </c>
      <c r="BC30" s="8">
        <v>5513</v>
      </c>
      <c r="BD30" s="93">
        <f t="shared" si="17"/>
        <v>0.9276459700487969</v>
      </c>
      <c r="BE30" s="8">
        <v>0</v>
      </c>
      <c r="BF30" s="8">
        <v>3</v>
      </c>
      <c r="BG30" s="93" t="str">
        <f t="shared" si="18"/>
        <v>N/A</v>
      </c>
      <c r="BH30" s="8">
        <v>27211</v>
      </c>
      <c r="BI30" s="8">
        <v>27404</v>
      </c>
      <c r="BJ30" s="136">
        <f t="shared" si="19"/>
        <v>1.0070927198559405</v>
      </c>
      <c r="BK30" s="8">
        <v>28075</v>
      </c>
      <c r="BL30" s="8">
        <v>28189</v>
      </c>
      <c r="BM30" s="136">
        <f t="shared" si="20"/>
        <v>1.0040605520926091</v>
      </c>
      <c r="BN30" s="8">
        <v>10497</v>
      </c>
      <c r="BO30" s="8">
        <v>10574</v>
      </c>
      <c r="BP30" s="136">
        <f t="shared" si="21"/>
        <v>1.0073354291702392</v>
      </c>
      <c r="BQ30" s="8">
        <v>6490</v>
      </c>
      <c r="BR30" s="8">
        <v>6639</v>
      </c>
      <c r="BS30" s="136">
        <f t="shared" si="22"/>
        <v>1.0229583975346688</v>
      </c>
      <c r="BT30" s="8">
        <v>16987</v>
      </c>
      <c r="BU30" s="8">
        <v>17213</v>
      </c>
      <c r="BV30" s="136">
        <f t="shared" si="23"/>
        <v>1.0133042915170425</v>
      </c>
      <c r="BW30" s="8">
        <v>18604</v>
      </c>
      <c r="BX30" s="8">
        <v>19447</v>
      </c>
      <c r="BY30" s="136">
        <f t="shared" si="24"/>
        <v>1.0453128359492583</v>
      </c>
      <c r="BZ30" s="8">
        <v>5633</v>
      </c>
      <c r="CA30" s="8">
        <v>5627</v>
      </c>
      <c r="CB30" s="136">
        <f t="shared" si="25"/>
        <v>0.99893484821587075</v>
      </c>
      <c r="CC30" s="8">
        <v>24237</v>
      </c>
      <c r="CD30" s="8">
        <v>25074</v>
      </c>
      <c r="CE30" s="136">
        <f t="shared" si="26"/>
        <v>1.0345339769773487</v>
      </c>
      <c r="CF30" s="54">
        <v>0.63</v>
      </c>
      <c r="CG30" s="127">
        <v>0.61062825925006203</v>
      </c>
      <c r="CH30" s="93">
        <f t="shared" si="27"/>
        <v>0.96925120515882857</v>
      </c>
      <c r="CI30" s="8">
        <v>80</v>
      </c>
      <c r="CJ30" s="8">
        <v>69</v>
      </c>
      <c r="CK30" s="136">
        <f t="shared" si="28"/>
        <v>0.86250000000000004</v>
      </c>
      <c r="CL30" s="8">
        <v>73</v>
      </c>
      <c r="CM30" s="8">
        <v>188</v>
      </c>
      <c r="CN30" s="136">
        <f t="shared" si="29"/>
        <v>2.5753424657534247</v>
      </c>
      <c r="CO30" s="8">
        <v>12156</v>
      </c>
      <c r="CP30" s="8">
        <v>12295</v>
      </c>
      <c r="CQ30" s="136">
        <f t="shared" si="30"/>
        <v>1.0114346824613361</v>
      </c>
      <c r="CR30" s="8">
        <v>99</v>
      </c>
      <c r="CS30" s="8">
        <v>99</v>
      </c>
      <c r="CT30" s="136">
        <f t="shared" si="31"/>
        <v>1</v>
      </c>
      <c r="CU30" s="8">
        <v>49</v>
      </c>
      <c r="CV30" s="8">
        <v>52</v>
      </c>
      <c r="CW30" s="136">
        <f t="shared" si="32"/>
        <v>1.0612244897959184</v>
      </c>
      <c r="CX30" s="776"/>
      <c r="CY30" s="776"/>
      <c r="CZ30" s="774"/>
      <c r="DA30" s="776"/>
      <c r="DB30" s="776"/>
      <c r="DC30" s="774"/>
      <c r="DD30" s="8">
        <v>0</v>
      </c>
      <c r="DE30" s="8">
        <v>58</v>
      </c>
      <c r="DF30" s="93" t="str">
        <f t="shared" si="33"/>
        <v>N/A</v>
      </c>
      <c r="DG30" s="8">
        <v>1642</v>
      </c>
      <c r="DH30" s="8">
        <v>2089</v>
      </c>
      <c r="DI30" s="93">
        <f t="shared" si="34"/>
        <v>1.2722289890377589</v>
      </c>
      <c r="DJ30" s="8">
        <v>162</v>
      </c>
      <c r="DK30" s="8">
        <v>477</v>
      </c>
      <c r="DL30" s="93">
        <f t="shared" si="35"/>
        <v>2.9444444444444446</v>
      </c>
      <c r="DM30" s="8">
        <v>74</v>
      </c>
      <c r="DN30" s="8">
        <v>75</v>
      </c>
      <c r="DO30" s="93">
        <f t="shared" si="36"/>
        <v>1.0135135135135136</v>
      </c>
      <c r="DP30" s="8">
        <v>41</v>
      </c>
      <c r="DQ30" s="8">
        <v>41</v>
      </c>
      <c r="DR30" s="93">
        <f t="shared" si="37"/>
        <v>1</v>
      </c>
      <c r="DS30" s="776"/>
      <c r="DT30" s="776"/>
      <c r="DU30" s="774"/>
      <c r="DV30" s="776"/>
      <c r="DW30" s="776"/>
      <c r="DX30" s="774"/>
      <c r="DY30" s="779"/>
      <c r="DZ30" s="776"/>
      <c r="EA30" s="774"/>
      <c r="EB30" s="779"/>
      <c r="EC30" s="776"/>
      <c r="ED30" s="774"/>
    </row>
    <row r="31" spans="1:134" s="1" customFormat="1" x14ac:dyDescent="0.55000000000000004">
      <c r="A31" s="8">
        <v>68</v>
      </c>
      <c r="B31" s="9" t="s">
        <v>541</v>
      </c>
      <c r="C31" s="8">
        <v>31139</v>
      </c>
      <c r="D31" s="8">
        <v>63678</v>
      </c>
      <c r="E31" s="93">
        <f t="shared" si="0"/>
        <v>2.0449596968431871</v>
      </c>
      <c r="F31" s="8">
        <v>2631</v>
      </c>
      <c r="G31" s="8">
        <v>4227</v>
      </c>
      <c r="H31" s="93">
        <f t="shared" si="1"/>
        <v>1.6066134549600912</v>
      </c>
      <c r="I31" s="37">
        <v>33770</v>
      </c>
      <c r="J31" s="8">
        <v>67905</v>
      </c>
      <c r="K31" s="93">
        <f t="shared" si="2"/>
        <v>2.0108084098312111</v>
      </c>
      <c r="L31" s="37">
        <v>74688</v>
      </c>
      <c r="M31" s="8">
        <v>87992</v>
      </c>
      <c r="N31" s="93">
        <f t="shared" si="3"/>
        <v>1.178127677806341</v>
      </c>
      <c r="O31" s="37">
        <v>108458</v>
      </c>
      <c r="P31" s="8">
        <v>155897</v>
      </c>
      <c r="Q31" s="93">
        <f t="shared" si="4"/>
        <v>1.4373951206918807</v>
      </c>
      <c r="R31" s="8">
        <v>2145</v>
      </c>
      <c r="S31" s="8">
        <v>1970</v>
      </c>
      <c r="T31" s="93">
        <f t="shared" si="5"/>
        <v>0.9184149184149184</v>
      </c>
      <c r="U31" s="8">
        <v>349</v>
      </c>
      <c r="V31" s="8">
        <v>558</v>
      </c>
      <c r="W31" s="93">
        <f t="shared" si="6"/>
        <v>1.5988538681948423</v>
      </c>
      <c r="X31" s="8">
        <v>1902</v>
      </c>
      <c r="Y31" s="8">
        <v>4146</v>
      </c>
      <c r="Z31" s="93">
        <f t="shared" si="7"/>
        <v>2.1798107255520507</v>
      </c>
      <c r="AA31" s="8">
        <v>36795</v>
      </c>
      <c r="AB31" s="8">
        <v>39436</v>
      </c>
      <c r="AC31" s="93">
        <f t="shared" si="8"/>
        <v>1.0717760565294197</v>
      </c>
      <c r="AD31" s="8">
        <v>222</v>
      </c>
      <c r="AE31" s="8">
        <v>387</v>
      </c>
      <c r="AF31" s="93">
        <f t="shared" si="9"/>
        <v>1.7432432432432432</v>
      </c>
      <c r="AG31" s="8">
        <v>22405</v>
      </c>
      <c r="AH31" s="8">
        <v>26102</v>
      </c>
      <c r="AI31" s="93">
        <f t="shared" si="10"/>
        <v>1.1650078107565276</v>
      </c>
      <c r="AJ31" s="8">
        <v>0</v>
      </c>
      <c r="AK31" s="8">
        <v>138</v>
      </c>
      <c r="AL31" s="93" t="str">
        <f t="shared" si="11"/>
        <v>N/A</v>
      </c>
      <c r="AM31" s="8">
        <v>1150</v>
      </c>
      <c r="AN31" s="8">
        <v>1215</v>
      </c>
      <c r="AO31" s="93">
        <f t="shared" si="12"/>
        <v>1.0565217391304347</v>
      </c>
      <c r="AP31" s="8">
        <v>0</v>
      </c>
      <c r="AQ31" s="8">
        <v>38</v>
      </c>
      <c r="AR31" s="93" t="str">
        <f t="shared" si="13"/>
        <v>N/A</v>
      </c>
      <c r="AS31" s="8">
        <v>0</v>
      </c>
      <c r="AT31" s="8">
        <v>17</v>
      </c>
      <c r="AU31" s="93" t="str">
        <f t="shared" si="14"/>
        <v>N/A</v>
      </c>
      <c r="AV31" s="8">
        <v>111</v>
      </c>
      <c r="AW31" s="8">
        <v>105</v>
      </c>
      <c r="AX31" s="93">
        <f t="shared" si="15"/>
        <v>0.94594594594594594</v>
      </c>
      <c r="AY31" s="8">
        <v>3872</v>
      </c>
      <c r="AZ31" s="8">
        <v>4957</v>
      </c>
      <c r="BA31" s="93">
        <f t="shared" si="16"/>
        <v>1.2802169421487604</v>
      </c>
      <c r="BB31" s="8">
        <v>5710</v>
      </c>
      <c r="BC31" s="8">
        <v>7456</v>
      </c>
      <c r="BD31" s="93">
        <f t="shared" si="17"/>
        <v>1.3057793345008757</v>
      </c>
      <c r="BE31" s="8">
        <v>27</v>
      </c>
      <c r="BF31" s="8">
        <v>0</v>
      </c>
      <c r="BG31" s="93">
        <f t="shared" si="18"/>
        <v>0</v>
      </c>
      <c r="BH31" s="8">
        <v>44372</v>
      </c>
      <c r="BI31" s="8">
        <v>43245</v>
      </c>
      <c r="BJ31" s="136">
        <f t="shared" si="19"/>
        <v>0.97460109979266207</v>
      </c>
      <c r="BK31" s="8">
        <v>47847</v>
      </c>
      <c r="BL31" s="8">
        <v>50963</v>
      </c>
      <c r="BM31" s="136">
        <f t="shared" si="20"/>
        <v>1.0651242502142244</v>
      </c>
      <c r="BN31" s="8">
        <v>14578</v>
      </c>
      <c r="BO31" s="8">
        <v>15001</v>
      </c>
      <c r="BP31" s="136">
        <f t="shared" si="21"/>
        <v>1.0290163259706406</v>
      </c>
      <c r="BQ31" s="8">
        <v>13639</v>
      </c>
      <c r="BR31" s="8">
        <v>14045</v>
      </c>
      <c r="BS31" s="136">
        <f t="shared" si="22"/>
        <v>1.0297675782682014</v>
      </c>
      <c r="BT31" s="8">
        <v>28217</v>
      </c>
      <c r="BU31" s="8">
        <v>29046</v>
      </c>
      <c r="BV31" s="136">
        <f t="shared" si="23"/>
        <v>1.0293794521033419</v>
      </c>
      <c r="BW31" s="8">
        <v>33895</v>
      </c>
      <c r="BX31" s="8">
        <v>36208</v>
      </c>
      <c r="BY31" s="136">
        <f t="shared" si="24"/>
        <v>1.0682401534149579</v>
      </c>
      <c r="BZ31" s="8">
        <v>11958</v>
      </c>
      <c r="CA31" s="8">
        <v>12204</v>
      </c>
      <c r="CB31" s="136">
        <f t="shared" si="25"/>
        <v>1.0205720020070246</v>
      </c>
      <c r="CC31" s="8">
        <v>45853</v>
      </c>
      <c r="CD31" s="8">
        <v>48412</v>
      </c>
      <c r="CE31" s="136">
        <f t="shared" si="26"/>
        <v>1.055808780232482</v>
      </c>
      <c r="CF31" s="54">
        <v>0.63</v>
      </c>
      <c r="CG31" s="127">
        <v>0.56994289975079959</v>
      </c>
      <c r="CH31" s="93">
        <f t="shared" si="27"/>
        <v>0.90467126944571363</v>
      </c>
      <c r="CI31" s="8">
        <v>280</v>
      </c>
      <c r="CJ31" s="8">
        <v>163</v>
      </c>
      <c r="CK31" s="136">
        <f t="shared" si="28"/>
        <v>0.58214285714285718</v>
      </c>
      <c r="CL31" s="8">
        <v>213</v>
      </c>
      <c r="CM31" s="8">
        <v>748</v>
      </c>
      <c r="CN31" s="136">
        <f t="shared" si="29"/>
        <v>3.511737089201878</v>
      </c>
      <c r="CO31" s="8">
        <v>28095</v>
      </c>
      <c r="CP31" s="8">
        <v>29771</v>
      </c>
      <c r="CQ31" s="136">
        <f t="shared" si="30"/>
        <v>1.0596547428368037</v>
      </c>
      <c r="CR31" s="8">
        <v>205</v>
      </c>
      <c r="CS31" s="8">
        <v>211</v>
      </c>
      <c r="CT31" s="136">
        <f t="shared" si="31"/>
        <v>1.0292682926829269</v>
      </c>
      <c r="CU31" s="8">
        <v>102</v>
      </c>
      <c r="CV31" s="8">
        <v>132</v>
      </c>
      <c r="CW31" s="136">
        <f t="shared" si="32"/>
        <v>1.2941176470588236</v>
      </c>
      <c r="CX31" s="776"/>
      <c r="CY31" s="776"/>
      <c r="CZ31" s="774"/>
      <c r="DA31" s="776"/>
      <c r="DB31" s="776"/>
      <c r="DC31" s="774"/>
      <c r="DD31" s="8">
        <v>10</v>
      </c>
      <c r="DE31" s="8">
        <v>226</v>
      </c>
      <c r="DF31" s="93">
        <f t="shared" si="33"/>
        <v>22.6</v>
      </c>
      <c r="DG31" s="8">
        <v>4435</v>
      </c>
      <c r="DH31" s="8">
        <v>4885</v>
      </c>
      <c r="DI31" s="93">
        <f t="shared" si="34"/>
        <v>1.1014656144306652</v>
      </c>
      <c r="DJ31" s="8">
        <v>372</v>
      </c>
      <c r="DK31" s="8">
        <v>3600</v>
      </c>
      <c r="DL31" s="93">
        <f t="shared" si="35"/>
        <v>9.67741935483871</v>
      </c>
      <c r="DM31" s="8">
        <v>165</v>
      </c>
      <c r="DN31" s="8">
        <v>167</v>
      </c>
      <c r="DO31" s="93">
        <f t="shared" si="36"/>
        <v>1.0121212121212122</v>
      </c>
      <c r="DP31" s="8">
        <v>91</v>
      </c>
      <c r="DQ31" s="8">
        <v>93</v>
      </c>
      <c r="DR31" s="93">
        <f t="shared" si="37"/>
        <v>1.0219780219780219</v>
      </c>
      <c r="DS31" s="776"/>
      <c r="DT31" s="776"/>
      <c r="DU31" s="774"/>
      <c r="DV31" s="776"/>
      <c r="DW31" s="776"/>
      <c r="DX31" s="774"/>
      <c r="DY31" s="779"/>
      <c r="DZ31" s="776"/>
      <c r="EA31" s="774"/>
      <c r="EB31" s="779"/>
      <c r="EC31" s="776"/>
      <c r="ED31" s="774"/>
    </row>
    <row r="32" spans="1:134" s="1" customFormat="1" x14ac:dyDescent="0.55000000000000004">
      <c r="A32" s="8">
        <v>70</v>
      </c>
      <c r="B32" s="9" t="s">
        <v>542</v>
      </c>
      <c r="C32" s="8">
        <v>18359</v>
      </c>
      <c r="D32" s="8">
        <v>58069</v>
      </c>
      <c r="E32" s="93">
        <f t="shared" si="0"/>
        <v>3.1629718394248054</v>
      </c>
      <c r="F32" s="8">
        <v>592</v>
      </c>
      <c r="G32" s="8">
        <v>722</v>
      </c>
      <c r="H32" s="93">
        <f t="shared" si="1"/>
        <v>1.2195945945945945</v>
      </c>
      <c r="I32" s="37">
        <v>18951</v>
      </c>
      <c r="J32" s="8">
        <v>58791</v>
      </c>
      <c r="K32" s="93">
        <f t="shared" si="2"/>
        <v>3.1022637327845497</v>
      </c>
      <c r="L32" s="37">
        <v>16430</v>
      </c>
      <c r="M32" s="8">
        <v>11057</v>
      </c>
      <c r="N32" s="93">
        <f t="shared" si="3"/>
        <v>0.67297626293365798</v>
      </c>
      <c r="O32" s="37">
        <v>35381</v>
      </c>
      <c r="P32" s="8">
        <v>69848</v>
      </c>
      <c r="Q32" s="93">
        <f t="shared" si="4"/>
        <v>1.9741669257511094</v>
      </c>
      <c r="R32" s="8">
        <v>285</v>
      </c>
      <c r="S32" s="8">
        <v>110</v>
      </c>
      <c r="T32" s="93">
        <f t="shared" si="5"/>
        <v>0.38596491228070173</v>
      </c>
      <c r="U32" s="8">
        <v>2100</v>
      </c>
      <c r="V32" s="8">
        <v>470</v>
      </c>
      <c r="W32" s="93">
        <f t="shared" si="6"/>
        <v>0.22380952380952382</v>
      </c>
      <c r="X32" s="8">
        <v>120</v>
      </c>
      <c r="Y32" s="8">
        <v>111</v>
      </c>
      <c r="Z32" s="93">
        <f t="shared" si="7"/>
        <v>0.92500000000000004</v>
      </c>
      <c r="AA32" s="8">
        <v>9464</v>
      </c>
      <c r="AB32" s="8">
        <v>8168</v>
      </c>
      <c r="AC32" s="93">
        <f t="shared" si="8"/>
        <v>0.86306001690617073</v>
      </c>
      <c r="AD32" s="8">
        <v>15</v>
      </c>
      <c r="AE32" s="8">
        <v>11</v>
      </c>
      <c r="AF32" s="93">
        <f t="shared" si="9"/>
        <v>0.73333333333333328</v>
      </c>
      <c r="AG32" s="8">
        <v>2200</v>
      </c>
      <c r="AH32" s="8">
        <v>1532</v>
      </c>
      <c r="AI32" s="93">
        <f t="shared" si="10"/>
        <v>0.69636363636363641</v>
      </c>
      <c r="AJ32" s="8">
        <v>0</v>
      </c>
      <c r="AK32" s="8">
        <v>13</v>
      </c>
      <c r="AL32" s="93" t="str">
        <f t="shared" si="11"/>
        <v>N/A</v>
      </c>
      <c r="AM32" s="8">
        <v>1669</v>
      </c>
      <c r="AN32" s="8">
        <v>152</v>
      </c>
      <c r="AO32" s="93">
        <f t="shared" si="12"/>
        <v>9.107249850209706E-2</v>
      </c>
      <c r="AP32" s="8">
        <v>0</v>
      </c>
      <c r="AQ32" s="8">
        <v>17</v>
      </c>
      <c r="AR32" s="93" t="str">
        <f t="shared" si="13"/>
        <v>N/A</v>
      </c>
      <c r="AS32" s="8">
        <v>0</v>
      </c>
      <c r="AT32" s="8">
        <v>1</v>
      </c>
      <c r="AU32" s="93" t="str">
        <f t="shared" si="14"/>
        <v>N/A</v>
      </c>
      <c r="AV32" s="8">
        <v>148</v>
      </c>
      <c r="AW32" s="8">
        <v>164</v>
      </c>
      <c r="AX32" s="93">
        <f t="shared" si="15"/>
        <v>1.1081081081081081</v>
      </c>
      <c r="AY32" s="8">
        <v>27</v>
      </c>
      <c r="AZ32" s="8">
        <v>98</v>
      </c>
      <c r="BA32" s="93">
        <f t="shared" si="16"/>
        <v>3.6296296296296298</v>
      </c>
      <c r="BB32" s="8">
        <v>402</v>
      </c>
      <c r="BC32" s="8">
        <v>166</v>
      </c>
      <c r="BD32" s="93">
        <f t="shared" si="17"/>
        <v>0.41293532338308458</v>
      </c>
      <c r="BE32" s="8">
        <v>0</v>
      </c>
      <c r="BF32" s="8">
        <v>1</v>
      </c>
      <c r="BG32" s="93" t="str">
        <f t="shared" si="18"/>
        <v>N/A</v>
      </c>
      <c r="BH32" s="8">
        <v>14913</v>
      </c>
      <c r="BI32" s="8">
        <v>15246</v>
      </c>
      <c r="BJ32" s="136">
        <f t="shared" si="19"/>
        <v>1.0223295111647557</v>
      </c>
      <c r="BK32" s="8">
        <v>6343</v>
      </c>
      <c r="BL32" s="8">
        <v>7186</v>
      </c>
      <c r="BM32" s="136">
        <f t="shared" si="20"/>
        <v>1.1329024121078355</v>
      </c>
      <c r="BN32" s="8">
        <v>2074</v>
      </c>
      <c r="BO32" s="8">
        <v>1956</v>
      </c>
      <c r="BP32" s="136">
        <f t="shared" si="21"/>
        <v>0.9431051108968177</v>
      </c>
      <c r="BQ32" s="8">
        <v>1756</v>
      </c>
      <c r="BR32" s="8">
        <v>1884</v>
      </c>
      <c r="BS32" s="136">
        <f t="shared" si="22"/>
        <v>1.0728929384965831</v>
      </c>
      <c r="BT32" s="8">
        <v>3830</v>
      </c>
      <c r="BU32" s="8">
        <v>3840</v>
      </c>
      <c r="BV32" s="136">
        <f t="shared" si="23"/>
        <v>1.0026109660574412</v>
      </c>
      <c r="BW32" s="8">
        <v>14709</v>
      </c>
      <c r="BX32" s="8">
        <v>12871</v>
      </c>
      <c r="BY32" s="136">
        <f t="shared" si="24"/>
        <v>0.87504249099190967</v>
      </c>
      <c r="BZ32" s="8">
        <v>10136</v>
      </c>
      <c r="CA32" s="8">
        <v>12124</v>
      </c>
      <c r="CB32" s="136">
        <f t="shared" si="25"/>
        <v>1.1961325966850829</v>
      </c>
      <c r="CC32" s="8">
        <v>24845</v>
      </c>
      <c r="CD32" s="8">
        <v>24995</v>
      </c>
      <c r="CE32" s="136">
        <f t="shared" si="26"/>
        <v>1.0060374320788892</v>
      </c>
      <c r="CF32" s="54">
        <v>0.63</v>
      </c>
      <c r="CG32" s="127">
        <v>0.53437239075981069</v>
      </c>
      <c r="CH32" s="93">
        <f t="shared" si="27"/>
        <v>0.84821014406319162</v>
      </c>
      <c r="CI32" s="8">
        <v>156</v>
      </c>
      <c r="CJ32" s="8">
        <v>124</v>
      </c>
      <c r="CK32" s="136">
        <f t="shared" si="28"/>
        <v>0.79487179487179482</v>
      </c>
      <c r="CL32" s="8">
        <v>134</v>
      </c>
      <c r="CM32" s="8">
        <v>221</v>
      </c>
      <c r="CN32" s="136">
        <f t="shared" si="29"/>
        <v>1.6492537313432836</v>
      </c>
      <c r="CO32" s="8">
        <v>10645</v>
      </c>
      <c r="CP32" s="8">
        <v>10652</v>
      </c>
      <c r="CQ32" s="136">
        <f t="shared" si="30"/>
        <v>1.0006575857209958</v>
      </c>
      <c r="CR32" s="8">
        <v>82</v>
      </c>
      <c r="CS32" s="8">
        <v>86</v>
      </c>
      <c r="CT32" s="136">
        <f t="shared" si="31"/>
        <v>1.0487804878048781</v>
      </c>
      <c r="CU32" s="8">
        <v>41</v>
      </c>
      <c r="CV32" s="8">
        <v>9</v>
      </c>
      <c r="CW32" s="136">
        <f t="shared" si="32"/>
        <v>0.21951219512195122</v>
      </c>
      <c r="CX32" s="776"/>
      <c r="CY32" s="776"/>
      <c r="CZ32" s="774"/>
      <c r="DA32" s="776"/>
      <c r="DB32" s="776"/>
      <c r="DC32" s="774"/>
      <c r="DD32" s="8">
        <v>0</v>
      </c>
      <c r="DE32" s="8">
        <v>18</v>
      </c>
      <c r="DF32" s="93" t="str">
        <f t="shared" si="33"/>
        <v>N/A</v>
      </c>
      <c r="DG32" s="8">
        <v>3035</v>
      </c>
      <c r="DH32" s="8">
        <v>4035</v>
      </c>
      <c r="DI32" s="93">
        <f t="shared" si="34"/>
        <v>1.329489291598023</v>
      </c>
      <c r="DJ32" s="8">
        <v>140</v>
      </c>
      <c r="DK32" s="8">
        <v>374</v>
      </c>
      <c r="DL32" s="93">
        <f t="shared" si="35"/>
        <v>2.6714285714285713</v>
      </c>
      <c r="DM32" s="8">
        <v>61</v>
      </c>
      <c r="DN32" s="8">
        <v>61</v>
      </c>
      <c r="DO32" s="93">
        <f t="shared" si="36"/>
        <v>1</v>
      </c>
      <c r="DP32" s="8">
        <v>33</v>
      </c>
      <c r="DQ32" s="8">
        <v>33</v>
      </c>
      <c r="DR32" s="93">
        <f t="shared" si="37"/>
        <v>1</v>
      </c>
      <c r="DS32" s="776"/>
      <c r="DT32" s="776"/>
      <c r="DU32" s="774"/>
      <c r="DV32" s="776"/>
      <c r="DW32" s="776"/>
      <c r="DX32" s="774"/>
      <c r="DY32" s="779"/>
      <c r="DZ32" s="776"/>
      <c r="EA32" s="774"/>
      <c r="EB32" s="779"/>
      <c r="EC32" s="776"/>
      <c r="ED32" s="774"/>
    </row>
    <row r="33" spans="1:134" s="1" customFormat="1" x14ac:dyDescent="0.55000000000000004">
      <c r="A33" s="8">
        <v>73</v>
      </c>
      <c r="B33" s="9" t="s">
        <v>543</v>
      </c>
      <c r="C33" s="8">
        <v>40318</v>
      </c>
      <c r="D33" s="8">
        <v>92214</v>
      </c>
      <c r="E33" s="93">
        <f t="shared" si="0"/>
        <v>2.287167022173719</v>
      </c>
      <c r="F33" s="8">
        <v>2961</v>
      </c>
      <c r="G33" s="8">
        <v>3973</v>
      </c>
      <c r="H33" s="93">
        <f t="shared" si="1"/>
        <v>1.3417764268828098</v>
      </c>
      <c r="I33" s="37">
        <v>43279</v>
      </c>
      <c r="J33" s="8">
        <v>96187</v>
      </c>
      <c r="K33" s="93">
        <f t="shared" si="2"/>
        <v>2.2224866563460339</v>
      </c>
      <c r="L33" s="37">
        <v>66098</v>
      </c>
      <c r="M33" s="8">
        <v>70752</v>
      </c>
      <c r="N33" s="93">
        <f t="shared" si="3"/>
        <v>1.0704106024388029</v>
      </c>
      <c r="O33" s="37">
        <v>109377</v>
      </c>
      <c r="P33" s="8">
        <v>166939</v>
      </c>
      <c r="Q33" s="93">
        <f t="shared" si="4"/>
        <v>1.5262715196064987</v>
      </c>
      <c r="R33" s="8">
        <v>2036</v>
      </c>
      <c r="S33" s="8">
        <v>1921</v>
      </c>
      <c r="T33" s="93">
        <f t="shared" si="5"/>
        <v>0.94351669941060901</v>
      </c>
      <c r="U33" s="8">
        <v>1500</v>
      </c>
      <c r="V33" s="8">
        <v>1363</v>
      </c>
      <c r="W33" s="93">
        <f t="shared" si="6"/>
        <v>0.90866666666666662</v>
      </c>
      <c r="X33" s="8">
        <v>1868</v>
      </c>
      <c r="Y33" s="8">
        <v>3848</v>
      </c>
      <c r="Z33" s="93">
        <f t="shared" si="7"/>
        <v>2.0599571734475375</v>
      </c>
      <c r="AA33" s="8">
        <v>29753</v>
      </c>
      <c r="AB33" s="8">
        <v>26248</v>
      </c>
      <c r="AC33" s="93">
        <f t="shared" si="8"/>
        <v>0.88219675326857794</v>
      </c>
      <c r="AD33" s="8">
        <v>270</v>
      </c>
      <c r="AE33" s="8">
        <v>856</v>
      </c>
      <c r="AF33" s="93">
        <f t="shared" si="9"/>
        <v>3.1703703703703705</v>
      </c>
      <c r="AG33" s="8">
        <v>18655</v>
      </c>
      <c r="AH33" s="8">
        <v>26227</v>
      </c>
      <c r="AI33" s="93">
        <f t="shared" si="10"/>
        <v>1.4058965424819083</v>
      </c>
      <c r="AJ33" s="8">
        <v>0</v>
      </c>
      <c r="AK33" s="8">
        <v>125</v>
      </c>
      <c r="AL33" s="93" t="str">
        <f t="shared" si="11"/>
        <v>N/A</v>
      </c>
      <c r="AM33" s="8">
        <v>836</v>
      </c>
      <c r="AN33" s="8">
        <v>894</v>
      </c>
      <c r="AO33" s="93">
        <f t="shared" si="12"/>
        <v>1.069377990430622</v>
      </c>
      <c r="AP33" s="8">
        <v>0</v>
      </c>
      <c r="AQ33" s="8">
        <v>35</v>
      </c>
      <c r="AR33" s="93" t="str">
        <f t="shared" si="13"/>
        <v>N/A</v>
      </c>
      <c r="AS33" s="8">
        <v>0</v>
      </c>
      <c r="AT33" s="8">
        <v>20</v>
      </c>
      <c r="AU33" s="93" t="str">
        <f t="shared" si="14"/>
        <v>N/A</v>
      </c>
      <c r="AV33" s="8">
        <v>163</v>
      </c>
      <c r="AW33" s="8">
        <v>345</v>
      </c>
      <c r="AX33" s="93">
        <f t="shared" si="15"/>
        <v>2.1165644171779143</v>
      </c>
      <c r="AY33" s="8">
        <v>661</v>
      </c>
      <c r="AZ33" s="8">
        <v>2646</v>
      </c>
      <c r="BA33" s="93">
        <f t="shared" si="16"/>
        <v>4.0030257186081695</v>
      </c>
      <c r="BB33" s="8">
        <v>10323</v>
      </c>
      <c r="BC33" s="8">
        <v>5287</v>
      </c>
      <c r="BD33" s="93">
        <f t="shared" si="17"/>
        <v>0.51215731860893154</v>
      </c>
      <c r="BE33" s="8">
        <v>33</v>
      </c>
      <c r="BF33" s="8">
        <v>0</v>
      </c>
      <c r="BG33" s="93">
        <f t="shared" si="18"/>
        <v>0</v>
      </c>
      <c r="BH33" s="8">
        <v>27025</v>
      </c>
      <c r="BI33" s="8">
        <v>30389</v>
      </c>
      <c r="BJ33" s="136">
        <f t="shared" si="19"/>
        <v>1.1244773358001849</v>
      </c>
      <c r="BK33" s="8">
        <v>13492</v>
      </c>
      <c r="BL33" s="8">
        <v>15801</v>
      </c>
      <c r="BM33" s="136">
        <f t="shared" si="20"/>
        <v>1.1711384524162467</v>
      </c>
      <c r="BN33" s="8">
        <v>5422</v>
      </c>
      <c r="BO33" s="8">
        <v>6713</v>
      </c>
      <c r="BP33" s="136">
        <f t="shared" si="21"/>
        <v>1.2381040206565843</v>
      </c>
      <c r="BQ33" s="8">
        <v>3295</v>
      </c>
      <c r="BR33" s="8">
        <v>4522</v>
      </c>
      <c r="BS33" s="136">
        <f t="shared" si="22"/>
        <v>1.3723823975720788</v>
      </c>
      <c r="BT33" s="8">
        <v>8717</v>
      </c>
      <c r="BU33" s="8">
        <v>11235</v>
      </c>
      <c r="BV33" s="136">
        <f t="shared" si="23"/>
        <v>1.2888608466215441</v>
      </c>
      <c r="BW33" s="8">
        <v>33294</v>
      </c>
      <c r="BX33" s="8">
        <v>35431</v>
      </c>
      <c r="BY33" s="136">
        <f t="shared" si="24"/>
        <v>1.0641857391722231</v>
      </c>
      <c r="BZ33" s="8">
        <v>13240</v>
      </c>
      <c r="CA33" s="8">
        <v>13994</v>
      </c>
      <c r="CB33" s="136">
        <f t="shared" si="25"/>
        <v>1.0569486404833837</v>
      </c>
      <c r="CC33" s="8">
        <v>46534</v>
      </c>
      <c r="CD33" s="8">
        <v>49425</v>
      </c>
      <c r="CE33" s="136">
        <f t="shared" si="26"/>
        <v>1.0621266170971762</v>
      </c>
      <c r="CF33" s="54">
        <v>0.63</v>
      </c>
      <c r="CG33" s="127">
        <v>0.7110309474083919</v>
      </c>
      <c r="CH33" s="93">
        <f t="shared" si="27"/>
        <v>1.1286205514418919</v>
      </c>
      <c r="CI33" s="8">
        <v>131</v>
      </c>
      <c r="CJ33" s="8">
        <v>114</v>
      </c>
      <c r="CK33" s="136">
        <f t="shared" si="28"/>
        <v>0.87022900763358779</v>
      </c>
      <c r="CL33" s="8">
        <v>134</v>
      </c>
      <c r="CM33" s="8">
        <v>275</v>
      </c>
      <c r="CN33" s="136">
        <f t="shared" si="29"/>
        <v>2.0522388059701493</v>
      </c>
      <c r="CO33" s="8">
        <v>17568</v>
      </c>
      <c r="CP33" s="8">
        <v>19273</v>
      </c>
      <c r="CQ33" s="136">
        <f t="shared" si="30"/>
        <v>1.0970514571948997</v>
      </c>
      <c r="CR33" s="8">
        <v>142</v>
      </c>
      <c r="CS33" s="8">
        <v>144</v>
      </c>
      <c r="CT33" s="136">
        <f t="shared" si="31"/>
        <v>1.0140845070422535</v>
      </c>
      <c r="CU33" s="8">
        <v>71</v>
      </c>
      <c r="CV33" s="8">
        <v>75</v>
      </c>
      <c r="CW33" s="136">
        <f t="shared" si="32"/>
        <v>1.056338028169014</v>
      </c>
      <c r="CX33" s="776"/>
      <c r="CY33" s="776"/>
      <c r="CZ33" s="774"/>
      <c r="DA33" s="776"/>
      <c r="DB33" s="776"/>
      <c r="DC33" s="774"/>
      <c r="DD33" s="8">
        <v>10</v>
      </c>
      <c r="DE33" s="8">
        <v>23</v>
      </c>
      <c r="DF33" s="93">
        <f t="shared" si="33"/>
        <v>2.2999999999999998</v>
      </c>
      <c r="DG33" s="8">
        <v>3508</v>
      </c>
      <c r="DH33" s="8">
        <v>3709</v>
      </c>
      <c r="DI33" s="93">
        <f t="shared" si="34"/>
        <v>1.0572976054732042</v>
      </c>
      <c r="DJ33" s="8">
        <v>233</v>
      </c>
      <c r="DK33" s="8">
        <v>569</v>
      </c>
      <c r="DL33" s="93">
        <f t="shared" si="35"/>
        <v>2.4420600858369097</v>
      </c>
      <c r="DM33" s="8">
        <v>60</v>
      </c>
      <c r="DN33" s="8">
        <v>60</v>
      </c>
      <c r="DO33" s="93">
        <f t="shared" si="36"/>
        <v>1</v>
      </c>
      <c r="DP33" s="8">
        <v>33</v>
      </c>
      <c r="DQ33" s="8">
        <v>33</v>
      </c>
      <c r="DR33" s="93">
        <f t="shared" si="37"/>
        <v>1</v>
      </c>
      <c r="DS33" s="776"/>
      <c r="DT33" s="776"/>
      <c r="DU33" s="774"/>
      <c r="DV33" s="776"/>
      <c r="DW33" s="776"/>
      <c r="DX33" s="774"/>
      <c r="DY33" s="779"/>
      <c r="DZ33" s="776"/>
      <c r="EA33" s="774"/>
      <c r="EB33" s="779"/>
      <c r="EC33" s="776"/>
      <c r="ED33" s="774"/>
    </row>
    <row r="34" spans="1:134" s="1" customFormat="1" x14ac:dyDescent="0.55000000000000004">
      <c r="A34" s="8">
        <v>76</v>
      </c>
      <c r="B34" s="9" t="s">
        <v>544</v>
      </c>
      <c r="C34" s="8">
        <v>37799</v>
      </c>
      <c r="D34" s="8">
        <v>98112</v>
      </c>
      <c r="E34" s="93">
        <f t="shared" si="0"/>
        <v>2.5956242228630386</v>
      </c>
      <c r="F34" s="8">
        <v>3790</v>
      </c>
      <c r="G34" s="8">
        <v>4554</v>
      </c>
      <c r="H34" s="93">
        <f t="shared" si="1"/>
        <v>1.2015831134564643</v>
      </c>
      <c r="I34" s="37">
        <v>41589</v>
      </c>
      <c r="J34" s="8">
        <v>102666</v>
      </c>
      <c r="K34" s="93">
        <f t="shared" si="2"/>
        <v>2.4685854432662482</v>
      </c>
      <c r="L34" s="37">
        <v>83938</v>
      </c>
      <c r="M34" s="8">
        <v>81108</v>
      </c>
      <c r="N34" s="93">
        <f t="shared" si="3"/>
        <v>0.96628463866186942</v>
      </c>
      <c r="O34" s="37">
        <v>125527</v>
      </c>
      <c r="P34" s="8">
        <v>183774</v>
      </c>
      <c r="Q34" s="93">
        <f t="shared" si="4"/>
        <v>1.4640196929744198</v>
      </c>
      <c r="R34" s="8">
        <v>1366</v>
      </c>
      <c r="S34" s="8">
        <v>1346</v>
      </c>
      <c r="T34" s="93">
        <f t="shared" si="5"/>
        <v>0.98535871156661792</v>
      </c>
      <c r="U34" s="8">
        <v>894</v>
      </c>
      <c r="V34" s="8">
        <v>1103</v>
      </c>
      <c r="W34" s="93">
        <f t="shared" si="6"/>
        <v>1.2337807606263982</v>
      </c>
      <c r="X34" s="8">
        <v>1784</v>
      </c>
      <c r="Y34" s="8">
        <v>1603</v>
      </c>
      <c r="Z34" s="93">
        <f t="shared" si="7"/>
        <v>0.898542600896861</v>
      </c>
      <c r="AA34" s="8">
        <v>51748</v>
      </c>
      <c r="AB34" s="8">
        <v>44073</v>
      </c>
      <c r="AC34" s="93">
        <f t="shared" si="8"/>
        <v>0.8516850892788127</v>
      </c>
      <c r="AD34" s="8">
        <v>135</v>
      </c>
      <c r="AE34" s="8">
        <v>467</v>
      </c>
      <c r="AF34" s="93">
        <f t="shared" si="9"/>
        <v>3.4592592592592593</v>
      </c>
      <c r="AG34" s="8">
        <v>11275</v>
      </c>
      <c r="AH34" s="8">
        <v>11322</v>
      </c>
      <c r="AI34" s="93">
        <f t="shared" si="10"/>
        <v>1.0041685144124168</v>
      </c>
      <c r="AJ34" s="8">
        <v>1924</v>
      </c>
      <c r="AK34" s="8">
        <v>1770</v>
      </c>
      <c r="AL34" s="93">
        <f t="shared" si="11"/>
        <v>0.91995841995841998</v>
      </c>
      <c r="AM34" s="8">
        <v>8497</v>
      </c>
      <c r="AN34" s="8">
        <v>10354</v>
      </c>
      <c r="AO34" s="93">
        <f t="shared" si="12"/>
        <v>1.2185477227256678</v>
      </c>
      <c r="AP34" s="8">
        <v>0</v>
      </c>
      <c r="AQ34" s="8">
        <v>27</v>
      </c>
      <c r="AR34" s="93" t="str">
        <f t="shared" si="13"/>
        <v>N/A</v>
      </c>
      <c r="AS34" s="8">
        <v>0</v>
      </c>
      <c r="AT34" s="8">
        <v>40</v>
      </c>
      <c r="AU34" s="93" t="str">
        <f t="shared" si="14"/>
        <v>N/A</v>
      </c>
      <c r="AV34" s="8">
        <v>69</v>
      </c>
      <c r="AW34" s="8">
        <v>280</v>
      </c>
      <c r="AX34" s="93">
        <f t="shared" si="15"/>
        <v>4.0579710144927539</v>
      </c>
      <c r="AY34" s="8">
        <v>1624</v>
      </c>
      <c r="AZ34" s="8">
        <v>3802</v>
      </c>
      <c r="BA34" s="93">
        <f t="shared" si="16"/>
        <v>2.3411330049261085</v>
      </c>
      <c r="BB34" s="8">
        <v>4622</v>
      </c>
      <c r="BC34" s="8">
        <v>3577</v>
      </c>
      <c r="BD34" s="93">
        <f t="shared" si="17"/>
        <v>0.77390739939420161</v>
      </c>
      <c r="BE34" s="8">
        <v>0</v>
      </c>
      <c r="BF34" s="8">
        <v>4</v>
      </c>
      <c r="BG34" s="93" t="str">
        <f t="shared" si="18"/>
        <v>N/A</v>
      </c>
      <c r="BH34" s="8">
        <v>70894</v>
      </c>
      <c r="BI34" s="8">
        <v>72283</v>
      </c>
      <c r="BJ34" s="136">
        <f t="shared" si="19"/>
        <v>1.019592631252292</v>
      </c>
      <c r="BK34" s="8">
        <v>46872</v>
      </c>
      <c r="BL34" s="8">
        <v>48466</v>
      </c>
      <c r="BM34" s="136">
        <f t="shared" si="20"/>
        <v>1.0340075098139614</v>
      </c>
      <c r="BN34" s="8">
        <v>15113</v>
      </c>
      <c r="BO34" s="8">
        <v>15349</v>
      </c>
      <c r="BP34" s="136">
        <f t="shared" si="21"/>
        <v>1.0156156950969364</v>
      </c>
      <c r="BQ34" s="8">
        <v>13692</v>
      </c>
      <c r="BR34" s="8">
        <v>14304</v>
      </c>
      <c r="BS34" s="136">
        <f t="shared" si="22"/>
        <v>1.0446976336546889</v>
      </c>
      <c r="BT34" s="8">
        <v>28805</v>
      </c>
      <c r="BU34" s="8">
        <v>29653</v>
      </c>
      <c r="BV34" s="136">
        <f t="shared" si="23"/>
        <v>1.0294393334490539</v>
      </c>
      <c r="BW34" s="8">
        <v>100536</v>
      </c>
      <c r="BX34" s="8">
        <v>102847</v>
      </c>
      <c r="BY34" s="136">
        <f t="shared" si="24"/>
        <v>1.0229867908013051</v>
      </c>
      <c r="BZ34" s="8">
        <v>23543</v>
      </c>
      <c r="CA34" s="8">
        <v>25845</v>
      </c>
      <c r="CB34" s="136">
        <f t="shared" si="25"/>
        <v>1.0977785328972518</v>
      </c>
      <c r="CC34" s="8">
        <v>124079</v>
      </c>
      <c r="CD34" s="8">
        <v>128692</v>
      </c>
      <c r="CE34" s="136">
        <f t="shared" si="26"/>
        <v>1.0371779269658847</v>
      </c>
      <c r="CF34" s="54">
        <v>0.63</v>
      </c>
      <c r="CG34" s="127">
        <v>0.61183097429125577</v>
      </c>
      <c r="CH34" s="93">
        <f t="shared" si="27"/>
        <v>0.97116027665278692</v>
      </c>
      <c r="CI34" s="8">
        <v>388</v>
      </c>
      <c r="CJ34" s="8">
        <v>317</v>
      </c>
      <c r="CK34" s="136">
        <f t="shared" si="28"/>
        <v>0.8170103092783505</v>
      </c>
      <c r="CL34" s="8">
        <v>387</v>
      </c>
      <c r="CM34" s="8">
        <v>871</v>
      </c>
      <c r="CN34" s="136">
        <f t="shared" si="29"/>
        <v>2.2506459948320412</v>
      </c>
      <c r="CO34" s="8">
        <v>47845</v>
      </c>
      <c r="CP34" s="8">
        <v>48547</v>
      </c>
      <c r="CQ34" s="136">
        <f t="shared" si="30"/>
        <v>1.0146723795589925</v>
      </c>
      <c r="CR34" s="8">
        <v>472</v>
      </c>
      <c r="CS34" s="8">
        <v>488</v>
      </c>
      <c r="CT34" s="136">
        <f t="shared" si="31"/>
        <v>1.0338983050847457</v>
      </c>
      <c r="CU34" s="8">
        <v>235</v>
      </c>
      <c r="CV34" s="8">
        <v>235</v>
      </c>
      <c r="CW34" s="136">
        <f t="shared" si="32"/>
        <v>1</v>
      </c>
      <c r="CX34" s="776"/>
      <c r="CY34" s="776"/>
      <c r="CZ34" s="774"/>
      <c r="DA34" s="776"/>
      <c r="DB34" s="776"/>
      <c r="DC34" s="774"/>
      <c r="DD34" s="8">
        <v>11</v>
      </c>
      <c r="DE34" s="8">
        <v>214</v>
      </c>
      <c r="DF34" s="93">
        <f t="shared" si="33"/>
        <v>19.454545454545453</v>
      </c>
      <c r="DG34" s="8">
        <v>5580</v>
      </c>
      <c r="DH34" s="8">
        <v>4955</v>
      </c>
      <c r="DI34" s="93">
        <f t="shared" si="34"/>
        <v>0.88799283154121866</v>
      </c>
      <c r="DJ34" s="8">
        <v>633</v>
      </c>
      <c r="DK34" s="8">
        <v>2697</v>
      </c>
      <c r="DL34" s="93">
        <f t="shared" si="35"/>
        <v>4.2606635071090047</v>
      </c>
      <c r="DM34" s="8">
        <v>148</v>
      </c>
      <c r="DN34" s="8">
        <v>148</v>
      </c>
      <c r="DO34" s="93">
        <f t="shared" si="36"/>
        <v>1</v>
      </c>
      <c r="DP34" s="8">
        <v>82</v>
      </c>
      <c r="DQ34" s="8">
        <v>82</v>
      </c>
      <c r="DR34" s="93">
        <f t="shared" si="37"/>
        <v>1</v>
      </c>
      <c r="DS34" s="776"/>
      <c r="DT34" s="776"/>
      <c r="DU34" s="774"/>
      <c r="DV34" s="776"/>
      <c r="DW34" s="776"/>
      <c r="DX34" s="774"/>
      <c r="DY34" s="779"/>
      <c r="DZ34" s="776"/>
      <c r="EA34" s="774"/>
      <c r="EB34" s="779"/>
      <c r="EC34" s="776"/>
      <c r="ED34" s="774"/>
    </row>
    <row r="35" spans="1:134" s="1" customFormat="1" x14ac:dyDescent="0.55000000000000004">
      <c r="A35" s="8">
        <v>81</v>
      </c>
      <c r="B35" s="9" t="s">
        <v>545</v>
      </c>
      <c r="C35" s="8">
        <v>6846</v>
      </c>
      <c r="D35" s="8">
        <v>11880</v>
      </c>
      <c r="E35" s="93">
        <f t="shared" si="0"/>
        <v>1.7353198948290973</v>
      </c>
      <c r="F35" s="8">
        <v>450</v>
      </c>
      <c r="G35" s="8">
        <v>975</v>
      </c>
      <c r="H35" s="93">
        <f t="shared" si="1"/>
        <v>2.1666666666666665</v>
      </c>
      <c r="I35" s="37">
        <v>7296</v>
      </c>
      <c r="J35" s="8">
        <v>12855</v>
      </c>
      <c r="K35" s="93">
        <f t="shared" si="2"/>
        <v>1.7619243421052631</v>
      </c>
      <c r="L35" s="37">
        <v>1025</v>
      </c>
      <c r="M35" s="8">
        <v>2367</v>
      </c>
      <c r="N35" s="93">
        <f t="shared" si="3"/>
        <v>2.3092682926829267</v>
      </c>
      <c r="O35" s="37">
        <v>8321</v>
      </c>
      <c r="P35" s="8">
        <v>15222</v>
      </c>
      <c r="Q35" s="93">
        <f t="shared" si="4"/>
        <v>1.8293474342026199</v>
      </c>
      <c r="R35" s="8">
        <v>69</v>
      </c>
      <c r="S35" s="8">
        <v>139</v>
      </c>
      <c r="T35" s="93">
        <f t="shared" si="5"/>
        <v>2.0144927536231885</v>
      </c>
      <c r="U35" s="8">
        <v>10</v>
      </c>
      <c r="V35" s="8">
        <v>32</v>
      </c>
      <c r="W35" s="93">
        <f t="shared" si="6"/>
        <v>3.2</v>
      </c>
      <c r="X35" s="8">
        <v>2</v>
      </c>
      <c r="Y35" s="8">
        <v>43</v>
      </c>
      <c r="Z35" s="93">
        <f t="shared" si="7"/>
        <v>21.5</v>
      </c>
      <c r="AA35" s="8">
        <v>356</v>
      </c>
      <c r="AB35" s="8">
        <v>648</v>
      </c>
      <c r="AC35" s="93">
        <f t="shared" si="8"/>
        <v>1.8202247191011236</v>
      </c>
      <c r="AD35" s="8">
        <v>0</v>
      </c>
      <c r="AE35" s="8">
        <v>1</v>
      </c>
      <c r="AF35" s="93" t="str">
        <f t="shared" si="9"/>
        <v>N/A</v>
      </c>
      <c r="AG35" s="8">
        <v>100</v>
      </c>
      <c r="AH35" s="8">
        <v>752</v>
      </c>
      <c r="AI35" s="93">
        <f t="shared" si="10"/>
        <v>7.52</v>
      </c>
      <c r="AJ35" s="8">
        <v>0</v>
      </c>
      <c r="AK35" s="8">
        <v>6</v>
      </c>
      <c r="AL35" s="93" t="str">
        <f t="shared" si="11"/>
        <v>N/A</v>
      </c>
      <c r="AM35" s="8">
        <v>383</v>
      </c>
      <c r="AN35" s="8">
        <v>425</v>
      </c>
      <c r="AO35" s="93">
        <f t="shared" si="12"/>
        <v>1.1096605744125327</v>
      </c>
      <c r="AP35" s="8">
        <v>0</v>
      </c>
      <c r="AQ35" s="8">
        <v>2</v>
      </c>
      <c r="AR35" s="93" t="str">
        <f t="shared" si="13"/>
        <v>N/A</v>
      </c>
      <c r="AS35" s="8">
        <v>0</v>
      </c>
      <c r="AT35" s="8">
        <v>0</v>
      </c>
      <c r="AU35" s="93" t="str">
        <f t="shared" si="14"/>
        <v>N/A</v>
      </c>
      <c r="AV35" s="8">
        <v>75</v>
      </c>
      <c r="AW35" s="8">
        <v>99</v>
      </c>
      <c r="AX35" s="93">
        <f t="shared" si="15"/>
        <v>1.32</v>
      </c>
      <c r="AY35" s="8">
        <v>7</v>
      </c>
      <c r="AZ35" s="8">
        <v>28</v>
      </c>
      <c r="BA35" s="93">
        <f t="shared" si="16"/>
        <v>4</v>
      </c>
      <c r="BB35" s="8">
        <v>23</v>
      </c>
      <c r="BC35" s="8">
        <v>172</v>
      </c>
      <c r="BD35" s="93">
        <f t="shared" si="17"/>
        <v>7.4782608695652177</v>
      </c>
      <c r="BE35" s="8">
        <v>0</v>
      </c>
      <c r="BF35" s="8">
        <v>0</v>
      </c>
      <c r="BG35" s="93" t="str">
        <f t="shared" si="18"/>
        <v>N/A</v>
      </c>
      <c r="BH35" s="8">
        <v>4516</v>
      </c>
      <c r="BI35" s="8">
        <v>6340</v>
      </c>
      <c r="BJ35" s="136">
        <f t="shared" si="19"/>
        <v>1.403897254207263</v>
      </c>
      <c r="BK35" s="8">
        <v>4162</v>
      </c>
      <c r="BL35" s="8">
        <v>5380</v>
      </c>
      <c r="BM35" s="136">
        <f t="shared" si="20"/>
        <v>1.2926477654973569</v>
      </c>
      <c r="BN35" s="8">
        <v>1618</v>
      </c>
      <c r="BO35" s="8">
        <v>1689</v>
      </c>
      <c r="BP35" s="136">
        <f t="shared" si="21"/>
        <v>1.0438813349814586</v>
      </c>
      <c r="BQ35" s="8">
        <v>1325</v>
      </c>
      <c r="BR35" s="8">
        <v>1674</v>
      </c>
      <c r="BS35" s="136">
        <f t="shared" si="22"/>
        <v>1.2633962264150944</v>
      </c>
      <c r="BT35" s="8">
        <v>2943</v>
      </c>
      <c r="BU35" s="8">
        <v>3363</v>
      </c>
      <c r="BV35" s="136">
        <f t="shared" si="23"/>
        <v>1.1427115188583079</v>
      </c>
      <c r="BW35" s="8">
        <v>7314</v>
      </c>
      <c r="BX35" s="8">
        <v>7204</v>
      </c>
      <c r="BY35" s="136">
        <f t="shared" si="24"/>
        <v>0.98496035001367244</v>
      </c>
      <c r="BZ35" s="8">
        <v>2930</v>
      </c>
      <c r="CA35" s="8">
        <v>3882</v>
      </c>
      <c r="CB35" s="136">
        <f t="shared" si="25"/>
        <v>1.324914675767918</v>
      </c>
      <c r="CC35" s="8">
        <v>10244</v>
      </c>
      <c r="CD35" s="8">
        <v>11086</v>
      </c>
      <c r="CE35" s="136">
        <f t="shared" si="26"/>
        <v>1.082194455290902</v>
      </c>
      <c r="CF35" s="54">
        <v>0.63</v>
      </c>
      <c r="CG35" s="127">
        <v>0.62509293680297395</v>
      </c>
      <c r="CH35" s="93">
        <f t="shared" si="27"/>
        <v>0.99221101079837137</v>
      </c>
      <c r="CI35" s="8">
        <v>105</v>
      </c>
      <c r="CJ35" s="8">
        <v>101</v>
      </c>
      <c r="CK35" s="136">
        <f t="shared" si="28"/>
        <v>0.96190476190476193</v>
      </c>
      <c r="CL35" s="8">
        <v>80</v>
      </c>
      <c r="CM35" s="8">
        <v>104</v>
      </c>
      <c r="CN35" s="136">
        <f t="shared" si="29"/>
        <v>1.3</v>
      </c>
      <c r="CO35" s="8">
        <v>5784</v>
      </c>
      <c r="CP35" s="8">
        <v>5819</v>
      </c>
      <c r="CQ35" s="136">
        <f t="shared" si="30"/>
        <v>1.0060511756569848</v>
      </c>
      <c r="CR35" s="8">
        <v>75</v>
      </c>
      <c r="CS35" s="8">
        <v>76</v>
      </c>
      <c r="CT35" s="136">
        <f t="shared" si="31"/>
        <v>1.0133333333333334</v>
      </c>
      <c r="CU35" s="8">
        <v>37</v>
      </c>
      <c r="CV35" s="8">
        <v>38</v>
      </c>
      <c r="CW35" s="136">
        <f t="shared" si="32"/>
        <v>1.027027027027027</v>
      </c>
      <c r="CX35" s="776"/>
      <c r="CY35" s="776"/>
      <c r="CZ35" s="774"/>
      <c r="DA35" s="776"/>
      <c r="DB35" s="776"/>
      <c r="DC35" s="774"/>
      <c r="DD35" s="8">
        <v>0</v>
      </c>
      <c r="DE35" s="8">
        <v>3</v>
      </c>
      <c r="DF35" s="93" t="str">
        <f t="shared" si="33"/>
        <v>N/A</v>
      </c>
      <c r="DG35" s="8">
        <v>861</v>
      </c>
      <c r="DH35" s="8">
        <v>939</v>
      </c>
      <c r="DI35" s="93">
        <f t="shared" si="34"/>
        <v>1.0905923344947734</v>
      </c>
      <c r="DJ35" s="8">
        <v>76</v>
      </c>
      <c r="DK35" s="8">
        <v>195</v>
      </c>
      <c r="DL35" s="93">
        <f t="shared" si="35"/>
        <v>2.5657894736842106</v>
      </c>
      <c r="DM35" s="8">
        <v>60</v>
      </c>
      <c r="DN35" s="8">
        <v>60</v>
      </c>
      <c r="DO35" s="93">
        <f t="shared" si="36"/>
        <v>1</v>
      </c>
      <c r="DP35" s="8">
        <v>33</v>
      </c>
      <c r="DQ35" s="8">
        <v>33</v>
      </c>
      <c r="DR35" s="93">
        <f t="shared" si="37"/>
        <v>1</v>
      </c>
      <c r="DS35" s="776"/>
      <c r="DT35" s="776"/>
      <c r="DU35" s="774"/>
      <c r="DV35" s="776"/>
      <c r="DW35" s="776"/>
      <c r="DX35" s="774"/>
      <c r="DY35" s="779"/>
      <c r="DZ35" s="776"/>
      <c r="EA35" s="774"/>
      <c r="EB35" s="779"/>
      <c r="EC35" s="776"/>
      <c r="ED35" s="774"/>
    </row>
    <row r="36" spans="1:134" s="1" customFormat="1" x14ac:dyDescent="0.55000000000000004">
      <c r="A36" s="8">
        <v>85</v>
      </c>
      <c r="B36" s="9" t="s">
        <v>546</v>
      </c>
      <c r="C36" s="8">
        <v>3603</v>
      </c>
      <c r="D36" s="8">
        <v>13052</v>
      </c>
      <c r="E36" s="93">
        <f t="shared" si="0"/>
        <v>3.6225367749097974</v>
      </c>
      <c r="F36" s="8">
        <v>592</v>
      </c>
      <c r="G36" s="8">
        <v>1082</v>
      </c>
      <c r="H36" s="93">
        <f t="shared" si="1"/>
        <v>1.8277027027027026</v>
      </c>
      <c r="I36" s="37">
        <v>4195</v>
      </c>
      <c r="J36" s="8">
        <v>14134</v>
      </c>
      <c r="K36" s="93">
        <f t="shared" si="2"/>
        <v>3.3692491060786649</v>
      </c>
      <c r="L36" s="37">
        <v>2542</v>
      </c>
      <c r="M36" s="8">
        <v>3856</v>
      </c>
      <c r="N36" s="93">
        <f t="shared" si="3"/>
        <v>1.5169158143194335</v>
      </c>
      <c r="O36" s="37">
        <v>6737</v>
      </c>
      <c r="P36" s="8">
        <v>17990</v>
      </c>
      <c r="Q36" s="93">
        <f t="shared" si="4"/>
        <v>2.6703280391865816</v>
      </c>
      <c r="R36" s="8">
        <v>295</v>
      </c>
      <c r="S36" s="8">
        <v>228</v>
      </c>
      <c r="T36" s="93">
        <f t="shared" si="5"/>
        <v>0.77288135593220342</v>
      </c>
      <c r="U36" s="8">
        <v>63</v>
      </c>
      <c r="V36" s="8">
        <v>74</v>
      </c>
      <c r="W36" s="93">
        <f t="shared" si="6"/>
        <v>1.1746031746031746</v>
      </c>
      <c r="X36" s="8">
        <v>80</v>
      </c>
      <c r="Y36" s="8">
        <v>533</v>
      </c>
      <c r="Z36" s="93">
        <f t="shared" si="7"/>
        <v>6.6624999999999996</v>
      </c>
      <c r="AA36" s="8">
        <v>914</v>
      </c>
      <c r="AB36" s="8">
        <v>1256</v>
      </c>
      <c r="AC36" s="93">
        <f t="shared" si="8"/>
        <v>1.37417943107221</v>
      </c>
      <c r="AD36" s="8">
        <v>15</v>
      </c>
      <c r="AE36" s="8">
        <v>10</v>
      </c>
      <c r="AF36" s="93">
        <f t="shared" si="9"/>
        <v>0.66666666666666663</v>
      </c>
      <c r="AG36" s="8">
        <v>678</v>
      </c>
      <c r="AH36" s="8">
        <v>933</v>
      </c>
      <c r="AI36" s="93">
        <f t="shared" si="10"/>
        <v>1.3761061946902655</v>
      </c>
      <c r="AJ36" s="8">
        <v>0</v>
      </c>
      <c r="AK36" s="8">
        <v>9</v>
      </c>
      <c r="AL36" s="93" t="str">
        <f t="shared" si="11"/>
        <v>N/A</v>
      </c>
      <c r="AM36" s="8">
        <v>144</v>
      </c>
      <c r="AN36" s="8">
        <v>79</v>
      </c>
      <c r="AO36" s="93">
        <f t="shared" si="12"/>
        <v>0.54861111111111116</v>
      </c>
      <c r="AP36" s="8">
        <v>0</v>
      </c>
      <c r="AQ36" s="8">
        <v>7</v>
      </c>
      <c r="AR36" s="93" t="str">
        <f t="shared" si="13"/>
        <v>N/A</v>
      </c>
      <c r="AS36" s="8">
        <v>0</v>
      </c>
      <c r="AT36" s="8">
        <v>3</v>
      </c>
      <c r="AU36" s="93" t="str">
        <f t="shared" si="14"/>
        <v>N/A</v>
      </c>
      <c r="AV36" s="8">
        <v>32</v>
      </c>
      <c r="AW36" s="8">
        <v>65</v>
      </c>
      <c r="AX36" s="93">
        <f t="shared" si="15"/>
        <v>2.03125</v>
      </c>
      <c r="AY36" s="8">
        <v>38</v>
      </c>
      <c r="AZ36" s="8">
        <v>343</v>
      </c>
      <c r="BA36" s="93">
        <f t="shared" si="16"/>
        <v>9.026315789473685</v>
      </c>
      <c r="BB36" s="8">
        <v>283</v>
      </c>
      <c r="BC36" s="8">
        <v>298</v>
      </c>
      <c r="BD36" s="93">
        <f t="shared" si="17"/>
        <v>1.0530035335689045</v>
      </c>
      <c r="BE36" s="8">
        <v>0</v>
      </c>
      <c r="BF36" s="8">
        <v>0</v>
      </c>
      <c r="BG36" s="93" t="str">
        <f t="shared" si="18"/>
        <v>N/A</v>
      </c>
      <c r="BH36" s="8">
        <v>7520</v>
      </c>
      <c r="BI36" s="8">
        <v>7636</v>
      </c>
      <c r="BJ36" s="136">
        <f t="shared" si="19"/>
        <v>1.0154255319148937</v>
      </c>
      <c r="BK36" s="8">
        <v>3655</v>
      </c>
      <c r="BL36" s="8">
        <v>22218</v>
      </c>
      <c r="BM36" s="136">
        <f t="shared" si="20"/>
        <v>6.0787961696306434</v>
      </c>
      <c r="BN36" s="8">
        <v>1443</v>
      </c>
      <c r="BO36" s="8">
        <v>1715</v>
      </c>
      <c r="BP36" s="136">
        <f t="shared" si="21"/>
        <v>1.1884961884961884</v>
      </c>
      <c r="BQ36" s="8">
        <v>927</v>
      </c>
      <c r="BR36" s="8">
        <v>2679</v>
      </c>
      <c r="BS36" s="136">
        <f t="shared" si="22"/>
        <v>2.8899676375404533</v>
      </c>
      <c r="BT36" s="8">
        <v>2370</v>
      </c>
      <c r="BU36" s="8">
        <v>4394</v>
      </c>
      <c r="BV36" s="136">
        <f t="shared" si="23"/>
        <v>1.8540084388185654</v>
      </c>
      <c r="BW36" s="8">
        <v>5016</v>
      </c>
      <c r="BX36" s="8">
        <v>7684</v>
      </c>
      <c r="BY36" s="136">
        <f t="shared" si="24"/>
        <v>1.5318979266347688</v>
      </c>
      <c r="BZ36" s="8">
        <v>1591</v>
      </c>
      <c r="CA36" s="8">
        <v>1738</v>
      </c>
      <c r="CB36" s="136">
        <f t="shared" si="25"/>
        <v>1.092394720301697</v>
      </c>
      <c r="CC36" s="8">
        <v>6607</v>
      </c>
      <c r="CD36" s="8">
        <v>9422</v>
      </c>
      <c r="CE36" s="136">
        <f t="shared" si="26"/>
        <v>1.4260632662327835</v>
      </c>
      <c r="CF36" s="54">
        <v>0.63</v>
      </c>
      <c r="CG36" s="127">
        <v>0.19776757583940949</v>
      </c>
      <c r="CH36" s="93">
        <f t="shared" si="27"/>
        <v>0.31391678704668174</v>
      </c>
      <c r="CI36" s="8">
        <v>89</v>
      </c>
      <c r="CJ36" s="8">
        <v>81</v>
      </c>
      <c r="CK36" s="136">
        <f t="shared" si="28"/>
        <v>0.9101123595505618</v>
      </c>
      <c r="CL36" s="8">
        <v>80</v>
      </c>
      <c r="CM36" s="8">
        <v>193</v>
      </c>
      <c r="CN36" s="136">
        <f t="shared" si="29"/>
        <v>2.4125000000000001</v>
      </c>
      <c r="CO36" s="8">
        <v>5574</v>
      </c>
      <c r="CP36" s="8">
        <v>5719</v>
      </c>
      <c r="CQ36" s="136">
        <f t="shared" si="30"/>
        <v>1.0260136347326876</v>
      </c>
      <c r="CR36" s="8">
        <v>50</v>
      </c>
      <c r="CS36" s="8">
        <v>51</v>
      </c>
      <c r="CT36" s="136">
        <f t="shared" si="31"/>
        <v>1.02</v>
      </c>
      <c r="CU36" s="8">
        <v>25</v>
      </c>
      <c r="CV36" s="8">
        <v>25</v>
      </c>
      <c r="CW36" s="136">
        <f t="shared" si="32"/>
        <v>1</v>
      </c>
      <c r="CX36" s="776"/>
      <c r="CY36" s="776"/>
      <c r="CZ36" s="774"/>
      <c r="DA36" s="776"/>
      <c r="DB36" s="776"/>
      <c r="DC36" s="774"/>
      <c r="DD36" s="8">
        <v>0</v>
      </c>
      <c r="DE36" s="8">
        <v>64</v>
      </c>
      <c r="DF36" s="93" t="str">
        <f t="shared" si="33"/>
        <v>N/A</v>
      </c>
      <c r="DG36" s="8">
        <v>1061</v>
      </c>
      <c r="DH36" s="8">
        <v>1561</v>
      </c>
      <c r="DI36" s="93">
        <f t="shared" si="34"/>
        <v>1.4712535344015081</v>
      </c>
      <c r="DJ36" s="8">
        <v>73</v>
      </c>
      <c r="DK36" s="8">
        <v>850</v>
      </c>
      <c r="DL36" s="93">
        <f t="shared" si="35"/>
        <v>11.643835616438356</v>
      </c>
      <c r="DM36" s="8">
        <v>82</v>
      </c>
      <c r="DN36" s="8">
        <v>83</v>
      </c>
      <c r="DO36" s="93">
        <f t="shared" si="36"/>
        <v>1.0121951219512195</v>
      </c>
      <c r="DP36" s="8">
        <v>45</v>
      </c>
      <c r="DQ36" s="8">
        <v>48</v>
      </c>
      <c r="DR36" s="93">
        <f t="shared" si="37"/>
        <v>1.0666666666666667</v>
      </c>
      <c r="DS36" s="776"/>
      <c r="DT36" s="776"/>
      <c r="DU36" s="774"/>
      <c r="DV36" s="776"/>
      <c r="DW36" s="776"/>
      <c r="DX36" s="774"/>
      <c r="DY36" s="779"/>
      <c r="DZ36" s="776"/>
      <c r="EA36" s="774"/>
      <c r="EB36" s="779"/>
      <c r="EC36" s="776"/>
      <c r="ED36" s="774"/>
    </row>
    <row r="37" spans="1:134" s="1" customFormat="1" x14ac:dyDescent="0.55000000000000004">
      <c r="A37" s="8">
        <v>86</v>
      </c>
      <c r="B37" s="9" t="s">
        <v>547</v>
      </c>
      <c r="C37" s="8">
        <v>12060</v>
      </c>
      <c r="D37" s="8">
        <v>38231</v>
      </c>
      <c r="E37" s="93">
        <f t="shared" si="0"/>
        <v>3.170066334991708</v>
      </c>
      <c r="F37" s="8">
        <v>1682</v>
      </c>
      <c r="G37" s="8">
        <v>2397</v>
      </c>
      <c r="H37" s="93">
        <f t="shared" si="1"/>
        <v>1.4250891795481571</v>
      </c>
      <c r="I37" s="37">
        <v>13742</v>
      </c>
      <c r="J37" s="8">
        <v>40628</v>
      </c>
      <c r="K37" s="93">
        <f t="shared" si="2"/>
        <v>2.9564837723766555</v>
      </c>
      <c r="L37" s="37">
        <v>12849</v>
      </c>
      <c r="M37" s="8">
        <v>10468</v>
      </c>
      <c r="N37" s="93">
        <f t="shared" si="3"/>
        <v>0.81469375048641912</v>
      </c>
      <c r="O37" s="37">
        <v>26591</v>
      </c>
      <c r="P37" s="8">
        <v>51096</v>
      </c>
      <c r="Q37" s="93">
        <f t="shared" si="4"/>
        <v>1.9215524049490429</v>
      </c>
      <c r="R37" s="8">
        <v>134</v>
      </c>
      <c r="S37" s="8">
        <v>75</v>
      </c>
      <c r="T37" s="93">
        <f t="shared" si="5"/>
        <v>0.55970149253731338</v>
      </c>
      <c r="U37" s="8">
        <v>2666</v>
      </c>
      <c r="V37" s="8">
        <v>1432</v>
      </c>
      <c r="W37" s="93">
        <f t="shared" si="6"/>
        <v>0.53713428357089277</v>
      </c>
      <c r="X37" s="8">
        <v>15</v>
      </c>
      <c r="Y37" s="8">
        <v>38</v>
      </c>
      <c r="Z37" s="93">
        <f t="shared" si="7"/>
        <v>2.5333333333333332</v>
      </c>
      <c r="AA37" s="8">
        <v>6268</v>
      </c>
      <c r="AB37" s="8">
        <v>4803</v>
      </c>
      <c r="AC37" s="93">
        <f t="shared" si="8"/>
        <v>0.76627313337587744</v>
      </c>
      <c r="AD37" s="8">
        <v>15</v>
      </c>
      <c r="AE37" s="8">
        <v>9</v>
      </c>
      <c r="AF37" s="93">
        <f t="shared" si="9"/>
        <v>0.6</v>
      </c>
      <c r="AG37" s="8">
        <v>2139</v>
      </c>
      <c r="AH37" s="8">
        <v>1910</v>
      </c>
      <c r="AI37" s="93">
        <f t="shared" si="10"/>
        <v>0.89294062646096306</v>
      </c>
      <c r="AJ37" s="8">
        <v>0</v>
      </c>
      <c r="AK37" s="8">
        <v>13</v>
      </c>
      <c r="AL37" s="93" t="str">
        <f t="shared" si="11"/>
        <v>N/A</v>
      </c>
      <c r="AM37" s="8">
        <v>342</v>
      </c>
      <c r="AN37" s="8">
        <v>202</v>
      </c>
      <c r="AO37" s="93">
        <f t="shared" si="12"/>
        <v>0.59064327485380119</v>
      </c>
      <c r="AP37" s="8">
        <v>0</v>
      </c>
      <c r="AQ37" s="8">
        <v>1</v>
      </c>
      <c r="AR37" s="93" t="str">
        <f t="shared" si="13"/>
        <v>N/A</v>
      </c>
      <c r="AS37" s="8">
        <v>0</v>
      </c>
      <c r="AT37" s="8">
        <v>0</v>
      </c>
      <c r="AU37" s="93" t="str">
        <f t="shared" si="14"/>
        <v>N/A</v>
      </c>
      <c r="AV37" s="8">
        <v>78</v>
      </c>
      <c r="AW37" s="8">
        <v>199</v>
      </c>
      <c r="AX37" s="93">
        <f t="shared" si="15"/>
        <v>2.5512820512820511</v>
      </c>
      <c r="AY37" s="8">
        <v>238</v>
      </c>
      <c r="AZ37" s="8">
        <v>355</v>
      </c>
      <c r="BA37" s="93">
        <f t="shared" si="16"/>
        <v>1.4915966386554622</v>
      </c>
      <c r="BB37" s="8">
        <v>954</v>
      </c>
      <c r="BC37" s="8">
        <v>792</v>
      </c>
      <c r="BD37" s="93">
        <f t="shared" si="17"/>
        <v>0.83018867924528306</v>
      </c>
      <c r="BE37" s="8">
        <v>0</v>
      </c>
      <c r="BF37" s="8">
        <v>0</v>
      </c>
      <c r="BG37" s="93" t="str">
        <f t="shared" si="18"/>
        <v>N/A</v>
      </c>
      <c r="BH37" s="8">
        <v>8600</v>
      </c>
      <c r="BI37" s="8">
        <v>9471</v>
      </c>
      <c r="BJ37" s="136">
        <f t="shared" si="19"/>
        <v>1.1012790697674419</v>
      </c>
      <c r="BK37" s="8">
        <v>5322</v>
      </c>
      <c r="BL37" s="8">
        <v>6461</v>
      </c>
      <c r="BM37" s="136">
        <f t="shared" si="20"/>
        <v>1.2140172867343104</v>
      </c>
      <c r="BN37" s="8">
        <v>1928</v>
      </c>
      <c r="BO37" s="8">
        <v>2009</v>
      </c>
      <c r="BP37" s="136">
        <f t="shared" si="21"/>
        <v>1.0420124481327802</v>
      </c>
      <c r="BQ37" s="8">
        <v>1292</v>
      </c>
      <c r="BR37" s="8">
        <v>1232</v>
      </c>
      <c r="BS37" s="136">
        <f t="shared" si="22"/>
        <v>0.95356037151702788</v>
      </c>
      <c r="BT37" s="8">
        <v>3220</v>
      </c>
      <c r="BU37" s="8">
        <v>3241</v>
      </c>
      <c r="BV37" s="136">
        <f t="shared" si="23"/>
        <v>1.0065217391304349</v>
      </c>
      <c r="BW37" s="8">
        <v>10127</v>
      </c>
      <c r="BX37" s="8">
        <v>8441</v>
      </c>
      <c r="BY37" s="136">
        <f t="shared" si="24"/>
        <v>0.83351436753233932</v>
      </c>
      <c r="BZ37" s="8">
        <v>4089</v>
      </c>
      <c r="CA37" s="8">
        <v>6826</v>
      </c>
      <c r="CB37" s="136">
        <f t="shared" si="25"/>
        <v>1.669356810956224</v>
      </c>
      <c r="CC37" s="8">
        <v>14216</v>
      </c>
      <c r="CD37" s="8">
        <v>15267</v>
      </c>
      <c r="CE37" s="136">
        <f t="shared" si="26"/>
        <v>1.0739307822172199</v>
      </c>
      <c r="CF37" s="54">
        <v>0.63</v>
      </c>
      <c r="CG37" s="127">
        <v>0.50162513542795228</v>
      </c>
      <c r="CH37" s="93">
        <f t="shared" si="27"/>
        <v>0.79623037369516236</v>
      </c>
      <c r="CI37" s="8">
        <v>70</v>
      </c>
      <c r="CJ37" s="8">
        <v>51</v>
      </c>
      <c r="CK37" s="136">
        <f t="shared" si="28"/>
        <v>0.72857142857142854</v>
      </c>
      <c r="CL37" s="8">
        <v>57</v>
      </c>
      <c r="CM37" s="8">
        <v>110</v>
      </c>
      <c r="CN37" s="136">
        <f t="shared" si="29"/>
        <v>1.9298245614035088</v>
      </c>
      <c r="CO37" s="8">
        <v>6621</v>
      </c>
      <c r="CP37" s="8">
        <v>6890</v>
      </c>
      <c r="CQ37" s="136">
        <f t="shared" si="30"/>
        <v>1.0406283038815889</v>
      </c>
      <c r="CR37" s="8">
        <v>59</v>
      </c>
      <c r="CS37" s="8">
        <v>61</v>
      </c>
      <c r="CT37" s="136">
        <f t="shared" si="31"/>
        <v>1.0338983050847457</v>
      </c>
      <c r="CU37" s="8">
        <v>29</v>
      </c>
      <c r="CV37" s="8">
        <v>25</v>
      </c>
      <c r="CW37" s="136">
        <f t="shared" si="32"/>
        <v>0.86206896551724133</v>
      </c>
      <c r="CX37" s="776"/>
      <c r="CY37" s="776"/>
      <c r="CZ37" s="774"/>
      <c r="DA37" s="776"/>
      <c r="DB37" s="776"/>
      <c r="DC37" s="774"/>
      <c r="DD37" s="8">
        <v>0</v>
      </c>
      <c r="DE37" s="8">
        <v>21</v>
      </c>
      <c r="DF37" s="93" t="str">
        <f t="shared" si="33"/>
        <v>N/A</v>
      </c>
      <c r="DG37" s="8">
        <v>1480</v>
      </c>
      <c r="DH37" s="8">
        <v>1667</v>
      </c>
      <c r="DI37" s="93">
        <f t="shared" si="34"/>
        <v>1.1263513513513514</v>
      </c>
      <c r="DJ37" s="8">
        <v>89</v>
      </c>
      <c r="DK37" s="8">
        <v>201</v>
      </c>
      <c r="DL37" s="93">
        <f t="shared" si="35"/>
        <v>2.2584269662921348</v>
      </c>
      <c r="DM37" s="8">
        <v>55</v>
      </c>
      <c r="DN37" s="8">
        <v>55</v>
      </c>
      <c r="DO37" s="93">
        <f t="shared" si="36"/>
        <v>1</v>
      </c>
      <c r="DP37" s="8">
        <v>30</v>
      </c>
      <c r="DQ37" s="8">
        <v>38</v>
      </c>
      <c r="DR37" s="93">
        <f t="shared" si="37"/>
        <v>1.2666666666666666</v>
      </c>
      <c r="DS37" s="776"/>
      <c r="DT37" s="776"/>
      <c r="DU37" s="774"/>
      <c r="DV37" s="776"/>
      <c r="DW37" s="776"/>
      <c r="DX37" s="774"/>
      <c r="DY37" s="779"/>
      <c r="DZ37" s="776"/>
      <c r="EA37" s="774"/>
      <c r="EB37" s="779"/>
      <c r="EC37" s="776"/>
      <c r="ED37" s="774"/>
    </row>
    <row r="38" spans="1:134" s="1" customFormat="1" x14ac:dyDescent="0.55000000000000004">
      <c r="A38" s="8">
        <v>88</v>
      </c>
      <c r="B38" s="9" t="s">
        <v>548</v>
      </c>
      <c r="C38" s="8">
        <v>0</v>
      </c>
      <c r="D38" s="8">
        <v>25407</v>
      </c>
      <c r="E38" s="93" t="str">
        <f t="shared" si="0"/>
        <v>N/A</v>
      </c>
      <c r="F38" s="8">
        <v>0</v>
      </c>
      <c r="G38" s="8">
        <v>1065</v>
      </c>
      <c r="H38" s="93" t="str">
        <f t="shared" si="1"/>
        <v>N/A</v>
      </c>
      <c r="I38" s="37">
        <v>0</v>
      </c>
      <c r="J38" s="8">
        <v>26472</v>
      </c>
      <c r="K38" s="93" t="str">
        <f t="shared" si="2"/>
        <v>N/A</v>
      </c>
      <c r="L38" s="37">
        <v>13653</v>
      </c>
      <c r="M38" s="8">
        <v>11186</v>
      </c>
      <c r="N38" s="93">
        <f t="shared" si="3"/>
        <v>0.81930711199003881</v>
      </c>
      <c r="O38" s="37">
        <v>13653</v>
      </c>
      <c r="P38" s="8">
        <v>37658</v>
      </c>
      <c r="Q38" s="93">
        <f t="shared" si="4"/>
        <v>2.7582216362704166</v>
      </c>
      <c r="R38" s="8">
        <v>616</v>
      </c>
      <c r="S38" s="8">
        <v>290</v>
      </c>
      <c r="T38" s="93">
        <f t="shared" si="5"/>
        <v>0.4707792207792208</v>
      </c>
      <c r="U38" s="8">
        <v>0</v>
      </c>
      <c r="V38" s="8">
        <v>295</v>
      </c>
      <c r="W38" s="93" t="str">
        <f t="shared" si="6"/>
        <v>N/A</v>
      </c>
      <c r="X38" s="8">
        <v>93</v>
      </c>
      <c r="Y38" s="8">
        <v>125</v>
      </c>
      <c r="Z38" s="93">
        <f t="shared" si="7"/>
        <v>1.3440860215053763</v>
      </c>
      <c r="AA38" s="8">
        <v>9213</v>
      </c>
      <c r="AB38" s="8">
        <v>5301</v>
      </c>
      <c r="AC38" s="93">
        <f t="shared" si="8"/>
        <v>0.57538261152718984</v>
      </c>
      <c r="AD38" s="8">
        <v>16</v>
      </c>
      <c r="AE38" s="8">
        <v>45</v>
      </c>
      <c r="AF38" s="93">
        <f t="shared" si="9"/>
        <v>2.8125</v>
      </c>
      <c r="AG38" s="8">
        <v>578</v>
      </c>
      <c r="AH38" s="8">
        <v>1843</v>
      </c>
      <c r="AI38" s="93">
        <f t="shared" si="10"/>
        <v>3.1885813148788928</v>
      </c>
      <c r="AJ38" s="8">
        <v>0</v>
      </c>
      <c r="AK38" s="8">
        <v>87</v>
      </c>
      <c r="AL38" s="93" t="str">
        <f t="shared" si="11"/>
        <v>N/A</v>
      </c>
      <c r="AM38" s="8">
        <v>590</v>
      </c>
      <c r="AN38" s="8">
        <v>395</v>
      </c>
      <c r="AO38" s="93">
        <f t="shared" si="12"/>
        <v>0.66949152542372881</v>
      </c>
      <c r="AP38" s="8">
        <v>2350</v>
      </c>
      <c r="AQ38" s="8">
        <v>161</v>
      </c>
      <c r="AR38" s="93">
        <f t="shared" si="13"/>
        <v>6.8510638297872337E-2</v>
      </c>
      <c r="AS38" s="8">
        <v>0</v>
      </c>
      <c r="AT38" s="8">
        <v>6</v>
      </c>
      <c r="AU38" s="93" t="str">
        <f t="shared" si="14"/>
        <v>N/A</v>
      </c>
      <c r="AV38" s="8">
        <v>0</v>
      </c>
      <c r="AW38" s="8">
        <v>16</v>
      </c>
      <c r="AX38" s="93" t="str">
        <f t="shared" si="15"/>
        <v>N/A</v>
      </c>
      <c r="AY38" s="8">
        <v>102</v>
      </c>
      <c r="AZ38" s="8">
        <v>76</v>
      </c>
      <c r="BA38" s="93">
        <f t="shared" si="16"/>
        <v>0.74509803921568629</v>
      </c>
      <c r="BB38" s="8">
        <v>95</v>
      </c>
      <c r="BC38" s="8">
        <v>1743</v>
      </c>
      <c r="BD38" s="93">
        <f t="shared" si="17"/>
        <v>18.347368421052632</v>
      </c>
      <c r="BE38" s="8">
        <v>0</v>
      </c>
      <c r="BF38" s="8">
        <v>3</v>
      </c>
      <c r="BG38" s="93" t="str">
        <f t="shared" si="18"/>
        <v>N/A</v>
      </c>
      <c r="BH38" s="8">
        <v>1244</v>
      </c>
      <c r="BI38" s="8">
        <v>1171</v>
      </c>
      <c r="BJ38" s="136">
        <f t="shared" si="19"/>
        <v>0.9413183279742765</v>
      </c>
      <c r="BK38" s="8">
        <v>2794</v>
      </c>
      <c r="BL38" s="8">
        <v>2963</v>
      </c>
      <c r="BM38" s="136">
        <f t="shared" si="20"/>
        <v>1.060486757337151</v>
      </c>
      <c r="BN38" s="8">
        <v>1127</v>
      </c>
      <c r="BO38" s="8">
        <v>1277</v>
      </c>
      <c r="BP38" s="136">
        <f t="shared" si="21"/>
        <v>1.1330967169476487</v>
      </c>
      <c r="BQ38" s="8">
        <v>616</v>
      </c>
      <c r="BR38" s="8">
        <v>847</v>
      </c>
      <c r="BS38" s="136">
        <f t="shared" si="22"/>
        <v>1.375</v>
      </c>
      <c r="BT38" s="8">
        <v>1743</v>
      </c>
      <c r="BU38" s="8">
        <v>2124</v>
      </c>
      <c r="BV38" s="136">
        <f t="shared" si="23"/>
        <v>1.2185886402753872</v>
      </c>
      <c r="BW38" s="8">
        <v>2535</v>
      </c>
      <c r="BX38" s="8">
        <v>3530</v>
      </c>
      <c r="BY38" s="136">
        <f t="shared" si="24"/>
        <v>1.3925049309664694</v>
      </c>
      <c r="BZ38" s="8">
        <v>0</v>
      </c>
      <c r="CA38" s="8">
        <v>66</v>
      </c>
      <c r="CB38" s="136" t="str">
        <f t="shared" si="25"/>
        <v>N/A</v>
      </c>
      <c r="CC38" s="8">
        <v>2535</v>
      </c>
      <c r="CD38" s="8">
        <v>3596</v>
      </c>
      <c r="CE38" s="136">
        <f t="shared" si="26"/>
        <v>1.4185404339250494</v>
      </c>
      <c r="CF38" s="54">
        <v>0.63</v>
      </c>
      <c r="CG38" s="127">
        <v>0.71684103948700639</v>
      </c>
      <c r="CH38" s="93">
        <f t="shared" si="27"/>
        <v>1.137842919820645</v>
      </c>
      <c r="CI38" s="8">
        <v>37</v>
      </c>
      <c r="CJ38" s="8">
        <v>31</v>
      </c>
      <c r="CK38" s="136">
        <f t="shared" si="28"/>
        <v>0.83783783783783783</v>
      </c>
      <c r="CL38" s="8">
        <v>40</v>
      </c>
      <c r="CM38" s="8">
        <v>103</v>
      </c>
      <c r="CN38" s="136">
        <f t="shared" si="29"/>
        <v>2.5750000000000002</v>
      </c>
      <c r="CO38" s="8">
        <v>3565</v>
      </c>
      <c r="CP38" s="8">
        <v>3579</v>
      </c>
      <c r="CQ38" s="136">
        <f t="shared" si="30"/>
        <v>1.0039270687237027</v>
      </c>
      <c r="CR38" s="8">
        <v>36</v>
      </c>
      <c r="CS38" s="8">
        <v>35</v>
      </c>
      <c r="CT38" s="136">
        <f t="shared" si="31"/>
        <v>0.97222222222222221</v>
      </c>
      <c r="CU38" s="8">
        <v>18</v>
      </c>
      <c r="CV38" s="8">
        <v>18</v>
      </c>
      <c r="CW38" s="136">
        <f t="shared" si="32"/>
        <v>1</v>
      </c>
      <c r="CX38" s="776"/>
      <c r="CY38" s="776"/>
      <c r="CZ38" s="774"/>
      <c r="DA38" s="776"/>
      <c r="DB38" s="776"/>
      <c r="DC38" s="774"/>
      <c r="DD38" s="8">
        <v>0</v>
      </c>
      <c r="DE38" s="8">
        <v>9</v>
      </c>
      <c r="DF38" s="93" t="str">
        <f t="shared" si="33"/>
        <v>N/A</v>
      </c>
      <c r="DG38" s="8">
        <v>23</v>
      </c>
      <c r="DH38" s="8">
        <v>149</v>
      </c>
      <c r="DI38" s="93">
        <f t="shared" si="34"/>
        <v>6.4782608695652177</v>
      </c>
      <c r="DJ38" s="8">
        <v>47</v>
      </c>
      <c r="DK38" s="8">
        <v>262</v>
      </c>
      <c r="DL38" s="93">
        <f t="shared" si="35"/>
        <v>5.5744680851063828</v>
      </c>
      <c r="DM38" s="8">
        <v>0</v>
      </c>
      <c r="DN38" s="8">
        <v>0</v>
      </c>
      <c r="DO38" s="93" t="str">
        <f t="shared" si="36"/>
        <v>N/A</v>
      </c>
      <c r="DP38" s="8">
        <v>0</v>
      </c>
      <c r="DQ38" s="8">
        <v>0</v>
      </c>
      <c r="DR38" s="93" t="str">
        <f t="shared" si="37"/>
        <v>N/A</v>
      </c>
      <c r="DS38" s="776"/>
      <c r="DT38" s="776"/>
      <c r="DU38" s="774"/>
      <c r="DV38" s="776"/>
      <c r="DW38" s="776"/>
      <c r="DX38" s="774"/>
      <c r="DY38" s="779"/>
      <c r="DZ38" s="776"/>
      <c r="EA38" s="774"/>
      <c r="EB38" s="779"/>
      <c r="EC38" s="776"/>
      <c r="ED38" s="774"/>
    </row>
    <row r="39" spans="1:134" s="1" customFormat="1" x14ac:dyDescent="0.55000000000000004">
      <c r="A39" s="8">
        <v>91</v>
      </c>
      <c r="B39" s="9" t="s">
        <v>549</v>
      </c>
      <c r="C39" s="8">
        <v>899</v>
      </c>
      <c r="D39" s="8">
        <v>2387</v>
      </c>
      <c r="E39" s="93">
        <f t="shared" si="0"/>
        <v>2.6551724137931036</v>
      </c>
      <c r="F39" s="8">
        <v>62</v>
      </c>
      <c r="G39" s="8">
        <v>167</v>
      </c>
      <c r="H39" s="93">
        <f t="shared" si="1"/>
        <v>2.693548387096774</v>
      </c>
      <c r="I39" s="37">
        <v>961</v>
      </c>
      <c r="J39" s="8">
        <v>2554</v>
      </c>
      <c r="K39" s="93">
        <f t="shared" si="2"/>
        <v>2.6576482830385015</v>
      </c>
      <c r="L39" s="37">
        <v>7301</v>
      </c>
      <c r="M39" s="8">
        <v>9998</v>
      </c>
      <c r="N39" s="93">
        <f t="shared" si="3"/>
        <v>1.3694014518559101</v>
      </c>
      <c r="O39" s="37">
        <v>8262</v>
      </c>
      <c r="P39" s="8">
        <v>12552</v>
      </c>
      <c r="Q39" s="93">
        <f t="shared" si="4"/>
        <v>1.5192447349310094</v>
      </c>
      <c r="R39" s="8">
        <v>82</v>
      </c>
      <c r="S39" s="8">
        <v>90</v>
      </c>
      <c r="T39" s="93">
        <f t="shared" si="5"/>
        <v>1.0975609756097562</v>
      </c>
      <c r="U39" s="8">
        <v>4890</v>
      </c>
      <c r="V39" s="8">
        <v>5996</v>
      </c>
      <c r="W39" s="93">
        <f t="shared" si="6"/>
        <v>1.2261758691206543</v>
      </c>
      <c r="X39" s="8">
        <v>67</v>
      </c>
      <c r="Y39" s="8">
        <v>107</v>
      </c>
      <c r="Z39" s="93">
        <f t="shared" si="7"/>
        <v>1.5970149253731343</v>
      </c>
      <c r="AA39" s="8">
        <v>1224</v>
      </c>
      <c r="AB39" s="8">
        <v>2035</v>
      </c>
      <c r="AC39" s="93">
        <f t="shared" si="8"/>
        <v>1.6625816993464053</v>
      </c>
      <c r="AD39" s="8">
        <v>19</v>
      </c>
      <c r="AE39" s="8">
        <v>25</v>
      </c>
      <c r="AF39" s="93">
        <f t="shared" si="9"/>
        <v>1.3157894736842106</v>
      </c>
      <c r="AG39" s="8">
        <v>532</v>
      </c>
      <c r="AH39" s="8">
        <v>765</v>
      </c>
      <c r="AI39" s="93">
        <f t="shared" si="10"/>
        <v>1.4379699248120301</v>
      </c>
      <c r="AJ39" s="8">
        <v>0</v>
      </c>
      <c r="AK39" s="8">
        <v>47</v>
      </c>
      <c r="AL39" s="93" t="str">
        <f t="shared" si="11"/>
        <v>N/A</v>
      </c>
      <c r="AM39" s="8">
        <v>0</v>
      </c>
      <c r="AN39" s="8">
        <v>27</v>
      </c>
      <c r="AO39" s="93" t="str">
        <f t="shared" si="12"/>
        <v>N/A</v>
      </c>
      <c r="AP39" s="8">
        <v>0</v>
      </c>
      <c r="AQ39" s="8">
        <v>1</v>
      </c>
      <c r="AR39" s="93" t="str">
        <f t="shared" si="13"/>
        <v>N/A</v>
      </c>
      <c r="AS39" s="8">
        <v>0</v>
      </c>
      <c r="AT39" s="8">
        <v>0</v>
      </c>
      <c r="AU39" s="93" t="str">
        <f t="shared" si="14"/>
        <v>N/A</v>
      </c>
      <c r="AV39" s="8">
        <v>3</v>
      </c>
      <c r="AW39" s="8">
        <v>5</v>
      </c>
      <c r="AX39" s="93">
        <f t="shared" si="15"/>
        <v>1.6666666666666667</v>
      </c>
      <c r="AY39" s="8">
        <v>47</v>
      </c>
      <c r="AZ39" s="8">
        <v>70</v>
      </c>
      <c r="BA39" s="93">
        <f t="shared" si="16"/>
        <v>1.4893617021276595</v>
      </c>
      <c r="BB39" s="8">
        <v>437</v>
      </c>
      <c r="BC39" s="8">
        <v>802</v>
      </c>
      <c r="BD39" s="93">
        <f t="shared" si="17"/>
        <v>1.8352402745995424</v>
      </c>
      <c r="BE39" s="8">
        <v>0</v>
      </c>
      <c r="BF39" s="8">
        <v>0</v>
      </c>
      <c r="BG39" s="93" t="str">
        <f t="shared" si="18"/>
        <v>N/A</v>
      </c>
      <c r="BH39" s="8">
        <v>1500</v>
      </c>
      <c r="BI39" s="8">
        <v>1508</v>
      </c>
      <c r="BJ39" s="136">
        <f t="shared" si="19"/>
        <v>1.0053333333333334</v>
      </c>
      <c r="BK39" s="8">
        <v>675</v>
      </c>
      <c r="BL39" s="8">
        <v>670</v>
      </c>
      <c r="BM39" s="136">
        <f t="shared" si="20"/>
        <v>0.99259259259259258</v>
      </c>
      <c r="BN39" s="8">
        <v>312</v>
      </c>
      <c r="BO39" s="8">
        <v>301</v>
      </c>
      <c r="BP39" s="136">
        <f t="shared" si="21"/>
        <v>0.96474358974358976</v>
      </c>
      <c r="BQ39" s="8">
        <v>95</v>
      </c>
      <c r="BR39" s="8">
        <v>125</v>
      </c>
      <c r="BS39" s="136">
        <f t="shared" si="22"/>
        <v>1.3157894736842106</v>
      </c>
      <c r="BT39" s="8">
        <v>407</v>
      </c>
      <c r="BU39" s="8">
        <v>426</v>
      </c>
      <c r="BV39" s="136">
        <f t="shared" si="23"/>
        <v>1.0466830466830468</v>
      </c>
      <c r="BW39" s="8">
        <v>1823</v>
      </c>
      <c r="BX39" s="8">
        <v>2027</v>
      </c>
      <c r="BY39" s="136">
        <f t="shared" si="24"/>
        <v>1.1119034558420187</v>
      </c>
      <c r="BZ39" s="8">
        <v>290</v>
      </c>
      <c r="CA39" s="8">
        <v>239</v>
      </c>
      <c r="CB39" s="136">
        <f t="shared" si="25"/>
        <v>0.82413793103448274</v>
      </c>
      <c r="CC39" s="8">
        <v>2113</v>
      </c>
      <c r="CD39" s="8">
        <v>2266</v>
      </c>
      <c r="CE39" s="136">
        <f t="shared" si="26"/>
        <v>1.0724088973024137</v>
      </c>
      <c r="CF39" s="54">
        <v>0.63</v>
      </c>
      <c r="CG39" s="127">
        <v>0.63582089552238807</v>
      </c>
      <c r="CH39" s="93">
        <f t="shared" si="27"/>
        <v>1.0092395167022032</v>
      </c>
      <c r="CI39" s="8">
        <v>32</v>
      </c>
      <c r="CJ39" s="8">
        <v>26</v>
      </c>
      <c r="CK39" s="136">
        <f t="shared" si="28"/>
        <v>0.8125</v>
      </c>
      <c r="CL39" s="8">
        <v>40</v>
      </c>
      <c r="CM39" s="8">
        <v>48</v>
      </c>
      <c r="CN39" s="136">
        <f t="shared" si="29"/>
        <v>1.2</v>
      </c>
      <c r="CO39" s="8">
        <v>1648</v>
      </c>
      <c r="CP39" s="8">
        <v>1707</v>
      </c>
      <c r="CQ39" s="136">
        <f t="shared" si="30"/>
        <v>1.0358009708737863</v>
      </c>
      <c r="CR39" s="8">
        <v>40</v>
      </c>
      <c r="CS39" s="8">
        <v>38</v>
      </c>
      <c r="CT39" s="136">
        <f t="shared" si="31"/>
        <v>0.95</v>
      </c>
      <c r="CU39" s="8">
        <v>20</v>
      </c>
      <c r="CV39" s="8">
        <v>3</v>
      </c>
      <c r="CW39" s="136">
        <f t="shared" si="32"/>
        <v>0.15</v>
      </c>
      <c r="CX39" s="776"/>
      <c r="CY39" s="776"/>
      <c r="CZ39" s="774"/>
      <c r="DA39" s="776"/>
      <c r="DB39" s="776"/>
      <c r="DC39" s="774"/>
      <c r="DD39" s="8">
        <v>0</v>
      </c>
      <c r="DE39" s="8">
        <v>8</v>
      </c>
      <c r="DF39" s="93" t="str">
        <f t="shared" si="33"/>
        <v>N/A</v>
      </c>
      <c r="DG39" s="8">
        <v>108</v>
      </c>
      <c r="DH39" s="8">
        <v>4</v>
      </c>
      <c r="DI39" s="93">
        <f t="shared" si="34"/>
        <v>3.7037037037037035E-2</v>
      </c>
      <c r="DJ39" s="8">
        <v>21</v>
      </c>
      <c r="DK39" s="8">
        <v>84</v>
      </c>
      <c r="DL39" s="93">
        <f t="shared" si="35"/>
        <v>4</v>
      </c>
      <c r="DM39" s="8">
        <v>31</v>
      </c>
      <c r="DN39" s="8">
        <v>31</v>
      </c>
      <c r="DO39" s="93">
        <f t="shared" si="36"/>
        <v>1</v>
      </c>
      <c r="DP39" s="8">
        <v>17</v>
      </c>
      <c r="DQ39" s="8">
        <v>17</v>
      </c>
      <c r="DR39" s="93">
        <f t="shared" si="37"/>
        <v>1</v>
      </c>
      <c r="DS39" s="776"/>
      <c r="DT39" s="776"/>
      <c r="DU39" s="774"/>
      <c r="DV39" s="776"/>
      <c r="DW39" s="776"/>
      <c r="DX39" s="774"/>
      <c r="DY39" s="779"/>
      <c r="DZ39" s="776"/>
      <c r="EA39" s="774"/>
      <c r="EB39" s="779"/>
      <c r="EC39" s="776"/>
      <c r="ED39" s="774"/>
    </row>
    <row r="40" spans="1:134" s="1" customFormat="1" x14ac:dyDescent="0.55000000000000004">
      <c r="A40" s="8">
        <v>94</v>
      </c>
      <c r="B40" s="9" t="s">
        <v>550</v>
      </c>
      <c r="C40" s="8">
        <v>1798</v>
      </c>
      <c r="D40" s="8">
        <v>3327</v>
      </c>
      <c r="E40" s="93">
        <f t="shared" si="0"/>
        <v>1.850389321468298</v>
      </c>
      <c r="F40" s="8">
        <v>119</v>
      </c>
      <c r="G40" s="8">
        <v>128</v>
      </c>
      <c r="H40" s="93">
        <f t="shared" si="1"/>
        <v>1.0756302521008403</v>
      </c>
      <c r="I40" s="37">
        <v>1917</v>
      </c>
      <c r="J40" s="8">
        <v>3455</v>
      </c>
      <c r="K40" s="93">
        <f t="shared" si="2"/>
        <v>1.8022952529994785</v>
      </c>
      <c r="L40" s="37">
        <v>2626</v>
      </c>
      <c r="M40" s="8">
        <v>6387</v>
      </c>
      <c r="N40" s="93">
        <f t="shared" si="3"/>
        <v>2.4322162985529321</v>
      </c>
      <c r="O40" s="37">
        <v>4543</v>
      </c>
      <c r="P40" s="8">
        <v>9842</v>
      </c>
      <c r="Q40" s="93">
        <f t="shared" si="4"/>
        <v>2.1664098613251155</v>
      </c>
      <c r="R40" s="8">
        <v>53</v>
      </c>
      <c r="S40" s="8">
        <v>147</v>
      </c>
      <c r="T40" s="93">
        <f t="shared" si="5"/>
        <v>2.7735849056603774</v>
      </c>
      <c r="U40" s="8">
        <v>1736</v>
      </c>
      <c r="V40" s="8">
        <v>4983</v>
      </c>
      <c r="W40" s="93">
        <f t="shared" si="6"/>
        <v>2.8703917050691246</v>
      </c>
      <c r="X40" s="8">
        <v>0</v>
      </c>
      <c r="Y40" s="8">
        <v>2</v>
      </c>
      <c r="Z40" s="93" t="str">
        <f t="shared" si="7"/>
        <v>N/A</v>
      </c>
      <c r="AA40" s="8">
        <v>569</v>
      </c>
      <c r="AB40" s="8">
        <v>597</v>
      </c>
      <c r="AC40" s="93">
        <f t="shared" si="8"/>
        <v>1.0492091388400704</v>
      </c>
      <c r="AD40" s="8">
        <v>8</v>
      </c>
      <c r="AE40" s="8">
        <v>0</v>
      </c>
      <c r="AF40" s="93">
        <f t="shared" si="9"/>
        <v>0</v>
      </c>
      <c r="AG40" s="8">
        <v>241</v>
      </c>
      <c r="AH40" s="8">
        <v>392</v>
      </c>
      <c r="AI40" s="93">
        <f t="shared" si="10"/>
        <v>1.6265560165975104</v>
      </c>
      <c r="AJ40" s="8">
        <v>0</v>
      </c>
      <c r="AK40" s="8">
        <v>1</v>
      </c>
      <c r="AL40" s="93" t="str">
        <f t="shared" si="11"/>
        <v>N/A</v>
      </c>
      <c r="AM40" s="8">
        <v>0</v>
      </c>
      <c r="AN40" s="8">
        <v>23</v>
      </c>
      <c r="AO40" s="93" t="str">
        <f t="shared" si="12"/>
        <v>N/A</v>
      </c>
      <c r="AP40" s="8">
        <v>0</v>
      </c>
      <c r="AQ40" s="8">
        <v>1</v>
      </c>
      <c r="AR40" s="93" t="str">
        <f t="shared" si="13"/>
        <v>N/A</v>
      </c>
      <c r="AS40" s="8">
        <v>0</v>
      </c>
      <c r="AT40" s="8">
        <v>2</v>
      </c>
      <c r="AU40" s="93" t="str">
        <f t="shared" si="14"/>
        <v>N/A</v>
      </c>
      <c r="AV40" s="8">
        <v>5</v>
      </c>
      <c r="AW40" s="8">
        <v>2</v>
      </c>
      <c r="AX40" s="93">
        <f t="shared" si="15"/>
        <v>0.4</v>
      </c>
      <c r="AY40" s="8">
        <v>14</v>
      </c>
      <c r="AZ40" s="8">
        <v>106</v>
      </c>
      <c r="BA40" s="93">
        <f t="shared" si="16"/>
        <v>7.5714285714285712</v>
      </c>
      <c r="BB40" s="8">
        <v>0</v>
      </c>
      <c r="BC40" s="8">
        <v>44</v>
      </c>
      <c r="BD40" s="93" t="str">
        <f t="shared" si="17"/>
        <v>N/A</v>
      </c>
      <c r="BE40" s="8">
        <v>0</v>
      </c>
      <c r="BF40" s="8">
        <v>0</v>
      </c>
      <c r="BG40" s="93" t="str">
        <f t="shared" si="18"/>
        <v>N/A</v>
      </c>
      <c r="BH40" s="8">
        <v>706</v>
      </c>
      <c r="BI40" s="8">
        <v>1076</v>
      </c>
      <c r="BJ40" s="136">
        <f t="shared" si="19"/>
        <v>1.5240793201133145</v>
      </c>
      <c r="BK40" s="8">
        <v>639</v>
      </c>
      <c r="BL40" s="8">
        <v>647</v>
      </c>
      <c r="BM40" s="136">
        <f t="shared" si="20"/>
        <v>1.0125195618153364</v>
      </c>
      <c r="BN40" s="8">
        <v>320</v>
      </c>
      <c r="BO40" s="8">
        <v>339</v>
      </c>
      <c r="BP40" s="136">
        <f t="shared" si="21"/>
        <v>1.059375</v>
      </c>
      <c r="BQ40" s="8">
        <v>96</v>
      </c>
      <c r="BR40" s="8">
        <v>127</v>
      </c>
      <c r="BS40" s="136">
        <f t="shared" si="22"/>
        <v>1.3229166666666667</v>
      </c>
      <c r="BT40" s="8">
        <v>416</v>
      </c>
      <c r="BU40" s="8">
        <v>466</v>
      </c>
      <c r="BV40" s="136">
        <f t="shared" si="23"/>
        <v>1.1201923076923077</v>
      </c>
      <c r="BW40" s="8">
        <v>1223</v>
      </c>
      <c r="BX40" s="8">
        <v>1329</v>
      </c>
      <c r="BY40" s="136">
        <f t="shared" si="24"/>
        <v>1.0866721177432543</v>
      </c>
      <c r="BZ40" s="8">
        <v>492</v>
      </c>
      <c r="CA40" s="8">
        <v>464</v>
      </c>
      <c r="CB40" s="136">
        <f t="shared" si="25"/>
        <v>0.94308943089430897</v>
      </c>
      <c r="CC40" s="8">
        <v>1715</v>
      </c>
      <c r="CD40" s="8">
        <v>1793</v>
      </c>
      <c r="CE40" s="136">
        <f t="shared" si="26"/>
        <v>1.0454810495626823</v>
      </c>
      <c r="CF40" s="54">
        <v>0.63</v>
      </c>
      <c r="CG40" s="127">
        <v>0.72024729520865538</v>
      </c>
      <c r="CH40" s="93">
        <f t="shared" si="27"/>
        <v>1.1432496749343737</v>
      </c>
      <c r="CI40" s="8">
        <v>31</v>
      </c>
      <c r="CJ40" s="8">
        <v>28</v>
      </c>
      <c r="CK40" s="136">
        <f t="shared" si="28"/>
        <v>0.90322580645161288</v>
      </c>
      <c r="CL40" s="8">
        <v>30</v>
      </c>
      <c r="CM40" s="8">
        <v>56</v>
      </c>
      <c r="CN40" s="136">
        <f t="shared" si="29"/>
        <v>1.8666666666666667</v>
      </c>
      <c r="CO40" s="8">
        <v>2253</v>
      </c>
      <c r="CP40" s="8">
        <v>2420</v>
      </c>
      <c r="CQ40" s="136">
        <f t="shared" si="30"/>
        <v>1.0741233910341768</v>
      </c>
      <c r="CR40" s="8">
        <v>37</v>
      </c>
      <c r="CS40" s="8">
        <v>38</v>
      </c>
      <c r="CT40" s="136">
        <f t="shared" si="31"/>
        <v>1.027027027027027</v>
      </c>
      <c r="CU40" s="8">
        <v>18</v>
      </c>
      <c r="CV40" s="8">
        <v>18</v>
      </c>
      <c r="CW40" s="136">
        <f t="shared" si="32"/>
        <v>1</v>
      </c>
      <c r="CX40" s="776"/>
      <c r="CY40" s="776"/>
      <c r="CZ40" s="774"/>
      <c r="DA40" s="776"/>
      <c r="DB40" s="776"/>
      <c r="DC40" s="774"/>
      <c r="DD40" s="8">
        <v>0</v>
      </c>
      <c r="DE40" s="8">
        <v>9</v>
      </c>
      <c r="DF40" s="93" t="str">
        <f t="shared" si="33"/>
        <v>N/A</v>
      </c>
      <c r="DG40" s="8">
        <v>240</v>
      </c>
      <c r="DH40" s="8">
        <v>356</v>
      </c>
      <c r="DI40" s="93">
        <f t="shared" si="34"/>
        <v>1.4833333333333334</v>
      </c>
      <c r="DJ40" s="8">
        <v>31</v>
      </c>
      <c r="DK40" s="8">
        <v>452</v>
      </c>
      <c r="DL40" s="93">
        <f t="shared" si="35"/>
        <v>14.580645161290322</v>
      </c>
      <c r="DM40" s="8">
        <v>44</v>
      </c>
      <c r="DN40" s="8">
        <v>44</v>
      </c>
      <c r="DO40" s="93">
        <f t="shared" si="36"/>
        <v>1</v>
      </c>
      <c r="DP40" s="8">
        <v>25</v>
      </c>
      <c r="DQ40" s="8">
        <v>25</v>
      </c>
      <c r="DR40" s="93">
        <f t="shared" si="37"/>
        <v>1</v>
      </c>
      <c r="DS40" s="776"/>
      <c r="DT40" s="776"/>
      <c r="DU40" s="774"/>
      <c r="DV40" s="776"/>
      <c r="DW40" s="776"/>
      <c r="DX40" s="774"/>
      <c r="DY40" s="779"/>
      <c r="DZ40" s="776"/>
      <c r="EA40" s="774"/>
      <c r="EB40" s="779"/>
      <c r="EC40" s="776"/>
      <c r="ED40" s="774"/>
    </row>
    <row r="41" spans="1:134" s="1" customFormat="1" x14ac:dyDescent="0.55000000000000004">
      <c r="A41" s="8">
        <v>95</v>
      </c>
      <c r="B41" s="9" t="s">
        <v>551</v>
      </c>
      <c r="C41" s="8">
        <v>4321</v>
      </c>
      <c r="D41" s="8">
        <v>10985</v>
      </c>
      <c r="E41" s="93">
        <f t="shared" si="0"/>
        <v>2.5422355936125896</v>
      </c>
      <c r="F41" s="8">
        <v>355</v>
      </c>
      <c r="G41" s="8">
        <v>548</v>
      </c>
      <c r="H41" s="93">
        <f t="shared" si="1"/>
        <v>1.5436619718309859</v>
      </c>
      <c r="I41" s="37">
        <v>4676</v>
      </c>
      <c r="J41" s="8">
        <v>11533</v>
      </c>
      <c r="K41" s="93">
        <f t="shared" si="2"/>
        <v>2.4664242942686054</v>
      </c>
      <c r="L41" s="37">
        <v>4452</v>
      </c>
      <c r="M41" s="8">
        <v>9891</v>
      </c>
      <c r="N41" s="93">
        <f t="shared" si="3"/>
        <v>2.2216981132075473</v>
      </c>
      <c r="O41" s="37">
        <v>9128</v>
      </c>
      <c r="P41" s="8">
        <v>21424</v>
      </c>
      <c r="Q41" s="93">
        <f t="shared" si="4"/>
        <v>2.3470639789658194</v>
      </c>
      <c r="R41" s="8">
        <v>150</v>
      </c>
      <c r="S41" s="8">
        <v>366</v>
      </c>
      <c r="T41" s="93">
        <f t="shared" si="5"/>
        <v>2.44</v>
      </c>
      <c r="U41" s="8">
        <v>100</v>
      </c>
      <c r="V41" s="8">
        <v>589</v>
      </c>
      <c r="W41" s="93">
        <f t="shared" si="6"/>
        <v>5.89</v>
      </c>
      <c r="X41" s="8">
        <v>0</v>
      </c>
      <c r="Y41" s="8">
        <v>7</v>
      </c>
      <c r="Z41" s="93" t="str">
        <f t="shared" si="7"/>
        <v>N/A</v>
      </c>
      <c r="AA41" s="8">
        <v>2309</v>
      </c>
      <c r="AB41" s="8">
        <v>4413</v>
      </c>
      <c r="AC41" s="93">
        <f t="shared" si="8"/>
        <v>1.9112169770463403</v>
      </c>
      <c r="AD41" s="8">
        <v>0</v>
      </c>
      <c r="AE41" s="8">
        <v>0</v>
      </c>
      <c r="AF41" s="93" t="str">
        <f t="shared" si="9"/>
        <v>N/A</v>
      </c>
      <c r="AG41" s="8">
        <v>868</v>
      </c>
      <c r="AH41" s="8">
        <v>2138</v>
      </c>
      <c r="AI41" s="93">
        <f t="shared" si="10"/>
        <v>2.4631336405529956</v>
      </c>
      <c r="AJ41" s="8">
        <v>0</v>
      </c>
      <c r="AK41" s="8">
        <v>11</v>
      </c>
      <c r="AL41" s="93" t="str">
        <f t="shared" si="11"/>
        <v>N/A</v>
      </c>
      <c r="AM41" s="8">
        <v>50</v>
      </c>
      <c r="AN41" s="8">
        <v>178</v>
      </c>
      <c r="AO41" s="93">
        <f t="shared" si="12"/>
        <v>3.56</v>
      </c>
      <c r="AP41" s="8">
        <v>0</v>
      </c>
      <c r="AQ41" s="8">
        <v>2</v>
      </c>
      <c r="AR41" s="93" t="str">
        <f t="shared" si="13"/>
        <v>N/A</v>
      </c>
      <c r="AS41" s="8">
        <v>0</v>
      </c>
      <c r="AT41" s="8">
        <v>7</v>
      </c>
      <c r="AU41" s="93" t="str">
        <f t="shared" si="14"/>
        <v>N/A</v>
      </c>
      <c r="AV41" s="8">
        <v>150</v>
      </c>
      <c r="AW41" s="8">
        <v>585</v>
      </c>
      <c r="AX41" s="93">
        <f t="shared" si="15"/>
        <v>3.9</v>
      </c>
      <c r="AY41" s="8">
        <v>100</v>
      </c>
      <c r="AZ41" s="8">
        <v>248</v>
      </c>
      <c r="BA41" s="93">
        <f t="shared" si="16"/>
        <v>2.48</v>
      </c>
      <c r="BB41" s="8">
        <v>725</v>
      </c>
      <c r="BC41" s="8">
        <v>1104</v>
      </c>
      <c r="BD41" s="93">
        <f t="shared" si="17"/>
        <v>1.5227586206896551</v>
      </c>
      <c r="BE41" s="8">
        <v>0</v>
      </c>
      <c r="BF41" s="8">
        <v>0</v>
      </c>
      <c r="BG41" s="93" t="str">
        <f t="shared" si="18"/>
        <v>N/A</v>
      </c>
      <c r="BH41" s="8">
        <v>2595</v>
      </c>
      <c r="BI41" s="8">
        <v>2598</v>
      </c>
      <c r="BJ41" s="136">
        <f t="shared" si="19"/>
        <v>1.0011560693641619</v>
      </c>
      <c r="BK41" s="8">
        <v>1421</v>
      </c>
      <c r="BL41" s="8">
        <v>1428</v>
      </c>
      <c r="BM41" s="136">
        <f t="shared" si="20"/>
        <v>1.0049261083743843</v>
      </c>
      <c r="BN41" s="8">
        <v>695</v>
      </c>
      <c r="BO41" s="8">
        <v>696</v>
      </c>
      <c r="BP41" s="136">
        <f t="shared" si="21"/>
        <v>1.0014388489208632</v>
      </c>
      <c r="BQ41" s="8">
        <v>226</v>
      </c>
      <c r="BR41" s="8">
        <v>250</v>
      </c>
      <c r="BS41" s="136">
        <f t="shared" si="22"/>
        <v>1.1061946902654867</v>
      </c>
      <c r="BT41" s="8">
        <v>921</v>
      </c>
      <c r="BU41" s="8">
        <v>946</v>
      </c>
      <c r="BV41" s="136">
        <f t="shared" si="23"/>
        <v>1.0271444082519001</v>
      </c>
      <c r="BW41" s="8">
        <v>3810</v>
      </c>
      <c r="BX41" s="8">
        <v>3459</v>
      </c>
      <c r="BY41" s="136">
        <f t="shared" si="24"/>
        <v>0.9078740157480315</v>
      </c>
      <c r="BZ41" s="8">
        <v>1751</v>
      </c>
      <c r="CA41" s="8">
        <v>2230</v>
      </c>
      <c r="CB41" s="136">
        <f t="shared" si="25"/>
        <v>1.2735579668760708</v>
      </c>
      <c r="CC41" s="8">
        <v>5561</v>
      </c>
      <c r="CD41" s="8">
        <v>5689</v>
      </c>
      <c r="CE41" s="136">
        <f t="shared" si="26"/>
        <v>1.0230174429059522</v>
      </c>
      <c r="CF41" s="54">
        <v>0.63</v>
      </c>
      <c r="CG41" s="127">
        <v>0.66246498599439774</v>
      </c>
      <c r="CH41" s="93">
        <f t="shared" si="27"/>
        <v>1.0515317238006314</v>
      </c>
      <c r="CI41" s="8">
        <v>80</v>
      </c>
      <c r="CJ41" s="8">
        <v>77</v>
      </c>
      <c r="CK41" s="136">
        <f t="shared" si="28"/>
        <v>0.96250000000000002</v>
      </c>
      <c r="CL41" s="8">
        <v>62</v>
      </c>
      <c r="CM41" s="8">
        <v>108</v>
      </c>
      <c r="CN41" s="136">
        <f t="shared" si="29"/>
        <v>1.7419354838709677</v>
      </c>
      <c r="CO41" s="8">
        <v>4330</v>
      </c>
      <c r="CP41" s="8">
        <v>4378</v>
      </c>
      <c r="CQ41" s="136">
        <f t="shared" si="30"/>
        <v>1.0110854503464204</v>
      </c>
      <c r="CR41" s="8">
        <v>42</v>
      </c>
      <c r="CS41" s="8">
        <v>42</v>
      </c>
      <c r="CT41" s="136">
        <f t="shared" si="31"/>
        <v>1</v>
      </c>
      <c r="CU41" s="8">
        <v>21</v>
      </c>
      <c r="CV41" s="8">
        <v>21</v>
      </c>
      <c r="CW41" s="136">
        <f t="shared" si="32"/>
        <v>1</v>
      </c>
      <c r="CX41" s="776"/>
      <c r="CY41" s="776"/>
      <c r="CZ41" s="774"/>
      <c r="DA41" s="776"/>
      <c r="DB41" s="776"/>
      <c r="DC41" s="774"/>
      <c r="DD41" s="8">
        <v>0</v>
      </c>
      <c r="DE41" s="8">
        <v>14</v>
      </c>
      <c r="DF41" s="93" t="str">
        <f t="shared" si="33"/>
        <v>N/A</v>
      </c>
      <c r="DG41" s="8">
        <v>321</v>
      </c>
      <c r="DH41" s="8">
        <v>745</v>
      </c>
      <c r="DI41" s="93">
        <f t="shared" si="34"/>
        <v>2.3208722741433023</v>
      </c>
      <c r="DJ41" s="8">
        <v>58</v>
      </c>
      <c r="DK41" s="8">
        <v>248</v>
      </c>
      <c r="DL41" s="93">
        <f t="shared" si="35"/>
        <v>4.2758620689655169</v>
      </c>
      <c r="DM41" s="8">
        <v>43</v>
      </c>
      <c r="DN41" s="8">
        <v>43</v>
      </c>
      <c r="DO41" s="93">
        <f t="shared" si="36"/>
        <v>1</v>
      </c>
      <c r="DP41" s="8">
        <v>23</v>
      </c>
      <c r="DQ41" s="8">
        <v>23</v>
      </c>
      <c r="DR41" s="93">
        <f t="shared" si="37"/>
        <v>1</v>
      </c>
      <c r="DS41" s="776"/>
      <c r="DT41" s="776"/>
      <c r="DU41" s="774"/>
      <c r="DV41" s="776"/>
      <c r="DW41" s="776"/>
      <c r="DX41" s="774"/>
      <c r="DY41" s="779"/>
      <c r="DZ41" s="776"/>
      <c r="EA41" s="774"/>
      <c r="EB41" s="779"/>
      <c r="EC41" s="776"/>
      <c r="ED41" s="774"/>
    </row>
    <row r="42" spans="1:134" s="1" customFormat="1" x14ac:dyDescent="0.55000000000000004">
      <c r="A42" s="8">
        <v>97</v>
      </c>
      <c r="B42" s="9" t="s">
        <v>552</v>
      </c>
      <c r="C42" s="8">
        <v>659</v>
      </c>
      <c r="D42" s="8">
        <v>2093</v>
      </c>
      <c r="E42" s="93">
        <f t="shared" si="0"/>
        <v>3.1760242792109254</v>
      </c>
      <c r="F42" s="8">
        <v>88</v>
      </c>
      <c r="G42" s="8">
        <v>104</v>
      </c>
      <c r="H42" s="93">
        <f t="shared" si="1"/>
        <v>1.1818181818181819</v>
      </c>
      <c r="I42" s="37">
        <v>747</v>
      </c>
      <c r="J42" s="8">
        <v>2197</v>
      </c>
      <c r="K42" s="93">
        <f t="shared" si="2"/>
        <v>2.9410977242302545</v>
      </c>
      <c r="L42" s="37">
        <v>979</v>
      </c>
      <c r="M42" s="8">
        <v>3033</v>
      </c>
      <c r="N42" s="93">
        <f t="shared" si="3"/>
        <v>3.0980592441266599</v>
      </c>
      <c r="O42" s="37">
        <v>1726</v>
      </c>
      <c r="P42" s="8">
        <v>5230</v>
      </c>
      <c r="Q42" s="93">
        <f t="shared" si="4"/>
        <v>3.0301274623406722</v>
      </c>
      <c r="R42" s="8">
        <v>9</v>
      </c>
      <c r="S42" s="8">
        <v>5</v>
      </c>
      <c r="T42" s="93">
        <f t="shared" si="5"/>
        <v>0.55555555555555558</v>
      </c>
      <c r="U42" s="8">
        <v>510</v>
      </c>
      <c r="V42" s="8">
        <v>2684</v>
      </c>
      <c r="W42" s="93">
        <f t="shared" si="6"/>
        <v>5.2627450980392156</v>
      </c>
      <c r="X42" s="8">
        <v>0</v>
      </c>
      <c r="Y42" s="8">
        <v>1</v>
      </c>
      <c r="Z42" s="93" t="str">
        <f t="shared" si="7"/>
        <v>N/A</v>
      </c>
      <c r="AA42" s="8">
        <v>293</v>
      </c>
      <c r="AB42" s="8">
        <v>159</v>
      </c>
      <c r="AC42" s="93">
        <f t="shared" si="8"/>
        <v>0.5426621160409556</v>
      </c>
      <c r="AD42" s="8">
        <v>0</v>
      </c>
      <c r="AE42" s="8">
        <v>1</v>
      </c>
      <c r="AF42" s="93" t="str">
        <f t="shared" si="9"/>
        <v>N/A</v>
      </c>
      <c r="AG42" s="8">
        <v>150</v>
      </c>
      <c r="AH42" s="8">
        <v>58</v>
      </c>
      <c r="AI42" s="93">
        <f t="shared" si="10"/>
        <v>0.38666666666666666</v>
      </c>
      <c r="AJ42" s="8">
        <v>0</v>
      </c>
      <c r="AK42" s="8">
        <v>0</v>
      </c>
      <c r="AL42" s="93" t="str">
        <f t="shared" si="11"/>
        <v>N/A</v>
      </c>
      <c r="AM42" s="8">
        <v>0</v>
      </c>
      <c r="AN42" s="8">
        <v>5</v>
      </c>
      <c r="AO42" s="93" t="str">
        <f t="shared" si="12"/>
        <v>N/A</v>
      </c>
      <c r="AP42" s="8">
        <v>0</v>
      </c>
      <c r="AQ42" s="8">
        <v>1</v>
      </c>
      <c r="AR42" s="93" t="str">
        <f t="shared" si="13"/>
        <v>N/A</v>
      </c>
      <c r="AS42" s="8">
        <v>0</v>
      </c>
      <c r="AT42" s="8">
        <v>0</v>
      </c>
      <c r="AU42" s="93" t="str">
        <f t="shared" si="14"/>
        <v>N/A</v>
      </c>
      <c r="AV42" s="8">
        <v>0</v>
      </c>
      <c r="AW42" s="8">
        <v>21</v>
      </c>
      <c r="AX42" s="93" t="str">
        <f t="shared" si="15"/>
        <v>N/A</v>
      </c>
      <c r="AY42" s="8">
        <v>0</v>
      </c>
      <c r="AZ42" s="8">
        <v>1</v>
      </c>
      <c r="BA42" s="93" t="str">
        <f t="shared" si="16"/>
        <v>N/A</v>
      </c>
      <c r="BB42" s="8">
        <v>17</v>
      </c>
      <c r="BC42" s="8">
        <v>7</v>
      </c>
      <c r="BD42" s="93">
        <f t="shared" si="17"/>
        <v>0.41176470588235292</v>
      </c>
      <c r="BE42" s="8">
        <v>0</v>
      </c>
      <c r="BF42" s="8">
        <v>0</v>
      </c>
      <c r="BG42" s="93" t="str">
        <f t="shared" si="18"/>
        <v>N/A</v>
      </c>
      <c r="BH42" s="8">
        <v>567</v>
      </c>
      <c r="BI42" s="8">
        <v>520</v>
      </c>
      <c r="BJ42" s="136">
        <f>BI42/BH42</f>
        <v>0.91710758377425039</v>
      </c>
      <c r="BK42" s="8">
        <v>337</v>
      </c>
      <c r="BL42" s="8">
        <v>344</v>
      </c>
      <c r="BM42" s="136">
        <f t="shared" si="20"/>
        <v>1.0207715133531157</v>
      </c>
      <c r="BN42" s="8">
        <v>125</v>
      </c>
      <c r="BO42" s="8">
        <v>85</v>
      </c>
      <c r="BP42" s="136">
        <f t="shared" si="21"/>
        <v>0.68</v>
      </c>
      <c r="BQ42" s="8">
        <v>61</v>
      </c>
      <c r="BR42" s="8">
        <v>32</v>
      </c>
      <c r="BS42" s="136">
        <f t="shared" si="22"/>
        <v>0.52459016393442626</v>
      </c>
      <c r="BT42" s="8">
        <v>186</v>
      </c>
      <c r="BU42" s="8">
        <v>117</v>
      </c>
      <c r="BV42" s="136">
        <f t="shared" si="23"/>
        <v>0.62903225806451613</v>
      </c>
      <c r="BW42" s="8">
        <v>839</v>
      </c>
      <c r="BX42" s="8">
        <v>823</v>
      </c>
      <c r="BY42" s="136">
        <f t="shared" si="24"/>
        <v>0.98092967818831944</v>
      </c>
      <c r="BZ42" s="8">
        <v>269</v>
      </c>
      <c r="CA42" s="8">
        <v>299</v>
      </c>
      <c r="CB42" s="136">
        <f t="shared" si="25"/>
        <v>1.1115241635687731</v>
      </c>
      <c r="CC42" s="8">
        <v>1108</v>
      </c>
      <c r="CD42" s="8">
        <v>1122</v>
      </c>
      <c r="CE42" s="136">
        <f t="shared" si="26"/>
        <v>1.0126353790613718</v>
      </c>
      <c r="CF42" s="54">
        <v>0.63</v>
      </c>
      <c r="CG42" s="127">
        <v>0.34011627906976744</v>
      </c>
      <c r="CH42" s="93">
        <f t="shared" si="27"/>
        <v>0.53986710963455153</v>
      </c>
      <c r="CI42" s="8">
        <v>14</v>
      </c>
      <c r="CJ42" s="8">
        <v>14</v>
      </c>
      <c r="CK42" s="136">
        <f t="shared" si="28"/>
        <v>1</v>
      </c>
      <c r="CL42" s="8">
        <v>20</v>
      </c>
      <c r="CM42" s="8">
        <v>21</v>
      </c>
      <c r="CN42" s="136">
        <f t="shared" si="29"/>
        <v>1.05</v>
      </c>
      <c r="CO42" s="8">
        <v>1400</v>
      </c>
      <c r="CP42" s="8">
        <v>1479</v>
      </c>
      <c r="CQ42" s="136">
        <f t="shared" si="30"/>
        <v>1.0564285714285715</v>
      </c>
      <c r="CR42" s="8">
        <v>21</v>
      </c>
      <c r="CS42" s="8">
        <v>21</v>
      </c>
      <c r="CT42" s="136">
        <f t="shared" si="31"/>
        <v>1</v>
      </c>
      <c r="CU42" s="8">
        <v>10</v>
      </c>
      <c r="CV42" s="8">
        <v>10</v>
      </c>
      <c r="CW42" s="136">
        <f t="shared" si="32"/>
        <v>1</v>
      </c>
      <c r="CX42" s="776"/>
      <c r="CY42" s="776"/>
      <c r="CZ42" s="774"/>
      <c r="DA42" s="776"/>
      <c r="DB42" s="776"/>
      <c r="DC42" s="774"/>
      <c r="DD42" s="8">
        <v>0</v>
      </c>
      <c r="DE42" s="8">
        <v>0</v>
      </c>
      <c r="DF42" s="93" t="str">
        <f t="shared" si="33"/>
        <v>N/A</v>
      </c>
      <c r="DG42" s="8">
        <v>33</v>
      </c>
      <c r="DH42" s="8">
        <v>33</v>
      </c>
      <c r="DI42" s="93">
        <f t="shared" si="34"/>
        <v>1</v>
      </c>
      <c r="DJ42" s="8">
        <v>18</v>
      </c>
      <c r="DK42" s="8">
        <v>50</v>
      </c>
      <c r="DL42" s="93">
        <f t="shared" si="35"/>
        <v>2.7777777777777777</v>
      </c>
      <c r="DM42" s="8">
        <v>37</v>
      </c>
      <c r="DN42" s="8">
        <v>37</v>
      </c>
      <c r="DO42" s="93">
        <f t="shared" si="36"/>
        <v>1</v>
      </c>
      <c r="DP42" s="8">
        <v>20</v>
      </c>
      <c r="DQ42" s="8">
        <v>20</v>
      </c>
      <c r="DR42" s="93">
        <f t="shared" si="37"/>
        <v>1</v>
      </c>
      <c r="DS42" s="776"/>
      <c r="DT42" s="776"/>
      <c r="DU42" s="774"/>
      <c r="DV42" s="776"/>
      <c r="DW42" s="776"/>
      <c r="DX42" s="774"/>
      <c r="DY42" s="779"/>
      <c r="DZ42" s="776"/>
      <c r="EA42" s="774"/>
      <c r="EB42" s="779"/>
      <c r="EC42" s="776"/>
      <c r="ED42" s="774"/>
    </row>
    <row r="43" spans="1:134" s="1" customFormat="1" ht="15" customHeight="1" x14ac:dyDescent="0.55000000000000004">
      <c r="A43" s="8">
        <v>99</v>
      </c>
      <c r="B43" s="9" t="s">
        <v>553</v>
      </c>
      <c r="C43" s="8">
        <v>1080</v>
      </c>
      <c r="D43" s="8">
        <v>2956</v>
      </c>
      <c r="E43" s="93">
        <f t="shared" si="0"/>
        <v>2.7370370370370369</v>
      </c>
      <c r="F43" s="8">
        <v>60</v>
      </c>
      <c r="G43" s="8">
        <v>132</v>
      </c>
      <c r="H43" s="93">
        <f t="shared" si="1"/>
        <v>2.2000000000000002</v>
      </c>
      <c r="I43" s="37">
        <v>1140</v>
      </c>
      <c r="J43" s="8">
        <v>3088</v>
      </c>
      <c r="K43" s="93">
        <f t="shared" si="2"/>
        <v>2.7087719298245614</v>
      </c>
      <c r="L43" s="37">
        <v>2733</v>
      </c>
      <c r="M43" s="8">
        <v>3827</v>
      </c>
      <c r="N43" s="93">
        <f t="shared" si="3"/>
        <v>1.4002927186242224</v>
      </c>
      <c r="O43" s="37">
        <v>3873</v>
      </c>
      <c r="P43" s="8">
        <v>6915</v>
      </c>
      <c r="Q43" s="93">
        <f t="shared" si="4"/>
        <v>1.785437645236251</v>
      </c>
      <c r="R43" s="8">
        <v>43</v>
      </c>
      <c r="S43" s="8">
        <v>87</v>
      </c>
      <c r="T43" s="93">
        <f t="shared" si="5"/>
        <v>2.0232558139534884</v>
      </c>
      <c r="U43" s="8">
        <v>1033</v>
      </c>
      <c r="V43" s="8">
        <v>699</v>
      </c>
      <c r="W43" s="93">
        <f t="shared" si="6"/>
        <v>0.67666989351403684</v>
      </c>
      <c r="X43" s="8">
        <v>0</v>
      </c>
      <c r="Y43" s="8">
        <v>2</v>
      </c>
      <c r="Z43" s="93" t="str">
        <f t="shared" si="7"/>
        <v>N/A</v>
      </c>
      <c r="AA43" s="8">
        <v>1130</v>
      </c>
      <c r="AB43" s="8">
        <v>1577</v>
      </c>
      <c r="AC43" s="93">
        <f t="shared" si="8"/>
        <v>1.3955752212389381</v>
      </c>
      <c r="AD43" s="8">
        <v>0</v>
      </c>
      <c r="AE43" s="8">
        <v>0</v>
      </c>
      <c r="AF43" s="93" t="str">
        <f t="shared" si="9"/>
        <v>N/A</v>
      </c>
      <c r="AG43" s="8">
        <v>201</v>
      </c>
      <c r="AH43" s="8">
        <v>510</v>
      </c>
      <c r="AI43" s="93">
        <f t="shared" si="10"/>
        <v>2.5373134328358211</v>
      </c>
      <c r="AJ43" s="8">
        <v>0</v>
      </c>
      <c r="AK43" s="8">
        <v>3</v>
      </c>
      <c r="AL43" s="93" t="str">
        <f t="shared" si="11"/>
        <v>N/A</v>
      </c>
      <c r="AM43" s="8">
        <v>0</v>
      </c>
      <c r="AN43" s="8">
        <v>42</v>
      </c>
      <c r="AO43" s="93" t="str">
        <f t="shared" si="12"/>
        <v>N/A</v>
      </c>
      <c r="AP43" s="8">
        <v>0</v>
      </c>
      <c r="AQ43" s="8">
        <v>0</v>
      </c>
      <c r="AR43" s="93" t="str">
        <f t="shared" si="13"/>
        <v>N/A</v>
      </c>
      <c r="AS43" s="8">
        <v>0</v>
      </c>
      <c r="AT43" s="8">
        <v>0</v>
      </c>
      <c r="AU43" s="93" t="str">
        <f t="shared" si="14"/>
        <v>N/A</v>
      </c>
      <c r="AV43" s="8">
        <v>0</v>
      </c>
      <c r="AW43" s="8">
        <v>10</v>
      </c>
      <c r="AX43" s="93" t="str">
        <f t="shared" si="15"/>
        <v>N/A</v>
      </c>
      <c r="AY43" s="8">
        <v>41</v>
      </c>
      <c r="AZ43" s="8">
        <v>61</v>
      </c>
      <c r="BA43" s="93">
        <f t="shared" si="16"/>
        <v>1.4878048780487805</v>
      </c>
      <c r="BB43" s="8">
        <v>285</v>
      </c>
      <c r="BC43" s="8">
        <v>645</v>
      </c>
      <c r="BD43" s="93">
        <f t="shared" si="17"/>
        <v>2.263157894736842</v>
      </c>
      <c r="BE43" s="8">
        <v>0</v>
      </c>
      <c r="BF43" s="8">
        <v>0</v>
      </c>
      <c r="BG43" s="93" t="str">
        <f t="shared" si="18"/>
        <v>N/A</v>
      </c>
      <c r="BH43" s="8">
        <v>1424</v>
      </c>
      <c r="BI43" s="8">
        <v>1501</v>
      </c>
      <c r="BJ43" s="136">
        <f t="shared" si="19"/>
        <v>1.0540730337078652</v>
      </c>
      <c r="BK43" s="8">
        <v>783</v>
      </c>
      <c r="BL43" s="8">
        <v>788</v>
      </c>
      <c r="BM43" s="136">
        <f t="shared" si="20"/>
        <v>1.0063856960408684</v>
      </c>
      <c r="BN43" s="8">
        <v>262</v>
      </c>
      <c r="BO43" s="8">
        <v>291</v>
      </c>
      <c r="BP43" s="136">
        <f t="shared" si="21"/>
        <v>1.1106870229007633</v>
      </c>
      <c r="BQ43" s="8">
        <v>218</v>
      </c>
      <c r="BR43" s="8">
        <v>197</v>
      </c>
      <c r="BS43" s="136">
        <f t="shared" si="22"/>
        <v>0.90366972477064222</v>
      </c>
      <c r="BT43" s="8">
        <v>480</v>
      </c>
      <c r="BU43" s="8">
        <v>488</v>
      </c>
      <c r="BV43" s="136">
        <f t="shared" si="23"/>
        <v>1.0166666666666666</v>
      </c>
      <c r="BW43" s="8">
        <v>1600</v>
      </c>
      <c r="BX43" s="8">
        <v>1716</v>
      </c>
      <c r="BY43" s="136">
        <f t="shared" si="24"/>
        <v>1.0725</v>
      </c>
      <c r="BZ43" s="8">
        <v>361</v>
      </c>
      <c r="CA43" s="8">
        <v>277</v>
      </c>
      <c r="CB43" s="136">
        <f t="shared" si="25"/>
        <v>0.76731301939058172</v>
      </c>
      <c r="CC43" s="8">
        <v>1961</v>
      </c>
      <c r="CD43" s="8">
        <v>1993</v>
      </c>
      <c r="CE43" s="136">
        <f t="shared" si="26"/>
        <v>1.0163182049974502</v>
      </c>
      <c r="CF43" s="54">
        <v>0.63</v>
      </c>
      <c r="CG43" s="127">
        <v>0.61928934010152281</v>
      </c>
      <c r="CH43" s="93">
        <f t="shared" si="27"/>
        <v>0.98299895254209968</v>
      </c>
      <c r="CI43" s="8">
        <v>32</v>
      </c>
      <c r="CJ43" s="8">
        <v>25</v>
      </c>
      <c r="CK43" s="136">
        <f t="shared" si="28"/>
        <v>0.78125</v>
      </c>
      <c r="CL43" s="8">
        <v>55</v>
      </c>
      <c r="CM43" s="8">
        <v>244</v>
      </c>
      <c r="CN43" s="136">
        <f t="shared" si="29"/>
        <v>4.4363636363636365</v>
      </c>
      <c r="CO43" s="8">
        <v>1502</v>
      </c>
      <c r="CP43" s="8">
        <v>1826</v>
      </c>
      <c r="CQ43" s="136">
        <f t="shared" si="30"/>
        <v>1.2157123834886818</v>
      </c>
      <c r="CR43" s="8">
        <v>23</v>
      </c>
      <c r="CS43" s="8">
        <v>22</v>
      </c>
      <c r="CT43" s="136">
        <f t="shared" si="31"/>
        <v>0.95652173913043481</v>
      </c>
      <c r="CU43" s="8">
        <v>11</v>
      </c>
      <c r="CV43" s="8">
        <v>6</v>
      </c>
      <c r="CW43" s="136">
        <f t="shared" si="32"/>
        <v>0.54545454545454541</v>
      </c>
      <c r="CX43" s="776"/>
      <c r="CY43" s="776"/>
      <c r="CZ43" s="774"/>
      <c r="DA43" s="776"/>
      <c r="DB43" s="776"/>
      <c r="DC43" s="774"/>
      <c r="DD43" s="8">
        <v>0</v>
      </c>
      <c r="DE43" s="8">
        <v>16</v>
      </c>
      <c r="DF43" s="93" t="str">
        <f t="shared" si="33"/>
        <v>N/A</v>
      </c>
      <c r="DG43" s="8">
        <v>723</v>
      </c>
      <c r="DH43" s="8">
        <v>954</v>
      </c>
      <c r="DI43" s="93">
        <f t="shared" si="34"/>
        <v>1.3195020746887967</v>
      </c>
      <c r="DJ43" s="8">
        <v>20</v>
      </c>
      <c r="DK43" s="8">
        <v>140</v>
      </c>
      <c r="DL43" s="93">
        <f t="shared" si="35"/>
        <v>7</v>
      </c>
      <c r="DM43" s="8">
        <v>33</v>
      </c>
      <c r="DN43" s="8">
        <v>33</v>
      </c>
      <c r="DO43" s="93">
        <f t="shared" si="36"/>
        <v>1</v>
      </c>
      <c r="DP43" s="8">
        <v>18</v>
      </c>
      <c r="DQ43" s="8">
        <v>18</v>
      </c>
      <c r="DR43" s="93">
        <f t="shared" si="37"/>
        <v>1</v>
      </c>
      <c r="DS43" s="776"/>
      <c r="DT43" s="776"/>
      <c r="DU43" s="774"/>
      <c r="DV43" s="776"/>
      <c r="DW43" s="776"/>
      <c r="DX43" s="774"/>
      <c r="DY43" s="779"/>
      <c r="DZ43" s="776"/>
      <c r="EA43" s="774"/>
      <c r="EB43" s="779"/>
      <c r="EC43" s="776"/>
      <c r="ED43" s="774"/>
    </row>
    <row r="44" spans="1:134" s="7" customFormat="1" ht="20.25" customHeight="1" thickBot="1" x14ac:dyDescent="0.65">
      <c r="A44" s="723" t="s">
        <v>832</v>
      </c>
      <c r="B44" s="723"/>
      <c r="C44" s="24">
        <v>628935</v>
      </c>
      <c r="D44" s="24">
        <f>SUM(D11:D43)</f>
        <v>1584711</v>
      </c>
      <c r="E44" s="59">
        <f>IF(C44=0,"N/A",D44/C44)</f>
        <v>2.5196737341696678</v>
      </c>
      <c r="F44" s="24">
        <v>55619</v>
      </c>
      <c r="G44" s="24">
        <f>SUM(G11:G43)</f>
        <v>74523</v>
      </c>
      <c r="H44" s="59">
        <f>IF(F44=0,"N/A",G44/F44)</f>
        <v>1.3398838526402848</v>
      </c>
      <c r="I44" s="24">
        <v>684554</v>
      </c>
      <c r="J44" s="24">
        <f>SUM(J11:J43)</f>
        <v>1659234</v>
      </c>
      <c r="K44" s="59">
        <f>IF(I44=0,"N/A",J44/I44)</f>
        <v>2.4238175512815645</v>
      </c>
      <c r="L44" s="24">
        <v>1578446</v>
      </c>
      <c r="M44" s="24">
        <f>SUM(M11:M43)</f>
        <v>1799331</v>
      </c>
      <c r="N44" s="59">
        <f>M44/L44</f>
        <v>1.1399382683981587</v>
      </c>
      <c r="O44" s="24">
        <v>2263000</v>
      </c>
      <c r="P44" s="24">
        <f>SUM(P11:P43)</f>
        <v>3458565</v>
      </c>
      <c r="Q44" s="59">
        <f>P44/O44</f>
        <v>1.5283097657976137</v>
      </c>
      <c r="R44" s="24">
        <v>41719</v>
      </c>
      <c r="S44" s="24">
        <f>SUM(S11:S43)</f>
        <v>39593</v>
      </c>
      <c r="T44" s="59">
        <f>S44/R44</f>
        <v>0.94904000575277447</v>
      </c>
      <c r="U44" s="24">
        <v>55932</v>
      </c>
      <c r="V44" s="24">
        <f>SUM(V11:V43)</f>
        <v>61319</v>
      </c>
      <c r="W44" s="59">
        <f>V44/U44</f>
        <v>1.096313380533505</v>
      </c>
      <c r="X44" s="24">
        <v>21240</v>
      </c>
      <c r="Y44" s="24">
        <f>SUM(Y11:Y43)</f>
        <v>36933</v>
      </c>
      <c r="Z44" s="59">
        <f>Y44/X44</f>
        <v>1.7388418079096044</v>
      </c>
      <c r="AA44" s="24">
        <v>874647</v>
      </c>
      <c r="AB44" s="24">
        <f>SUM(AB11:AB43)</f>
        <v>907795</v>
      </c>
      <c r="AC44" s="59">
        <f>AB44/AA44</f>
        <v>1.0378987179970891</v>
      </c>
      <c r="AD44" s="24">
        <v>3852</v>
      </c>
      <c r="AE44" s="24">
        <f>SUM(AE11:AE43)</f>
        <v>6678</v>
      </c>
      <c r="AF44" s="59">
        <f>AE44/AD44</f>
        <v>1.733644859813084</v>
      </c>
      <c r="AG44" s="24">
        <v>346123</v>
      </c>
      <c r="AH44" s="24">
        <f>SUM(AH11:AH43)</f>
        <v>407168</v>
      </c>
      <c r="AI44" s="59">
        <f>AH44/AG44</f>
        <v>1.1763679385651922</v>
      </c>
      <c r="AJ44" s="24">
        <v>18842</v>
      </c>
      <c r="AK44" s="24">
        <f>SUM(AK11:AK43)</f>
        <v>14457</v>
      </c>
      <c r="AL44" s="59">
        <f t="shared" si="11"/>
        <v>0.76727523617450377</v>
      </c>
      <c r="AM44" s="24">
        <v>57615</v>
      </c>
      <c r="AN44" s="24">
        <f>SUM(AN11:AN43)</f>
        <v>83560</v>
      </c>
      <c r="AO44" s="59">
        <f t="shared" si="12"/>
        <v>1.4503167577887703</v>
      </c>
      <c r="AP44" s="24">
        <v>3000</v>
      </c>
      <c r="AQ44" s="24">
        <f>SUM(AQ11:AQ43)</f>
        <v>1722</v>
      </c>
      <c r="AR44" s="59">
        <f t="shared" si="13"/>
        <v>0.57399999999999995</v>
      </c>
      <c r="AS44" s="24">
        <v>510</v>
      </c>
      <c r="AT44" s="24">
        <f>SUM(AT11:AT43)</f>
        <v>2888</v>
      </c>
      <c r="AU44" s="59">
        <f t="shared" si="14"/>
        <v>5.662745098039216</v>
      </c>
      <c r="AV44" s="24">
        <v>2938</v>
      </c>
      <c r="AW44" s="24">
        <f>SUM(AW11:AW43)</f>
        <v>4585</v>
      </c>
      <c r="AX44" s="59">
        <f t="shared" si="15"/>
        <v>1.5605854322668482</v>
      </c>
      <c r="AY44" s="24">
        <v>36139</v>
      </c>
      <c r="AZ44" s="24">
        <f>SUM(AZ11:AZ43)</f>
        <v>68614</v>
      </c>
      <c r="BA44" s="59">
        <f t="shared" si="16"/>
        <v>1.8986136860455463</v>
      </c>
      <c r="BB44" s="24">
        <v>115783</v>
      </c>
      <c r="BC44" s="24">
        <f>SUM(BC11:BC43)</f>
        <v>138119</v>
      </c>
      <c r="BD44" s="59">
        <f t="shared" si="17"/>
        <v>1.1929126037501188</v>
      </c>
      <c r="BE44" s="24">
        <v>106</v>
      </c>
      <c r="BF44" s="24">
        <f>SUM(BF11:BF43)</f>
        <v>95</v>
      </c>
      <c r="BG44" s="59">
        <f t="shared" si="18"/>
        <v>0.89622641509433965</v>
      </c>
      <c r="BH44" s="24">
        <v>1098970</v>
      </c>
      <c r="BI44" s="24">
        <f>SUM(BI11:BI43)</f>
        <v>1135043</v>
      </c>
      <c r="BJ44" s="245">
        <f>BI44/BH44</f>
        <v>1.032824371911881</v>
      </c>
      <c r="BK44" s="24">
        <v>884291</v>
      </c>
      <c r="BL44" s="24">
        <f>SUM(BL11:BL43)</f>
        <v>967039</v>
      </c>
      <c r="BM44" s="245">
        <f>BL44/BK44</f>
        <v>1.0935755311317201</v>
      </c>
      <c r="BN44" s="24">
        <v>295608</v>
      </c>
      <c r="BO44" s="24">
        <f>SUM(BO11:BO43)</f>
        <v>304280</v>
      </c>
      <c r="BP44" s="245">
        <f>BO44/BN44</f>
        <v>1.0293361478715055</v>
      </c>
      <c r="BQ44" s="24">
        <v>238680</v>
      </c>
      <c r="BR44" s="24">
        <f>SUM(BR11:BR43)</f>
        <v>268871</v>
      </c>
      <c r="BS44" s="245">
        <f>BR44/BQ44</f>
        <v>1.1264915367856545</v>
      </c>
      <c r="BT44" s="24">
        <v>534288</v>
      </c>
      <c r="BU44" s="24">
        <f>SUM(BU11:BU43)</f>
        <v>573151</v>
      </c>
      <c r="BV44" s="245">
        <f>BU44/BT44</f>
        <v>1.0727379241158326</v>
      </c>
      <c r="BW44" s="24">
        <f>+SUM(BW11:BW43)</f>
        <v>1064064</v>
      </c>
      <c r="BX44" s="24">
        <f>SUM(BX11:BX43)</f>
        <v>1090314</v>
      </c>
      <c r="BY44" s="245">
        <f>BX44/BW44</f>
        <v>1.0246695687477445</v>
      </c>
      <c r="BZ44" s="24">
        <v>312805</v>
      </c>
      <c r="CA44" s="24">
        <f>SUM(CA11:CA43)</f>
        <v>353843</v>
      </c>
      <c r="CB44" s="245">
        <f t="shared" si="25"/>
        <v>1.1311935550902319</v>
      </c>
      <c r="CC44" s="24">
        <f>+SUM(CC11:CC43)</f>
        <v>1376869</v>
      </c>
      <c r="CD44" s="24">
        <f>SUM(CD11:CD43)</f>
        <v>1444157</v>
      </c>
      <c r="CE44" s="245">
        <f>CD44/CC44</f>
        <v>1.0488702992078405</v>
      </c>
      <c r="CF44" s="197">
        <v>0.63</v>
      </c>
      <c r="CG44" s="578">
        <v>0.5933098173782152</v>
      </c>
      <c r="CH44" s="59">
        <f>CG44/CF44</f>
        <v>0.94176161488605581</v>
      </c>
      <c r="CI44" s="24">
        <v>4977</v>
      </c>
      <c r="CJ44" s="24">
        <f>SUM(CJ11:CJ43)</f>
        <v>4256</v>
      </c>
      <c r="CK44" s="245">
        <f>CJ44/CI44</f>
        <v>0.85513361462728554</v>
      </c>
      <c r="CL44" s="24">
        <v>4885</v>
      </c>
      <c r="CM44" s="24">
        <f>SUM(CM11:CM43)</f>
        <v>11262</v>
      </c>
      <c r="CN44" s="245">
        <f>CM44/CL44</f>
        <v>2.3054247697031731</v>
      </c>
      <c r="CO44" s="24">
        <v>534864</v>
      </c>
      <c r="CP44" s="24">
        <f>SUM(CP11:CP43)</f>
        <v>556024</v>
      </c>
      <c r="CQ44" s="245">
        <f>CP44/CO44</f>
        <v>1.0395614586137785</v>
      </c>
      <c r="CR44" s="24">
        <v>4025</v>
      </c>
      <c r="CS44" s="24">
        <f>SUM(CS11:CS43)</f>
        <v>4202</v>
      </c>
      <c r="CT44" s="245">
        <f>CS44/CR44</f>
        <v>1.0439751552795031</v>
      </c>
      <c r="CU44" s="24">
        <v>2003</v>
      </c>
      <c r="CV44" s="24">
        <f>SUM(CV11:CV43)</f>
        <v>2199</v>
      </c>
      <c r="CW44" s="245">
        <f>CV44/CU44</f>
        <v>1.0978532201697453</v>
      </c>
      <c r="CX44" s="24">
        <v>100</v>
      </c>
      <c r="CY44" s="24"/>
      <c r="CZ44" s="59">
        <f>CY44/CX44</f>
        <v>0</v>
      </c>
      <c r="DA44" s="24">
        <v>125</v>
      </c>
      <c r="DB44" s="24"/>
      <c r="DC44" s="59">
        <f>DB44/DA44</f>
        <v>0</v>
      </c>
      <c r="DD44" s="24">
        <v>171</v>
      </c>
      <c r="DE44" s="24">
        <f>SUM(DE11:DE43)</f>
        <v>2091</v>
      </c>
      <c r="DF44" s="59">
        <f t="shared" si="33"/>
        <v>12.228070175438596</v>
      </c>
      <c r="DG44" s="24">
        <v>100229</v>
      </c>
      <c r="DH44" s="24">
        <f>SUM(DH11:DH43)</f>
        <v>110295</v>
      </c>
      <c r="DI44" s="59">
        <f t="shared" si="34"/>
        <v>1.100430015265043</v>
      </c>
      <c r="DJ44" s="24">
        <v>7000</v>
      </c>
      <c r="DK44" s="24">
        <f>SUM(DK11:DK43)</f>
        <v>36019</v>
      </c>
      <c r="DL44" s="59">
        <f>DK44/DJ44</f>
        <v>5.1455714285714285</v>
      </c>
      <c r="DM44" s="24">
        <v>3096</v>
      </c>
      <c r="DN44" s="24">
        <f>SUM(DN11:DN43)</f>
        <v>3177</v>
      </c>
      <c r="DO44" s="59">
        <f t="shared" si="36"/>
        <v>1.0261627906976745</v>
      </c>
      <c r="DP44" s="24">
        <v>1703</v>
      </c>
      <c r="DQ44" s="24">
        <f>SUM(DQ11:DQ43)</f>
        <v>1811</v>
      </c>
      <c r="DR44" s="59">
        <f t="shared" si="37"/>
        <v>1.0634174985320024</v>
      </c>
      <c r="DS44" s="24">
        <v>2665</v>
      </c>
      <c r="DT44" s="28">
        <v>2649</v>
      </c>
      <c r="DU44" s="549">
        <f>DT44/DS44</f>
        <v>0.99399624765478423</v>
      </c>
      <c r="DV44" s="24">
        <v>5204</v>
      </c>
      <c r="DW44" s="24">
        <v>9296</v>
      </c>
      <c r="DX44" s="549">
        <f>DW44/DV44</f>
        <v>1.7863182167563412</v>
      </c>
      <c r="DY44" s="24">
        <v>54</v>
      </c>
      <c r="DZ44" s="24">
        <v>281</v>
      </c>
      <c r="EA44" s="549">
        <f>DZ44/DY44</f>
        <v>5.2037037037037033</v>
      </c>
      <c r="EB44" s="24">
        <v>189</v>
      </c>
      <c r="EC44" s="24">
        <v>619</v>
      </c>
      <c r="ED44" s="550">
        <f>EC44/EB44</f>
        <v>3.2751322751322753</v>
      </c>
    </row>
    <row r="45" spans="1:134" s="5" customFormat="1" ht="20.65" customHeight="1" thickBot="1" x14ac:dyDescent="0.65">
      <c r="A45" s="198" t="s">
        <v>833</v>
      </c>
      <c r="B45" s="198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  <c r="AQ45" s="244"/>
      <c r="AR45" s="244"/>
      <c r="AS45" s="244"/>
      <c r="AT45" s="244"/>
      <c r="AU45" s="244"/>
      <c r="AV45" s="244"/>
      <c r="AW45" s="244"/>
      <c r="AX45" s="244"/>
      <c r="AY45" s="244"/>
      <c r="AZ45" s="244"/>
      <c r="BA45" s="244"/>
      <c r="BB45" s="244"/>
      <c r="BC45" s="244"/>
      <c r="BD45" s="244"/>
      <c r="BE45" s="244"/>
      <c r="BF45" s="244"/>
      <c r="BG45" s="244"/>
      <c r="BH45" s="244"/>
      <c r="BI45" s="24">
        <v>1183</v>
      </c>
      <c r="BJ45" s="245"/>
      <c r="BK45" s="244"/>
      <c r="BL45" s="129">
        <v>2232</v>
      </c>
      <c r="BM45" s="245"/>
      <c r="BN45" s="244"/>
      <c r="BO45" s="129">
        <v>1015</v>
      </c>
      <c r="BP45" s="245"/>
      <c r="BQ45" s="244"/>
      <c r="BR45" s="129">
        <v>912</v>
      </c>
      <c r="BS45" s="245"/>
      <c r="BT45" s="244"/>
      <c r="BU45" s="129">
        <v>1927</v>
      </c>
      <c r="BV45" s="245"/>
      <c r="BW45" s="244"/>
      <c r="BX45" s="129">
        <v>386</v>
      </c>
      <c r="BY45" s="245"/>
      <c r="BZ45" s="244"/>
      <c r="CA45" s="129">
        <v>21</v>
      </c>
      <c r="CB45" s="245"/>
      <c r="CC45" s="244"/>
      <c r="CD45" s="129">
        <v>407</v>
      </c>
      <c r="CE45" s="245"/>
      <c r="CF45" s="246"/>
      <c r="CG45" s="247">
        <v>0.86339999999999995</v>
      </c>
      <c r="CH45" s="246"/>
      <c r="CI45" s="244"/>
      <c r="CJ45" s="244"/>
      <c r="CK45" s="245"/>
      <c r="CL45" s="244"/>
      <c r="CM45" s="244"/>
      <c r="CN45" s="245"/>
      <c r="CO45" s="244"/>
      <c r="CP45" s="244"/>
      <c r="CQ45" s="245"/>
      <c r="CR45" s="244"/>
      <c r="CS45" s="244"/>
      <c r="CT45" s="245"/>
      <c r="CU45" s="244"/>
      <c r="CV45" s="244"/>
      <c r="CW45" s="245"/>
      <c r="CX45" s="244"/>
      <c r="CY45" s="24">
        <v>231</v>
      </c>
      <c r="CZ45" s="208"/>
      <c r="DA45" s="208"/>
      <c r="DB45" s="24">
        <v>142</v>
      </c>
      <c r="DC45" s="208"/>
      <c r="DD45" s="244"/>
      <c r="DE45" s="244"/>
      <c r="DF45" s="244"/>
      <c r="DG45" s="244"/>
      <c r="DH45" s="244"/>
      <c r="DI45" s="244"/>
      <c r="DJ45" s="244"/>
      <c r="DK45" s="244"/>
      <c r="DL45" s="244"/>
      <c r="DM45" s="244"/>
      <c r="DN45" s="244"/>
      <c r="DO45" s="244"/>
      <c r="DP45" s="244"/>
      <c r="DQ45" s="244"/>
      <c r="DR45" s="244"/>
      <c r="DS45" s="244"/>
      <c r="DT45" s="28"/>
      <c r="DU45" s="208"/>
      <c r="DV45" s="244"/>
      <c r="DW45" s="28"/>
      <c r="DX45" s="244"/>
      <c r="DY45" s="244"/>
      <c r="DZ45" s="244"/>
      <c r="EA45" s="549"/>
      <c r="EB45" s="244"/>
      <c r="EC45" s="244"/>
      <c r="ED45" s="550"/>
    </row>
    <row r="46" spans="1:134" s="205" customFormat="1" ht="20.65" customHeight="1" thickBot="1" x14ac:dyDescent="0.65">
      <c r="A46" s="579" t="s">
        <v>976</v>
      </c>
      <c r="B46" s="579"/>
      <c r="C46" s="580"/>
      <c r="D46" s="8">
        <v>2768</v>
      </c>
      <c r="E46" s="580"/>
      <c r="F46" s="580"/>
      <c r="G46" s="8">
        <v>222</v>
      </c>
      <c r="H46" s="580"/>
      <c r="I46" s="580"/>
      <c r="J46" s="8">
        <v>2990</v>
      </c>
      <c r="K46" s="580"/>
      <c r="L46" s="580"/>
      <c r="M46" s="8">
        <v>7495</v>
      </c>
      <c r="N46" s="580"/>
      <c r="O46" s="580"/>
      <c r="P46" s="8">
        <v>10485</v>
      </c>
      <c r="Q46" s="580"/>
      <c r="R46" s="580"/>
      <c r="S46" s="8">
        <v>312</v>
      </c>
      <c r="T46" s="580"/>
      <c r="U46" s="580"/>
      <c r="V46" s="8">
        <v>1066</v>
      </c>
      <c r="W46" s="580"/>
      <c r="X46" s="580"/>
      <c r="Y46" s="8">
        <v>577</v>
      </c>
      <c r="Z46" s="580"/>
      <c r="AA46" s="580"/>
      <c r="AB46" s="8">
        <v>84</v>
      </c>
      <c r="AC46" s="580"/>
      <c r="AD46" s="580"/>
      <c r="AE46" s="8">
        <v>5</v>
      </c>
      <c r="AF46" s="580"/>
      <c r="AG46" s="580"/>
      <c r="AH46" s="8">
        <v>1958</v>
      </c>
      <c r="AI46" s="580"/>
      <c r="AJ46" s="580"/>
      <c r="AK46" s="8">
        <v>189</v>
      </c>
      <c r="AL46" s="580"/>
      <c r="AM46" s="580"/>
      <c r="AN46" s="8">
        <v>2178</v>
      </c>
      <c r="AO46" s="580"/>
      <c r="AP46" s="580"/>
      <c r="AQ46" s="8">
        <v>75</v>
      </c>
      <c r="AR46" s="580"/>
      <c r="AS46" s="580"/>
      <c r="AT46" s="8">
        <v>9</v>
      </c>
      <c r="AU46" s="580"/>
      <c r="AV46" s="580"/>
      <c r="AW46" s="8">
        <v>12</v>
      </c>
      <c r="AX46" s="580"/>
      <c r="AY46" s="580"/>
      <c r="AZ46" s="8">
        <v>288</v>
      </c>
      <c r="BA46" s="580"/>
      <c r="BB46" s="580"/>
      <c r="BC46" s="8">
        <v>586</v>
      </c>
      <c r="BD46" s="580"/>
      <c r="BE46" s="580"/>
      <c r="BF46" s="8">
        <v>140</v>
      </c>
      <c r="BG46" s="580"/>
      <c r="BH46" s="580"/>
      <c r="BI46" s="282"/>
      <c r="BJ46" s="582"/>
      <c r="BK46" s="580"/>
      <c r="BL46" s="583"/>
      <c r="BM46" s="582"/>
      <c r="BN46" s="580"/>
      <c r="BO46" s="583"/>
      <c r="BP46" s="582"/>
      <c r="BQ46" s="580"/>
      <c r="BR46" s="583"/>
      <c r="BS46" s="582"/>
      <c r="BT46" s="580"/>
      <c r="BU46" s="583"/>
      <c r="BV46" s="582"/>
      <c r="BW46" s="580"/>
      <c r="BX46" s="583"/>
      <c r="BY46" s="582"/>
      <c r="BZ46" s="580"/>
      <c r="CA46" s="583"/>
      <c r="CB46" s="582"/>
      <c r="CC46" s="580"/>
      <c r="CD46" s="583"/>
      <c r="CE46" s="582"/>
      <c r="CF46" s="584"/>
      <c r="CG46" s="585"/>
      <c r="CH46" s="584"/>
      <c r="CI46" s="580"/>
      <c r="CJ46" s="580"/>
      <c r="CK46" s="582"/>
      <c r="CL46" s="580"/>
      <c r="CM46" s="580"/>
      <c r="CN46" s="582"/>
      <c r="CO46" s="580"/>
      <c r="CP46" s="580"/>
      <c r="CQ46" s="582"/>
      <c r="CR46" s="580"/>
      <c r="CS46" s="580"/>
      <c r="CT46" s="582"/>
      <c r="CU46" s="580"/>
      <c r="CV46" s="580"/>
      <c r="CW46" s="582"/>
      <c r="CX46" s="580"/>
      <c r="CY46" s="282"/>
      <c r="CZ46" s="586"/>
      <c r="DA46" s="586"/>
      <c r="DB46" s="282"/>
      <c r="DC46" s="586"/>
      <c r="DD46" s="580"/>
      <c r="DE46" s="580"/>
      <c r="DF46" s="580"/>
      <c r="DG46" s="580"/>
      <c r="DH46" s="580"/>
      <c r="DI46" s="580"/>
      <c r="DJ46" s="580"/>
      <c r="DK46" s="580"/>
      <c r="DL46" s="580"/>
      <c r="DM46" s="580"/>
      <c r="DN46" s="580"/>
      <c r="DO46" s="580"/>
      <c r="DP46" s="580"/>
      <c r="DQ46" s="580"/>
      <c r="DR46" s="580"/>
      <c r="DS46" s="580"/>
      <c r="DT46" s="581"/>
      <c r="DU46" s="587"/>
      <c r="DV46" s="580"/>
      <c r="DW46" s="581"/>
      <c r="DX46" s="588"/>
      <c r="DY46" s="580"/>
      <c r="DZ46" s="580"/>
      <c r="EA46" s="589"/>
      <c r="EB46" s="580"/>
      <c r="EC46" s="580"/>
      <c r="ED46" s="590"/>
    </row>
    <row r="47" spans="1:134" s="5" customFormat="1" ht="15.9" thickBot="1" x14ac:dyDescent="0.65">
      <c r="A47" s="781" t="s">
        <v>557</v>
      </c>
      <c r="B47" s="781"/>
      <c r="C47" s="129">
        <f>SUM(C44:C46)</f>
        <v>628935</v>
      </c>
      <c r="D47" s="129">
        <f t="shared" ref="D47:BO47" si="38">SUM(D44:D46)</f>
        <v>1587479</v>
      </c>
      <c r="E47" s="59">
        <f>IF(C47=0,"N/A",D47/C47)</f>
        <v>2.5240748249024145</v>
      </c>
      <c r="F47" s="129">
        <f t="shared" si="38"/>
        <v>55619</v>
      </c>
      <c r="G47" s="129">
        <f t="shared" si="38"/>
        <v>74745</v>
      </c>
      <c r="H47" s="59">
        <f>IF(F47=0,"N/A",G47/F47)</f>
        <v>1.3438752944137795</v>
      </c>
      <c r="I47" s="129">
        <f t="shared" si="38"/>
        <v>684554</v>
      </c>
      <c r="J47" s="129">
        <f t="shared" si="38"/>
        <v>1662224</v>
      </c>
      <c r="K47" s="59">
        <f>IF(I47=0,"N/A",J47/I47)</f>
        <v>2.4281853586422693</v>
      </c>
      <c r="L47" s="129">
        <f t="shared" si="38"/>
        <v>1578446</v>
      </c>
      <c r="M47" s="129">
        <f t="shared" si="38"/>
        <v>1806826</v>
      </c>
      <c r="N47" s="59">
        <f>M47/L47</f>
        <v>1.1446866094880661</v>
      </c>
      <c r="O47" s="129">
        <f t="shared" si="38"/>
        <v>2263000</v>
      </c>
      <c r="P47" s="129">
        <f t="shared" si="38"/>
        <v>3469050</v>
      </c>
      <c r="Q47" s="59">
        <f>P47/O47</f>
        <v>1.5329429960229783</v>
      </c>
      <c r="R47" s="129">
        <f t="shared" si="38"/>
        <v>41719</v>
      </c>
      <c r="S47" s="129">
        <f t="shared" si="38"/>
        <v>39905</v>
      </c>
      <c r="T47" s="59">
        <f>S47/R47</f>
        <v>0.95651861262254612</v>
      </c>
      <c r="U47" s="129">
        <f t="shared" si="38"/>
        <v>55932</v>
      </c>
      <c r="V47" s="129">
        <f t="shared" si="38"/>
        <v>62385</v>
      </c>
      <c r="W47" s="59">
        <f>V47/U47</f>
        <v>1.1153722377172282</v>
      </c>
      <c r="X47" s="129">
        <f t="shared" si="38"/>
        <v>21240</v>
      </c>
      <c r="Y47" s="129">
        <f t="shared" si="38"/>
        <v>37510</v>
      </c>
      <c r="Z47" s="59">
        <f>Y47/X47</f>
        <v>1.7660075329566856</v>
      </c>
      <c r="AA47" s="129">
        <f t="shared" si="38"/>
        <v>874647</v>
      </c>
      <c r="AB47" s="129">
        <f t="shared" si="38"/>
        <v>907879</v>
      </c>
      <c r="AC47" s="59">
        <f>AB47/AA47</f>
        <v>1.0379947567418628</v>
      </c>
      <c r="AD47" s="129">
        <f t="shared" si="38"/>
        <v>3852</v>
      </c>
      <c r="AE47" s="129">
        <f t="shared" si="38"/>
        <v>6683</v>
      </c>
      <c r="AF47" s="59">
        <f>AE47/AD47</f>
        <v>1.7349428868120458</v>
      </c>
      <c r="AG47" s="129">
        <f t="shared" si="38"/>
        <v>346123</v>
      </c>
      <c r="AH47" s="129">
        <f t="shared" si="38"/>
        <v>409126</v>
      </c>
      <c r="AI47" s="59">
        <f>AH47/AG47</f>
        <v>1.1820248871066066</v>
      </c>
      <c r="AJ47" s="129">
        <f t="shared" si="38"/>
        <v>18842</v>
      </c>
      <c r="AK47" s="129">
        <f t="shared" si="38"/>
        <v>14646</v>
      </c>
      <c r="AL47" s="59">
        <f>AK47/AJ47</f>
        <v>0.77730601846937697</v>
      </c>
      <c r="AM47" s="129">
        <f t="shared" si="38"/>
        <v>57615</v>
      </c>
      <c r="AN47" s="129">
        <f t="shared" si="38"/>
        <v>85738</v>
      </c>
      <c r="AO47" s="59">
        <f>AN47/AM47</f>
        <v>1.4881194133472186</v>
      </c>
      <c r="AP47" s="129">
        <f t="shared" si="38"/>
        <v>3000</v>
      </c>
      <c r="AQ47" s="129">
        <f t="shared" si="38"/>
        <v>1797</v>
      </c>
      <c r="AR47" s="59">
        <f>AQ47/AP47</f>
        <v>0.59899999999999998</v>
      </c>
      <c r="AS47" s="129">
        <f t="shared" si="38"/>
        <v>510</v>
      </c>
      <c r="AT47" s="129">
        <f t="shared" si="38"/>
        <v>2897</v>
      </c>
      <c r="AU47" s="59">
        <f>AT47/AS47</f>
        <v>5.6803921568627453</v>
      </c>
      <c r="AV47" s="129">
        <f t="shared" si="38"/>
        <v>2938</v>
      </c>
      <c r="AW47" s="129">
        <f t="shared" si="38"/>
        <v>4597</v>
      </c>
      <c r="AX47" s="59">
        <f>AW47/AV47</f>
        <v>1.5646698434309054</v>
      </c>
      <c r="AY47" s="129">
        <f t="shared" si="38"/>
        <v>36139</v>
      </c>
      <c r="AZ47" s="129">
        <f t="shared" si="38"/>
        <v>68902</v>
      </c>
      <c r="BA47" s="59">
        <f>AZ47/AY47</f>
        <v>1.9065829159633636</v>
      </c>
      <c r="BB47" s="129">
        <f t="shared" si="38"/>
        <v>115783</v>
      </c>
      <c r="BC47" s="129">
        <f t="shared" si="38"/>
        <v>138705</v>
      </c>
      <c r="BD47" s="59">
        <f>BC47/BB47</f>
        <v>1.1979737958076746</v>
      </c>
      <c r="BE47" s="129">
        <f t="shared" si="38"/>
        <v>106</v>
      </c>
      <c r="BF47" s="129">
        <f t="shared" si="38"/>
        <v>235</v>
      </c>
      <c r="BG47" s="59">
        <f>BF47/BE47</f>
        <v>2.2169811320754715</v>
      </c>
      <c r="BH47" s="129">
        <f t="shared" si="38"/>
        <v>1098970</v>
      </c>
      <c r="BI47" s="129">
        <f t="shared" si="38"/>
        <v>1136226</v>
      </c>
      <c r="BJ47" s="245">
        <f>BI47/BH47</f>
        <v>1.0339008344176821</v>
      </c>
      <c r="BK47" s="129">
        <f t="shared" si="38"/>
        <v>884291</v>
      </c>
      <c r="BL47" s="129">
        <f t="shared" si="38"/>
        <v>969271</v>
      </c>
      <c r="BM47" s="245">
        <f>BL47/BK47</f>
        <v>1.0960995871268622</v>
      </c>
      <c r="BN47" s="129">
        <f t="shared" si="38"/>
        <v>295608</v>
      </c>
      <c r="BO47" s="129">
        <f t="shared" si="38"/>
        <v>305295</v>
      </c>
      <c r="BP47" s="245">
        <f>BO47/BN47</f>
        <v>1.0327697491272225</v>
      </c>
      <c r="BQ47" s="129">
        <f t="shared" ref="BQ47:DZ47" si="39">SUM(BQ44:BQ46)</f>
        <v>238680</v>
      </c>
      <c r="BR47" s="129">
        <f t="shared" si="39"/>
        <v>269783</v>
      </c>
      <c r="BS47" s="245">
        <f>BR47/BQ47</f>
        <v>1.130312552371376</v>
      </c>
      <c r="BT47" s="129">
        <f t="shared" si="39"/>
        <v>534288</v>
      </c>
      <c r="BU47" s="129">
        <f t="shared" si="39"/>
        <v>575078</v>
      </c>
      <c r="BV47" s="245">
        <f>BU47/BT47</f>
        <v>1.076344593178211</v>
      </c>
      <c r="BW47" s="129">
        <f t="shared" si="39"/>
        <v>1064064</v>
      </c>
      <c r="BX47" s="129">
        <f t="shared" si="39"/>
        <v>1090700</v>
      </c>
      <c r="BY47" s="245">
        <f>BX47/BW47</f>
        <v>1.0250323288824732</v>
      </c>
      <c r="BZ47" s="129">
        <f t="shared" si="39"/>
        <v>312805</v>
      </c>
      <c r="CA47" s="129">
        <f t="shared" si="39"/>
        <v>353864</v>
      </c>
      <c r="CB47" s="245">
        <f>CA47/BZ47</f>
        <v>1.1312606895669826</v>
      </c>
      <c r="CC47" s="129">
        <f t="shared" si="39"/>
        <v>1376869</v>
      </c>
      <c r="CD47" s="129">
        <f t="shared" si="39"/>
        <v>1444564</v>
      </c>
      <c r="CE47" s="245">
        <f t="shared" si="39"/>
        <v>1.0488702992078405</v>
      </c>
      <c r="CF47" s="59">
        <f>+CF44</f>
        <v>0.63</v>
      </c>
      <c r="CG47" s="59">
        <v>0.5933098173782152</v>
      </c>
      <c r="CH47" s="59">
        <f>CG47/CF47</f>
        <v>0.94176161488605581</v>
      </c>
      <c r="CI47" s="129">
        <f t="shared" si="39"/>
        <v>4977</v>
      </c>
      <c r="CJ47" s="129">
        <f t="shared" si="39"/>
        <v>4256</v>
      </c>
      <c r="CK47" s="245">
        <f>CJ47/CI47</f>
        <v>0.85513361462728554</v>
      </c>
      <c r="CL47" s="129">
        <f t="shared" si="39"/>
        <v>4885</v>
      </c>
      <c r="CM47" s="129">
        <f t="shared" si="39"/>
        <v>11262</v>
      </c>
      <c r="CN47" s="245">
        <f>CM47/CL47</f>
        <v>2.3054247697031731</v>
      </c>
      <c r="CO47" s="129">
        <f t="shared" si="39"/>
        <v>534864</v>
      </c>
      <c r="CP47" s="129">
        <f t="shared" si="39"/>
        <v>556024</v>
      </c>
      <c r="CQ47" s="245">
        <f>CP47/CO47</f>
        <v>1.0395614586137785</v>
      </c>
      <c r="CR47" s="129">
        <f t="shared" si="39"/>
        <v>4025</v>
      </c>
      <c r="CS47" s="129">
        <f t="shared" si="39"/>
        <v>4202</v>
      </c>
      <c r="CT47" s="245">
        <f>CS47/CR47</f>
        <v>1.0439751552795031</v>
      </c>
      <c r="CU47" s="129">
        <f t="shared" si="39"/>
        <v>2003</v>
      </c>
      <c r="CV47" s="129">
        <f t="shared" si="39"/>
        <v>2199</v>
      </c>
      <c r="CW47" s="245">
        <f>CV47/CU47</f>
        <v>1.0978532201697453</v>
      </c>
      <c r="CX47" s="129">
        <f t="shared" si="39"/>
        <v>100</v>
      </c>
      <c r="CY47" s="129">
        <f t="shared" si="39"/>
        <v>231</v>
      </c>
      <c r="CZ47" s="59">
        <f>CY47/CX47</f>
        <v>2.31</v>
      </c>
      <c r="DA47" s="129">
        <f t="shared" si="39"/>
        <v>125</v>
      </c>
      <c r="DB47" s="129">
        <f t="shared" si="39"/>
        <v>142</v>
      </c>
      <c r="DC47" s="59">
        <f>DB47/DA47</f>
        <v>1.1359999999999999</v>
      </c>
      <c r="DD47" s="129">
        <f t="shared" si="39"/>
        <v>171</v>
      </c>
      <c r="DE47" s="129">
        <f t="shared" si="39"/>
        <v>2091</v>
      </c>
      <c r="DF47" s="59">
        <f>DE47/DD47</f>
        <v>12.228070175438596</v>
      </c>
      <c r="DG47" s="129">
        <f t="shared" si="39"/>
        <v>100229</v>
      </c>
      <c r="DH47" s="129">
        <f t="shared" si="39"/>
        <v>110295</v>
      </c>
      <c r="DI47" s="59">
        <f>DH47/DG47</f>
        <v>1.100430015265043</v>
      </c>
      <c r="DJ47" s="129">
        <f t="shared" si="39"/>
        <v>7000</v>
      </c>
      <c r="DK47" s="129">
        <f t="shared" si="39"/>
        <v>36019</v>
      </c>
      <c r="DL47" s="59">
        <f>DK47/DJ47</f>
        <v>5.1455714285714285</v>
      </c>
      <c r="DM47" s="129">
        <f t="shared" si="39"/>
        <v>3096</v>
      </c>
      <c r="DN47" s="129">
        <f t="shared" si="39"/>
        <v>3177</v>
      </c>
      <c r="DO47" s="59">
        <f>DN47/DM47</f>
        <v>1.0261627906976745</v>
      </c>
      <c r="DP47" s="129">
        <f t="shared" si="39"/>
        <v>1703</v>
      </c>
      <c r="DQ47" s="129">
        <f t="shared" si="39"/>
        <v>1811</v>
      </c>
      <c r="DR47" s="59">
        <f>DQ47/DP47</f>
        <v>1.0634174985320024</v>
      </c>
      <c r="DS47" s="129">
        <f t="shared" si="39"/>
        <v>2665</v>
      </c>
      <c r="DT47" s="129">
        <v>2649</v>
      </c>
      <c r="DU47" s="549">
        <f>DT47/DS47</f>
        <v>0.99399624765478423</v>
      </c>
      <c r="DV47" s="129">
        <f t="shared" si="39"/>
        <v>5204</v>
      </c>
      <c r="DW47" s="129">
        <f t="shared" si="39"/>
        <v>9296</v>
      </c>
      <c r="DX47" s="549">
        <f>DW47/DV47</f>
        <v>1.7863182167563412</v>
      </c>
      <c r="DY47" s="129">
        <f t="shared" si="39"/>
        <v>54</v>
      </c>
      <c r="DZ47" s="129">
        <f t="shared" si="39"/>
        <v>281</v>
      </c>
      <c r="EA47" s="59">
        <f>DZ47/DY47</f>
        <v>5.2037037037037033</v>
      </c>
      <c r="EB47" s="129">
        <f t="shared" ref="EB47:EC47" si="40">SUM(EB44:EB46)</f>
        <v>189</v>
      </c>
      <c r="EC47" s="129">
        <f t="shared" si="40"/>
        <v>619</v>
      </c>
      <c r="ED47" s="550">
        <f>EC47/EB47</f>
        <v>3.2751322751322753</v>
      </c>
    </row>
    <row r="48" spans="1:134" s="5" customFormat="1" x14ac:dyDescent="0.55000000000000004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24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</row>
    <row r="49" spans="1:128" s="5" customFormat="1" ht="15" hidden="1" customHeight="1" x14ac:dyDescent="0.55000000000000004">
      <c r="A49" s="55" t="s">
        <v>834</v>
      </c>
      <c r="B49" s="5" t="s">
        <v>835</v>
      </c>
      <c r="C49" s="15">
        <v>0</v>
      </c>
      <c r="D49" s="15"/>
      <c r="E49" s="15"/>
      <c r="F49" s="15">
        <v>0</v>
      </c>
      <c r="G49" s="15"/>
      <c r="H49" s="15"/>
      <c r="I49" s="15">
        <v>0</v>
      </c>
      <c r="J49" s="15"/>
      <c r="K49" s="15"/>
      <c r="L49" s="15">
        <v>0</v>
      </c>
      <c r="M49" s="15"/>
      <c r="N49" s="15"/>
      <c r="O49" s="15">
        <v>0</v>
      </c>
      <c r="P49" s="15"/>
      <c r="Q49" s="15"/>
      <c r="R49" s="15">
        <v>0</v>
      </c>
      <c r="S49" s="15"/>
      <c r="T49" s="15"/>
      <c r="U49" s="15">
        <v>0</v>
      </c>
      <c r="V49" s="15"/>
      <c r="W49" s="15"/>
      <c r="X49" s="15">
        <v>0</v>
      </c>
      <c r="Y49" s="15"/>
      <c r="Z49" s="15"/>
      <c r="AA49" s="15">
        <v>0</v>
      </c>
      <c r="AB49" s="15"/>
      <c r="AC49" s="15"/>
      <c r="AD49" s="15">
        <v>0</v>
      </c>
      <c r="AE49" s="15"/>
      <c r="AF49" s="15"/>
      <c r="AG49" s="15">
        <v>0</v>
      </c>
      <c r="AH49" s="15"/>
      <c r="AI49" s="15"/>
      <c r="AJ49" s="15">
        <v>0</v>
      </c>
      <c r="AK49" s="15"/>
      <c r="AL49" s="15"/>
      <c r="AM49" s="15">
        <v>0</v>
      </c>
      <c r="AN49" s="15"/>
      <c r="AO49" s="15"/>
      <c r="AP49" s="15">
        <v>0</v>
      </c>
      <c r="AQ49" s="15"/>
      <c r="AR49" s="15"/>
      <c r="AS49" s="15">
        <v>0</v>
      </c>
      <c r="AT49" s="15"/>
      <c r="AU49" s="15"/>
      <c r="AV49" s="15">
        <v>0</v>
      </c>
      <c r="AW49" s="15"/>
      <c r="AX49" s="15"/>
      <c r="AY49" s="15">
        <v>0</v>
      </c>
      <c r="AZ49" s="15"/>
      <c r="BA49" s="15"/>
      <c r="BB49" s="15">
        <v>0</v>
      </c>
      <c r="BC49" s="15"/>
      <c r="BD49" s="15"/>
      <c r="BE49" s="15">
        <v>0</v>
      </c>
      <c r="BF49" s="15"/>
      <c r="BG49" s="15"/>
    </row>
    <row r="50" spans="1:128" s="5" customFormat="1" ht="15" hidden="1" customHeight="1" x14ac:dyDescent="0.55000000000000004"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</row>
    <row r="51" spans="1:128" x14ac:dyDescent="0.55000000000000004">
      <c r="CG51" s="577"/>
    </row>
    <row r="52" spans="1:128" x14ac:dyDescent="0.55000000000000004">
      <c r="M52" s="12"/>
      <c r="CG52" s="577"/>
    </row>
    <row r="55" spans="1:128" x14ac:dyDescent="0.55000000000000004">
      <c r="O55" s="12" t="s">
        <v>977</v>
      </c>
    </row>
    <row r="56" spans="1:128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</row>
    <row r="58" spans="1:128" x14ac:dyDescent="0.55000000000000004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</row>
  </sheetData>
  <sheetProtection algorithmName="SHA-512" hashValue="1/9CzFBME3puiNVmWFeWztaThRQoPVryapgrV61N6XUmsUxNo9AiWZ+h5FyK1Gp4fiaraDX4hVgFBQweuex/1A==" saltValue="/RZyHMdPf3zr035YbgOwJA==" spinCount="100000" sheet="1" objects="1" scenarios="1"/>
  <mergeCells count="49">
    <mergeCell ref="A47:B47"/>
    <mergeCell ref="A44:B44"/>
    <mergeCell ref="C7:DJ7"/>
    <mergeCell ref="A8:A10"/>
    <mergeCell ref="B8:B10"/>
    <mergeCell ref="DC11:DC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</mergeCells>
  <conditionalFormatting sqref="C58:DX58">
    <cfRule type="cellIs" dxfId="142" priority="181" operator="lessThan">
      <formula>0</formula>
    </cfRule>
  </conditionalFormatting>
  <conditionalFormatting sqref="BJ11:BJ47">
    <cfRule type="containsBlanks" priority="169" stopIfTrue="1">
      <formula>LEN(TRIM(BJ11))=0</formula>
    </cfRule>
    <cfRule type="containsText" priority="170" stopIfTrue="1" operator="containsText" text="N/A">
      <formula>NOT(ISERROR(SEARCH("N/A",BJ11)))</formula>
    </cfRule>
  </conditionalFormatting>
  <conditionalFormatting sqref="BM11:BM47">
    <cfRule type="containsText" priority="164" stopIfTrue="1" operator="containsText" text="N/A">
      <formula>NOT(ISERROR(SEARCH("N/A",BM11)))</formula>
    </cfRule>
    <cfRule type="containsBlanks" priority="163" stopIfTrue="1">
      <formula>LEN(TRIM(BM11))=0</formula>
    </cfRule>
  </conditionalFormatting>
  <conditionalFormatting sqref="BP11:BP47">
    <cfRule type="containsText" priority="50" stopIfTrue="1" operator="containsText" text="N/A">
      <formula>NOT(ISERROR(SEARCH("N/A",BP11)))</formula>
    </cfRule>
    <cfRule type="containsBlanks" priority="49" stopIfTrue="1">
      <formula>LEN(TRIM(BP11))=0</formula>
    </cfRule>
  </conditionalFormatting>
  <conditionalFormatting sqref="BS11:BS47">
    <cfRule type="containsBlanks" priority="43" stopIfTrue="1">
      <formula>LEN(TRIM(BS11))=0</formula>
    </cfRule>
    <cfRule type="containsText" priority="44" stopIfTrue="1" operator="containsText" text="N/A">
      <formula>NOT(ISERROR(SEARCH("N/A",BS11)))</formula>
    </cfRule>
  </conditionalFormatting>
  <conditionalFormatting sqref="BV11:BV47">
    <cfRule type="containsBlanks" priority="37" stopIfTrue="1">
      <formula>LEN(TRIM(BV11))=0</formula>
    </cfRule>
    <cfRule type="containsText" priority="38" stopIfTrue="1" operator="containsText" text="N/A">
      <formula>NOT(ISERROR(SEARCH("N/A",BV11)))</formula>
    </cfRule>
  </conditionalFormatting>
  <conditionalFormatting sqref="BY11:BY47">
    <cfRule type="containsText" priority="32" stopIfTrue="1" operator="containsText" text="N/A">
      <formula>NOT(ISERROR(SEARCH("N/A",BY11)))</formula>
    </cfRule>
    <cfRule type="containsBlanks" priority="31" stopIfTrue="1">
      <formula>LEN(TRIM(BY11))=0</formula>
    </cfRule>
  </conditionalFormatting>
  <conditionalFormatting sqref="CB11:CB47">
    <cfRule type="containsBlanks" priority="25" stopIfTrue="1">
      <formula>LEN(TRIM(CB11))=0</formula>
    </cfRule>
    <cfRule type="containsText" priority="26" stopIfTrue="1" operator="containsText" text="N/A">
      <formula>NOT(ISERROR(SEARCH("N/A",CB11)))</formula>
    </cfRule>
  </conditionalFormatting>
  <conditionalFormatting sqref="CB19:CB46">
    <cfRule type="containsBlanks" priority="1405" stopIfTrue="1">
      <formula>LEN(TRIM(CB19))=0</formula>
    </cfRule>
    <cfRule type="containsText" priority="1406" stopIfTrue="1" operator="containsText" text="N/A">
      <formula>NOT(ISERROR(SEARCH("N/A",CB19)))</formula>
    </cfRule>
  </conditionalFormatting>
  <conditionalFormatting sqref="CE11:CE47">
    <cfRule type="containsText" priority="128" stopIfTrue="1" operator="containsText" text="N/A">
      <formula>NOT(ISERROR(SEARCH("N/A",CE11)))</formula>
    </cfRule>
    <cfRule type="containsBlanks" priority="127" stopIfTrue="1">
      <formula>LEN(TRIM(CE11))=0</formula>
    </cfRule>
  </conditionalFormatting>
  <conditionalFormatting sqref="CK11:CK47">
    <cfRule type="containsBlanks" priority="121" stopIfTrue="1">
      <formula>LEN(TRIM(CK11))=0</formula>
    </cfRule>
    <cfRule type="containsText" priority="122" stopIfTrue="1" operator="containsText" text="N/A">
      <formula>NOT(ISERROR(SEARCH("N/A",CK11)))</formula>
    </cfRule>
  </conditionalFormatting>
  <conditionalFormatting sqref="CN11:CN47">
    <cfRule type="containsBlanks" priority="115" stopIfTrue="1">
      <formula>LEN(TRIM(CN11))=0</formula>
    </cfRule>
    <cfRule type="containsText" priority="116" stopIfTrue="1" operator="containsText" text="N/A">
      <formula>NOT(ISERROR(SEARCH("N/A",CN11)))</formula>
    </cfRule>
  </conditionalFormatting>
  <conditionalFormatting sqref="CQ11:CQ48">
    <cfRule type="containsBlanks" priority="19" stopIfTrue="1">
      <formula>LEN(TRIM(CQ11))=0</formula>
    </cfRule>
    <cfRule type="containsText" priority="20" stopIfTrue="1" operator="containsText" text="N/A">
      <formula>NOT(ISERROR(SEARCH("N/A",CQ11)))</formula>
    </cfRule>
  </conditionalFormatting>
  <conditionalFormatting sqref="CT11:CT47">
    <cfRule type="containsText" priority="104" stopIfTrue="1" operator="containsText" text="N/A">
      <formula>NOT(ISERROR(SEARCH("N/A",CT11)))</formula>
    </cfRule>
    <cfRule type="containsBlanks" priority="103" stopIfTrue="1">
      <formula>LEN(TRIM(CT11))=0</formula>
    </cfRule>
  </conditionalFormatting>
  <conditionalFormatting sqref="CW11:CW47">
    <cfRule type="containsText" priority="14" stopIfTrue="1" operator="containsText" text="N/A">
      <formula>NOT(ISERROR(SEARCH("N/A",CW11)))</formula>
    </cfRule>
    <cfRule type="containsBlanks" priority="13" stopIfTrue="1">
      <formula>LEN(TRIM(CW11))=0</formula>
    </cfRule>
  </conditionalFormatting>
  <conditionalFormatting sqref="DU44">
    <cfRule type="containsBlanks" priority="85" stopIfTrue="1">
      <formula>LEN(TRIM(DU44))=0</formula>
    </cfRule>
    <cfRule type="containsText" priority="86" stopIfTrue="1" operator="containsText" text="N/A">
      <formula>NOT(ISERROR(SEARCH("N/A",DU44)))</formula>
    </cfRule>
  </conditionalFormatting>
  <conditionalFormatting sqref="DU47">
    <cfRule type="containsText" priority="8" stopIfTrue="1" operator="containsText" text="N/A">
      <formula>NOT(ISERROR(SEARCH("N/A",DU47)))</formula>
    </cfRule>
    <cfRule type="containsBlanks" priority="7" stopIfTrue="1">
      <formula>LEN(TRIM(DU47))=0</formula>
    </cfRule>
  </conditionalFormatting>
  <conditionalFormatting sqref="DX44">
    <cfRule type="containsBlanks" priority="73" stopIfTrue="1">
      <formula>LEN(TRIM(DX44))=0</formula>
    </cfRule>
    <cfRule type="containsText" priority="74" stopIfTrue="1" operator="containsText" text="N/A">
      <formula>NOT(ISERROR(SEARCH("N/A",DX44)))</formula>
    </cfRule>
  </conditionalFormatting>
  <conditionalFormatting sqref="DX47">
    <cfRule type="containsText" priority="2" stopIfTrue="1" operator="containsText" text="N/A">
      <formula>NOT(ISERROR(SEARCH("N/A",DX47)))</formula>
    </cfRule>
    <cfRule type="containsBlanks" priority="1" stopIfTrue="1">
      <formula>LEN(TRIM(DX47))=0</formula>
    </cfRule>
  </conditionalFormatting>
  <conditionalFormatting sqref="EA44:EA46">
    <cfRule type="containsText" priority="62" stopIfTrue="1" operator="containsText" text="N/A">
      <formula>NOT(ISERROR(SEARCH("N/A",EA44)))</formula>
    </cfRule>
    <cfRule type="containsBlanks" priority="61" stopIfTrue="1">
      <formula>LEN(TRIM(EA44))=0</formula>
    </cfRule>
  </conditionalFormatting>
  <conditionalFormatting sqref="ED44:ED47">
    <cfRule type="containsText" priority="56" stopIfTrue="1" operator="containsText" text="N/A">
      <formula>NOT(ISERROR(SEARCH("N/A",ED44)))</formula>
    </cfRule>
    <cfRule type="containsBlanks" priority="55" stopIfTrue="1">
      <formula>LEN(TRIM(ED44))=0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74" stopIfTrue="1" operator="between" id="{8318C453-6F6D-44C3-8C63-430BB1FCDDDB}">
            <xm:f>'1. Semáforos Diciembre'!$G$12</xm:f>
            <xm:f>'1. Semáforos Diciembre'!$H$12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171" stopIfTrue="1" operator="greaterThan" id="{7B5A8535-5D41-49C4-A6BE-AE76B63E9601}">
            <xm:f>'1. Semáforos Diciembre'!$M$12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55F77B0C-1FD6-4E37-B5D7-91E3511CE082}">
            <xm:f>'1. Semáforos Diciembre'!$K$12</xm:f>
            <xm:f>'1. Semáforos Diciembre'!$L$12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C1A438FC-A408-4F67-938A-246663520523}">
            <xm:f>'1. Semáforos Diciembre'!$I$12</xm:f>
            <xm:f>'1. Semáforos Diciembre'!$J$12</xm:f>
            <x14:dxf>
              <fill>
                <patternFill>
                  <bgColor rgb="FFFFFF00"/>
                </patternFill>
              </fill>
            </x14:dxf>
          </x14:cfRule>
          <xm:sqref>BJ11:BJ47</xm:sqref>
        </x14:conditionalFormatting>
        <x14:conditionalFormatting xmlns:xm="http://schemas.microsoft.com/office/excel/2006/main">
          <x14:cfRule type="cellIs" priority="165" stopIfTrue="1" operator="greaterThan" id="{B8F53016-0944-444E-9FD5-08E002B238D6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16629EFC-F03D-4933-9634-E2FA2E2B690C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B9D16A16-8FEC-4361-84E3-91760A6929AB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81CD2331-FDCD-42D3-BD93-46562BA3F0A2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m:sqref>BM11:BM47</xm:sqref>
        </x14:conditionalFormatting>
        <x14:conditionalFormatting xmlns:xm="http://schemas.microsoft.com/office/excel/2006/main">
          <x14:cfRule type="cellIs" priority="160" stopIfTrue="1" operator="between" id="{EAF66E7B-6929-4B13-B790-AC890D628BD6}">
            <xm:f>'1. Semáforos Diciembre'!$K$14</xm:f>
            <xm:f>'1. Semáforos Diciembre'!$L$14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" id="{E10E54AA-88BC-4AF5-BB48-19870D1AF657}">
            <xm:f>'1. Semáforos Diciembre'!$M$14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161" stopIfTrue="1" operator="between" id="{5F1EC548-A50F-4A72-906B-84C4707B2A08}">
            <xm:f>'1. Semáforos Diciembre'!$I$14</xm:f>
            <xm:f>'1. Semáforos Diciembre'!$J$14</xm:f>
            <x14:dxf>
              <fill>
                <patternFill>
                  <bgColor rgb="FFFFFF00"/>
                </patternFill>
              </fill>
            </x14:dxf>
          </x14:cfRule>
          <x14:cfRule type="cellIs" priority="162" stopIfTrue="1" operator="between" id="{7848B3B4-182A-440D-B6CC-0E2FE1DE80F7}">
            <xm:f>'1. Semáforos Diciembre'!$G$14</xm:f>
            <xm:f>'1. Semáforos Diciembre'!$H$14</xm:f>
            <x14:dxf>
              <fill>
                <patternFill>
                  <bgColor rgb="FFFF0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53" stopIfTrue="1" operator="between" id="{3509F056-1280-4FB1-9F08-8C767B38149C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2FDEF96B-608F-4E98-9E49-A0F8A32BB1C7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54" stopIfTrue="1" operator="between" id="{2379D798-B8E2-4878-B57D-89065DA188C4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51" stopIfTrue="1" operator="greaterThan" id="{4293699C-AF06-422C-AB9A-2E0E69030E79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m:sqref>BP47</xm:sqref>
        </x14:conditionalFormatting>
        <x14:conditionalFormatting xmlns:xm="http://schemas.microsoft.com/office/excel/2006/main">
          <x14:cfRule type="cellIs" priority="156" stopIfTrue="1" operator="between" id="{45E164AB-A7CB-4202-9D91-98E70BD96E7A}">
            <xm:f>'1. Semáforos Diciembre'!$G$15</xm:f>
            <xm:f>'1. Semáforos Diciembre'!$H$15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153" stopIfTrue="1" operator="greaterThan" id="{8C68950C-9251-417F-BA86-712A3C904EA6}">
            <xm:f>'1. Semáforos Diciembre'!$M$15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A7440901-D8B6-4C27-8A33-23B73C6F14CB}">
            <xm:f>'1. Semáforos Diciembre'!$K$15</xm:f>
            <xm:f>'1. Semáforos Diciembre'!$L$15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2EAAB40B-47C0-4C8C-9C58-B69B0E4C7863}">
            <xm:f>'1. Semáforos Diciembre'!$I$15</xm:f>
            <xm:f>'1. Semáforos Diciembre'!$J$15</xm:f>
            <x14:dxf>
              <fill>
                <patternFill>
                  <bgColor rgb="FFFFFF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46" stopIfTrue="1" operator="between" id="{44DF2FC1-03AB-476C-B36E-E4B252D4F608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5E38AACD-FBB5-44B1-B857-EC4159E640A4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1C5F4118-8B7A-4E32-AC46-1D5B0766AFBA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45" stopIfTrue="1" operator="greaterThan" id="{8B3BA827-FC83-46B6-B341-275AE0BDC475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m:sqref>BS47</xm:sqref>
        </x14:conditionalFormatting>
        <x14:conditionalFormatting xmlns:xm="http://schemas.microsoft.com/office/excel/2006/main">
          <x14:cfRule type="cellIs" priority="148" stopIfTrue="1" operator="between" id="{C0179DC3-86D4-4C97-BFB8-66F7D379397D}">
            <xm:f>'1. Semáforos Diciembre'!$K$16</xm:f>
            <xm:f>'1. Semáforos Diciembre'!$L$16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149" stopIfTrue="1" operator="between" id="{F725F078-F4E2-44E1-898E-398035C6F41B}">
            <xm:f>'1. Semáforos Diciembre'!$I$16</xm:f>
            <xm:f>'1. Semáforos Diciembre'!$J$16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150" stopIfTrue="1" operator="between" id="{73FBC02F-34CF-406F-93B8-636246F66ACA}">
            <xm:f>'1. Semáforos Diciembre'!$G$16</xm:f>
            <xm:f>'1. Semáforos Diciembre'!$H$16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147" stopIfTrue="1" operator="greaterThan" id="{9EB5B5FE-191B-43F1-B94B-C8146F003DB1}">
            <xm:f>'1. Semáforos Diciembre'!$M$16</xm:f>
            <x14:dxf>
              <fill>
                <patternFill>
                  <bgColor rgb="FFFFC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41" stopIfTrue="1" operator="between" id="{5EC88C61-D6E4-4381-A5DB-13EE50D4DAA6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1D353DAA-C92A-4DF7-96C8-305506D154F2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31086446-07A7-46FA-A513-A74381B8477F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131ADA0C-7025-4427-B3AD-859C96BF8B22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m:sqref>BV47</xm:sqref>
        </x14:conditionalFormatting>
        <x14:conditionalFormatting xmlns:xm="http://schemas.microsoft.com/office/excel/2006/main">
          <x14:cfRule type="cellIs" priority="143" stopIfTrue="1" operator="between" id="{068BD971-5938-42BC-B671-80540621B5ED}">
            <xm:f>'1. Semáforos Diciembre'!$I$17</xm:f>
            <xm:f>'1. Semáforos Diciembre'!$J$17</xm:f>
            <x14:dxf>
              <fill>
                <patternFill>
                  <bgColor rgb="FFFFFF00"/>
                </patternFill>
              </fill>
            </x14:dxf>
          </x14:cfRule>
          <x14:cfRule type="cellIs" priority="142" stopIfTrue="1" operator="between" id="{2E2C464A-F5B8-42CF-9A8B-0510B3B141B5}">
            <xm:f>'1. Semáforos Diciembre'!$K$17</xm:f>
            <xm:f>'1. Semáforos Diciembre'!$L$17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141" stopIfTrue="1" operator="greaterThan" id="{F0B2B920-6E9E-4C1F-B9E5-E94592F6C34E}">
            <xm:f>'1. Semáforos Diciembre'!$M$17</xm:f>
            <x14:dxf>
              <fill>
                <patternFill>
                  <bgColor rgb="FFFFC000"/>
                </patternFill>
              </fill>
            </x14:dxf>
          </x14:cfRule>
          <x14:cfRule type="cellIs" priority="144" stopIfTrue="1" operator="between" id="{912A13FF-FB77-44DD-A5B7-5A4B2685242B}">
            <xm:f>'1. Semáforos Diciembre'!$G$17</xm:f>
            <xm:f>'1. Semáforos Diciembre'!$H$17</xm:f>
            <x14:dxf>
              <fill>
                <patternFill>
                  <bgColor rgb="FFFF0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6" stopIfTrue="1" operator="between" id="{60F2598E-4D95-4699-84D7-BE4AD473C187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E49F5215-217A-4D01-BA2B-F105E1199C13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33" stopIfTrue="1" operator="greaterThan" id="{66CA8ACF-BEBD-42FB-B65B-C7D2047F744F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F272BF6F-4799-48CF-A9AE-3E8514D0BFAB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m:sqref>BY47</xm:sqref>
        </x14:conditionalFormatting>
        <x14:conditionalFormatting xmlns:xm="http://schemas.microsoft.com/office/excel/2006/main">
          <x14:cfRule type="cellIs" priority="93" stopIfTrue="1" operator="greaterThan" id="{A16016A6-5C85-4A2D-9DDB-99B5ACB39B23}">
            <xm:f>'1. Semáforos Diciembre'!$M$18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AEE37232-1806-4BAE-BCF0-98F31B14399B}">
            <xm:f>'1. Semáforos Diciembre'!$K$18</xm:f>
            <xm:f>'1. Semáforos Diciembre'!$L$18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3AD8B6A6-6939-459F-A80B-521E4217B6C1}">
            <xm:f>'1. Semáforos Diciembre'!$I$18</xm:f>
            <xm:f>'1. Semáforos Diciembre'!$J$18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AF0B780E-5DEE-427D-A2CD-037D5BA4BCC0}">
            <xm:f>'1. Semáforos Diciembre'!$G$18</xm:f>
            <xm:f>'1. Semáforos Diciembre'!$H$18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1410" stopIfTrue="1" operator="between" id="{82FDFB5D-2EC1-43FC-AFB1-F35A791FF48D}">
            <xm:f>'1. Semáforos Diciembre'!$G$18</xm:f>
            <xm:f>'1. Semáforos Diciembre'!$H$17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1407" stopIfTrue="1" operator="greaterThan" id="{D9B4C1D2-2015-4748-9AE1-5763F1104078}">
            <xm:f>'1. Semáforos Diciembre'!$M$18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408" stopIfTrue="1" operator="between" id="{E3F11B0E-B60B-455F-BF13-F9F35A70DA51}">
            <xm:f>'1. Semáforos Diciembre'!$K$18</xm:f>
            <xm:f>'1. Semáforos Diciembre'!$L$18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409" stopIfTrue="1" operator="between" id="{FEC6485E-37FB-4F65-B2BB-8B5F78E42499}">
            <xm:f>'1. Semáforos Diciembre'!$I$18</xm:f>
            <xm:f>'1. Semáforos Diciembre'!$J$18</xm:f>
            <x14:dxf>
              <fill>
                <patternFill>
                  <bgColor rgb="FFFFFF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27" stopIfTrue="1" operator="greaterThan" id="{0754029D-58B9-461B-BE81-A0D7CD2045D7}">
            <xm:f>'1. Semáforos Diciembre'!$M$13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29" stopIfTrue="1" operator="between" id="{A09FC958-197D-4585-A3B6-654CFBE56803}">
            <xm:f>'1. Semáforos Diciembre'!$I$13</xm:f>
            <xm:f>'1. Semáforos Diciembre'!$J$13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27B26F02-8B34-47CB-8B6E-D7A5EBEDB3CD}">
            <xm:f>'1. Semáforos Diciembre'!$G$13</xm:f>
            <xm:f>'1. Semáforos Diciembre'!$H$13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28" stopIfTrue="1" operator="between" id="{7F015256-1356-434E-8A7F-64A19CF0E655}">
            <xm:f>'1. Semáforos Diciembre'!$K$13</xm:f>
            <xm:f>'1. Semáforos Diciembre'!$L$13</xm:f>
            <x14:dxf>
              <fill>
                <patternFill>
                  <bgColor rgb="FF92D050"/>
                </patternFill>
              </fill>
            </x14:dxf>
          </x14:cfRule>
          <xm:sqref>CB47</xm:sqref>
        </x14:conditionalFormatting>
        <x14:conditionalFormatting xmlns:xm="http://schemas.microsoft.com/office/excel/2006/main">
          <x14:cfRule type="cellIs" priority="130" stopIfTrue="1" operator="between" id="{7ABCA16A-2527-4446-A291-0E010766BAEA}">
            <xm:f>'1. Semáforos Diciembre'!$K$19</xm:f>
            <xm:f>'1. Semáforos Diciembre'!$L$19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132" stopIfTrue="1" operator="between" id="{AAD84280-D34A-440E-93CF-5D111CD3E804}">
            <xm:f>'1. Semáforos Diciembre'!$G$19</xm:f>
            <xm:f>'1. Semáforos Diciembre'!$H$19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129" stopIfTrue="1" operator="greaterThan" id="{4E84F9B4-97E9-46F0-A452-AB611B89CA76}">
            <xm:f>'1. Semáforos Diciembre'!$M$19</xm:f>
            <x14:dxf>
              <fill>
                <patternFill>
                  <bgColor rgb="FFFFC000"/>
                </patternFill>
              </fill>
            </x14:dxf>
          </x14:cfRule>
          <x14:cfRule type="cellIs" priority="131" stopIfTrue="1" operator="between" id="{3B3D3222-2DEB-4CDE-9C4B-EFFF9DC572B0}">
            <xm:f>'1. Semáforos Diciembre'!$I$19</xm:f>
            <xm:f>'1. Semáforos Diciembre'!$J$19</xm:f>
            <x14:dxf>
              <fill>
                <patternFill>
                  <bgColor rgb="FFFFFF00"/>
                </patternFill>
              </fill>
            </x14:dxf>
          </x14:cfRule>
          <xm:sqref>CE11:CE47</xm:sqref>
        </x14:conditionalFormatting>
        <x14:conditionalFormatting xmlns:xm="http://schemas.microsoft.com/office/excel/2006/main">
          <x14:cfRule type="cellIs" priority="125" stopIfTrue="1" operator="between" id="{1FF7DA48-9EE6-4ED5-8EC1-86D65432EDD0}">
            <xm:f>'1. Semáforos Diciembre'!$I$26</xm:f>
            <xm:f>'1. Semáforos Diciembre'!$J$26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123" stopIfTrue="1" operator="greaterThan" id="{19D63322-4950-4CAA-8006-D9142A2F25E7}">
            <xm:f>'1. Semáforos Diciembre'!$M$26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E21F4063-D767-4F01-9559-D3F09989ED2C}">
            <xm:f>'1. Semáforos Diciembre'!$K$26</xm:f>
            <xm:f>'1. Semáforos Diciembre'!$L$26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126" stopIfTrue="1" operator="between" id="{B963F8C2-FF14-453F-94DF-9FC5B148D2E4}">
            <xm:f>'1. Semáforos Diciembre'!$G$26</xm:f>
            <xm:f>'1. Semáforos Diciembre'!$H$26</xm:f>
            <x14:dxf>
              <fill>
                <patternFill>
                  <bgColor rgb="FFFF0000"/>
                </patternFill>
              </fill>
            </x14:dxf>
          </x14:cfRule>
          <xm:sqref>CK11:CK47</xm:sqref>
        </x14:conditionalFormatting>
        <x14:conditionalFormatting xmlns:xm="http://schemas.microsoft.com/office/excel/2006/main">
          <x14:cfRule type="cellIs" priority="120" stopIfTrue="1" operator="between" id="{AABBD6F8-5808-48ED-AC6A-389F7B0E97FE}">
            <xm:f>'1. Semáforos Diciembre'!$G$23</xm:f>
            <xm:f>'1. Semáforos Diciembre'!$H$23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119" stopIfTrue="1" operator="between" id="{234835F2-4086-4E4A-A8E3-DC1ADE355D93}">
            <xm:f>'1. Semáforos Diciembre'!$I$23</xm:f>
            <xm:f>'1. Semáforos Diciembre'!$J$23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between" id="{E6052EE4-CEC1-4AA4-B888-30995BE473E6}">
            <xm:f>'1. Semáforos Diciembre'!$K$23</xm:f>
            <xm:f>'1. Semáforos Diciembre'!$L$23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" id="{69989447-E65C-4022-B281-BA944D713379}">
            <xm:f>'1. Semáforos Diciembre'!$M$23</xm:f>
            <x14:dxf>
              <fill>
                <patternFill>
                  <bgColor rgb="FFFFC000"/>
                </patternFill>
              </fill>
            </x14:dxf>
          </x14:cfRule>
          <xm:sqref>CN11:CN47</xm:sqref>
        </x14:conditionalFormatting>
        <x14:conditionalFormatting xmlns:xm="http://schemas.microsoft.com/office/excel/2006/main">
          <x14:cfRule type="cellIs" priority="22" stopIfTrue="1" operator="between" id="{E8FFACD3-3B72-4199-9D5D-5ADE0BD77232}">
            <xm:f>'1. Semáforos Diciembre'!$K$22</xm:f>
            <xm:f>'1. Semáforos Diciembre'!$L$22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9879CFB1-7335-4FDE-8066-69295ADF8139}">
            <xm:f>'1. Semáforos Diciembre'!$I$22</xm:f>
            <xm:f>'1. Semáforos Diciembre'!$J$22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3685EB1F-3C28-46C6-B435-806E979BC240}">
            <xm:f>'1. Semáforos Diciembre'!$G$22</xm:f>
            <xm:f>'1. Semáforos Diciembre'!$H$22</xm:f>
            <x14:dxf>
              <fill>
                <patternFill>
                  <bgColor rgb="FFFF0000"/>
                </patternFill>
              </fill>
            </x14:dxf>
          </x14:cfRule>
          <x14:cfRule type="cellIs" priority="21" stopIfTrue="1" operator="greaterThan" id="{73FA35B4-9145-45D0-85F1-AA508FC33CF0}">
            <xm:f>'1. Semáforos Diciembre'!$M$22</xm:f>
            <x14:dxf>
              <fill>
                <patternFill>
                  <bgColor rgb="FFFFC000"/>
                </patternFill>
              </fill>
            </x14:dxf>
          </x14:cfRule>
          <xm:sqref>CQ11:CQ48</xm:sqref>
        </x14:conditionalFormatting>
        <x14:conditionalFormatting xmlns:xm="http://schemas.microsoft.com/office/excel/2006/main">
          <x14:cfRule type="cellIs" priority="107" stopIfTrue="1" operator="between" id="{EB0341DE-E7AE-436F-A085-A305AD03CD48}">
            <xm:f>'1. Semáforos Diciembre'!$I$20</xm:f>
            <xm:f>'1. Semáforos Diciembre'!$J$20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105" stopIfTrue="1" operator="greaterThan" id="{9E68394C-9FB4-48A2-B55E-99DD74DFD3B0}">
            <xm:f>'1. Semáforos Diciembre'!$M$20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FF31ECCB-EFD9-4D61-A81B-F5164CE750B4}">
            <xm:f>'1. Semáforos Diciembre'!$K$20</xm:f>
            <xm:f>'1. Semáforos Diciembre'!$L$20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108" stopIfTrue="1" operator="between" id="{557917F9-82BB-4558-986C-D208969A8BCA}">
            <xm:f>'1. Semáforos Diciembre'!$G$20</xm:f>
            <xm:f>'1. Semáforos Diciembre'!$H$20</xm:f>
            <x14:dxf>
              <fill>
                <patternFill>
                  <bgColor rgb="FFFF0000"/>
                </patternFill>
              </fill>
            </x14:dxf>
          </x14:cfRule>
          <xm:sqref>CT11:CT47</xm:sqref>
        </x14:conditionalFormatting>
        <x14:conditionalFormatting xmlns:xm="http://schemas.microsoft.com/office/excel/2006/main">
          <x14:cfRule type="cellIs" priority="102" stopIfTrue="1" operator="between" id="{FE001777-0D93-4BCF-9B1F-2554D2B75E06}">
            <xm:f>'1. Semáforos Diciembre'!$G$21</xm:f>
            <xm:f>'1. Semáforos Diciembre'!$H$21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26F39BD1-38D8-468C-91F0-E9AD521DEECB}">
            <xm:f>'1. Semáforos Diciembre'!$I$21</xm:f>
            <xm:f>'1. Semáforos Diciembre'!$J$21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A83D26AD-A78B-4502-9CEC-942E5BFB2336}">
            <xm:f>'1. Semáforos Diciembre'!$K$21</xm:f>
            <xm:f>'1. Semáforos Diciembre'!$L$21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" id="{5A81D95F-B68A-44AF-8E76-E7E86B73C773}">
            <xm:f>'1. Semáforos Diciembre'!$M$21</xm:f>
            <x14:dxf>
              <fill>
                <patternFill>
                  <bgColor rgb="FFFFC000"/>
                </patternFill>
              </fill>
            </x14:dxf>
          </x14:cfRule>
          <xm:sqref>CW11:CW46</xm:sqref>
        </x14:conditionalFormatting>
        <x14:conditionalFormatting xmlns:xm="http://schemas.microsoft.com/office/excel/2006/main">
          <x14:cfRule type="cellIs" priority="18" stopIfTrue="1" operator="between" id="{6BF36C56-276C-4D7E-8A61-3CBA1039490D}">
            <xm:f>'1. Semáforos Diciembre'!$G$20</xm:f>
            <xm:f>'1. Semáforos Diciembre'!$H$20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B1274BC6-79CD-4007-873D-2229A892A4B2}">
            <xm:f>'1. Semáforos Diciembre'!$I$20</xm:f>
            <xm:f>'1. Semáforos Diciembre'!$J$20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53CBCCBE-D61C-4A0D-B727-96DDA243EBE2}">
            <xm:f>'1. Semáforos Diciembre'!$K$20</xm:f>
            <xm:f>'1. Semáforos Diciembre'!$L$20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7799956C-46EA-4331-8673-46AA745AEDDF}">
            <xm:f>'1. Semáforos Diciembre'!$M$20</xm:f>
            <x14:dxf>
              <fill>
                <patternFill>
                  <bgColor rgb="FFFFC000"/>
                </patternFill>
              </fill>
            </x14:dxf>
          </x14:cfRule>
          <xm:sqref>CW47</xm:sqref>
        </x14:conditionalFormatting>
        <x14:conditionalFormatting xmlns:xm="http://schemas.microsoft.com/office/excel/2006/main">
          <x14:cfRule type="cellIs" priority="90" stopIfTrue="1" operator="between" id="{5247468D-1AAD-492C-9896-529A8CEA59C2}">
            <xm:f>'1. Semáforos Diciembre'!$G$27</xm:f>
            <xm:f>'1. Semáforos Diciembre'!$H$27</xm:f>
            <x14:dxf>
              <fill>
                <patternFill>
                  <bgColor rgb="FFFF0000"/>
                </patternFill>
              </fill>
            </x14:dxf>
          </x14:cfRule>
          <x14:cfRule type="cellIs" priority="89" stopIfTrue="1" operator="between" id="{55D99E0C-A058-4E5E-BB1E-22183EEA118C}">
            <xm:f>'1. Semáforos Diciembre'!$I$27</xm:f>
            <xm:f>'1. Semáforos Diciembre'!$J$27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AEC2149B-A4A6-4DE1-916F-792C0D21590D}">
            <xm:f>'1. Semáforos Diciembre'!$K$27</xm:f>
            <xm:f>'1. Semáforos Diciembre'!$L$27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" id="{286AA384-B572-4504-A603-214087F36AC2}">
            <xm:f>'1. Semáforos Diciembre'!$M$27</xm:f>
            <x14:dxf>
              <fill>
                <patternFill>
                  <bgColor rgb="FFFFC000"/>
                </patternFill>
              </fill>
            </x14:dxf>
          </x14:cfRule>
          <xm:sqref>DU44</xm:sqref>
        </x14:conditionalFormatting>
        <x14:conditionalFormatting xmlns:xm="http://schemas.microsoft.com/office/excel/2006/main">
          <x14:cfRule type="cellIs" priority="12" stopIfTrue="1" operator="between" id="{8FB1B440-CF0B-40D6-9138-289D5C17B17F}">
            <xm:f>'1. Semáforos Diciembre'!$G$27</xm:f>
            <xm:f>'1. Semáforos Diciembre'!$H$27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E70A6010-50EA-491F-BF81-EA09A3F3FA84}">
            <xm:f>'1. Semáforos Diciembre'!$I$27</xm:f>
            <xm:f>'1. Semáforos Diciembre'!$J$27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50EC144E-68D9-46FC-9F5E-7F453F344304}">
            <xm:f>'1. Semáforos Diciembre'!$K$27</xm:f>
            <xm:f>'1. Semáforos Diciembre'!$L$27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C752FC4F-F582-4D0A-85F5-C2F5DC4C86B0}">
            <xm:f>'1. Semáforos Diciembre'!$M$27</xm:f>
            <x14:dxf>
              <fill>
                <patternFill>
                  <bgColor rgb="FFFFC000"/>
                </patternFill>
              </fill>
            </x14:dxf>
          </x14:cfRule>
          <xm:sqref>DU47</xm:sqref>
        </x14:conditionalFormatting>
        <x14:conditionalFormatting xmlns:xm="http://schemas.microsoft.com/office/excel/2006/main">
          <x14:cfRule type="cellIs" priority="77" stopIfTrue="1" operator="between" id="{4D4AEF42-A408-443D-8746-B37FA04530B8}">
            <xm:f>'1. Semáforos Diciembre'!$I$27</xm:f>
            <xm:f>'1. Semáforos Diciembre'!$J$27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greaterThan" id="{EA440D1B-FABF-4FEA-BB50-81CC802067D8}">
            <xm:f>'1. Semáforos Diciembre'!$M$27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D5629E41-D869-4BAE-AEC5-3CDC1258BFEC}">
            <xm:f>'1. Semáforos Diciembre'!$K$27</xm:f>
            <xm:f>'1. Semáforos Diciembre'!$L$27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78" stopIfTrue="1" operator="between" id="{28EB1428-78AA-4F99-80FA-19279E40E4BB}">
            <xm:f>'1. Semáforos Diciembre'!$G$27</xm:f>
            <xm:f>'1. Semáforos Diciembre'!$H$27</xm:f>
            <x14:dxf>
              <fill>
                <patternFill>
                  <bgColor rgb="FFFF0000"/>
                </patternFill>
              </fill>
            </x14:dxf>
          </x14:cfRule>
          <xm:sqref>DX44</xm:sqref>
        </x14:conditionalFormatting>
        <x14:conditionalFormatting xmlns:xm="http://schemas.microsoft.com/office/excel/2006/main">
          <x14:cfRule type="cellIs" priority="5" stopIfTrue="1" operator="between" id="{EB5B5975-0180-438E-B4C6-33EAA165ECF5}">
            <xm:f>'1. Semáforos Diciembre'!$I$27</xm:f>
            <xm:f>'1. Semáforos Diciembre'!$J$27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261A9D06-05B7-47A4-8BA9-2AE745744147}">
            <xm:f>'1. Semáforos Diciembre'!$K$27</xm:f>
            <xm:f>'1. Semáforos Diciembre'!$L$27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41BECC0A-DCA6-4421-BE47-A6371184EB8E}">
            <xm:f>'1. Semáforos Diciembre'!$M$27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6" stopIfTrue="1" operator="between" id="{A9BFE933-B434-43E6-89F8-D77287A7CCD2}">
            <xm:f>'1. Semáforos Diciembre'!$G$27</xm:f>
            <xm:f>'1. Semáforos Diciembre'!$H$27</xm:f>
            <x14:dxf>
              <fill>
                <patternFill>
                  <bgColor rgb="FFFF0000"/>
                </patternFill>
              </fill>
            </x14:dxf>
          </x14:cfRule>
          <xm:sqref>DX47</xm:sqref>
        </x14:conditionalFormatting>
        <x14:conditionalFormatting xmlns:xm="http://schemas.microsoft.com/office/excel/2006/main">
          <x14:cfRule type="cellIs" priority="63" stopIfTrue="1" operator="greaterThan" id="{763ADCE2-13BD-4AD8-9527-4B5AC224295E}">
            <xm:f>'1. Semáforos Diciembre'!$M$27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A9C8E4CC-E566-4480-87D3-24B5E00F6A41}">
            <xm:f>'1. Semáforos Diciembre'!$K$27</xm:f>
            <xm:f>'1. Semáforos Diciembre'!$L$27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242E5725-0FAC-4607-8071-FE27EA1506C1}">
            <xm:f>'1. Semáforos Diciembre'!$I$27</xm:f>
            <xm:f>'1. Semáforos Diciembre'!$J$27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2BBF160D-FB2E-42A4-896A-D2380946706D}">
            <xm:f>'1. Semáforos Diciembre'!$G$27</xm:f>
            <xm:f>'1. Semáforos Diciembre'!$H$27</xm:f>
            <x14:dxf>
              <fill>
                <patternFill>
                  <bgColor rgb="FFFF0000"/>
                </patternFill>
              </fill>
            </x14:dxf>
          </x14:cfRule>
          <xm:sqref>EA44:EA46</xm:sqref>
        </x14:conditionalFormatting>
        <x14:conditionalFormatting xmlns:xm="http://schemas.microsoft.com/office/excel/2006/main">
          <x14:cfRule type="cellIs" priority="57" stopIfTrue="1" operator="greaterThan" id="{A1087980-9873-45B5-BC69-8E2A4754F9BB}">
            <xm:f>'1. Semáforos Diciembre'!$M$27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A122F333-82DE-46D6-B917-2B743FB739BB}">
            <xm:f>'1. Semáforos Diciembre'!$K$27</xm:f>
            <xm:f>'1. Semáforos Diciembre'!$L$27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0BEF3FCC-0DD7-4F63-B0FA-395DC00D417F}">
            <xm:f>'1. Semáforos Diciembre'!$I$27</xm:f>
            <xm:f>'1. Semáforos Diciembre'!$J$27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B64F7991-55A4-4293-AC36-EDACC6EDEA13}">
            <xm:f>'1. Semáforos Diciembre'!$G$27</xm:f>
            <xm:f>'1. Semáforos Diciembre'!$H$27</xm:f>
            <x14:dxf>
              <fill>
                <patternFill>
                  <bgColor rgb="FFFF0000"/>
                </patternFill>
              </fill>
            </x14:dxf>
          </x14:cfRule>
          <xm:sqref>ED44:ED47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selection activeCell="B5" sqref="B5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3" t="s">
        <v>403</v>
      </c>
      <c r="C1" s="102"/>
      <c r="D1" s="102"/>
    </row>
    <row r="2" spans="1:67" s="50" customFormat="1" ht="20.100000000000001" customHeight="1" x14ac:dyDescent="0.85">
      <c r="B2" s="3" t="s">
        <v>406</v>
      </c>
      <c r="C2" s="102"/>
      <c r="D2" s="102"/>
    </row>
    <row r="3" spans="1:67" s="50" customFormat="1" ht="20.100000000000001" customHeight="1" x14ac:dyDescent="0.85">
      <c r="B3" s="5" t="s">
        <v>407</v>
      </c>
      <c r="C3" s="105"/>
      <c r="D3" s="105"/>
    </row>
    <row r="4" spans="1:67" s="50" customFormat="1" ht="20.100000000000001" customHeight="1" x14ac:dyDescent="0.85">
      <c r="A4" s="106"/>
      <c r="B4" s="5" t="s">
        <v>836</v>
      </c>
      <c r="C4" s="105"/>
      <c r="D4" s="105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788" t="s">
        <v>750</v>
      </c>
      <c r="F7" s="788"/>
      <c r="G7" s="788"/>
      <c r="H7" s="788"/>
      <c r="I7" s="788"/>
      <c r="J7" s="788"/>
      <c r="K7" s="788"/>
      <c r="L7" s="788"/>
      <c r="M7" s="788"/>
      <c r="N7" s="788"/>
      <c r="O7" s="788"/>
      <c r="P7" s="788"/>
      <c r="Q7" s="788"/>
      <c r="R7" s="788"/>
      <c r="S7" s="788"/>
      <c r="T7" s="788"/>
      <c r="U7" s="788"/>
      <c r="V7" s="788"/>
      <c r="W7" s="788"/>
      <c r="X7" s="788"/>
      <c r="Y7" s="788"/>
      <c r="Z7" s="788"/>
      <c r="AA7" s="788"/>
      <c r="AB7" s="788"/>
      <c r="AC7" s="788"/>
      <c r="AD7" s="788"/>
      <c r="AE7" s="788"/>
      <c r="AF7" s="788"/>
      <c r="AG7" s="788"/>
      <c r="AH7" s="788"/>
      <c r="AI7" s="788"/>
      <c r="AJ7" s="788"/>
      <c r="AK7" s="788"/>
      <c r="AL7" s="788"/>
      <c r="AM7" s="788"/>
      <c r="AN7" s="788"/>
      <c r="AO7" s="788"/>
      <c r="AP7" s="788"/>
      <c r="AQ7" s="788"/>
      <c r="AR7" s="788"/>
      <c r="AS7" s="788"/>
      <c r="AT7" s="788"/>
      <c r="AU7" s="788"/>
      <c r="AV7" s="788"/>
      <c r="AW7" s="788"/>
      <c r="AX7" s="788"/>
      <c r="AY7" s="788"/>
      <c r="AZ7" s="788"/>
      <c r="BA7" s="788"/>
      <c r="BB7" s="788"/>
      <c r="BC7" s="788"/>
      <c r="BD7" s="788"/>
      <c r="BE7" s="788"/>
      <c r="BF7" s="788"/>
      <c r="BG7" s="788"/>
      <c r="BH7" s="788"/>
      <c r="BI7" s="788"/>
      <c r="BJ7" s="788"/>
      <c r="BK7" s="788"/>
      <c r="BL7" s="788"/>
      <c r="BM7" s="788"/>
      <c r="BN7" s="92"/>
      <c r="BO7" s="92"/>
    </row>
    <row r="8" spans="1:67" ht="28.15" customHeight="1" x14ac:dyDescent="0.55000000000000004">
      <c r="A8" s="789" t="s">
        <v>559</v>
      </c>
      <c r="B8" s="789" t="s">
        <v>560</v>
      </c>
      <c r="C8" s="789" t="s">
        <v>561</v>
      </c>
      <c r="D8" s="789" t="s">
        <v>562</v>
      </c>
      <c r="E8" s="794" t="s">
        <v>751</v>
      </c>
      <c r="F8" s="795"/>
      <c r="G8" s="795"/>
      <c r="H8" s="795"/>
      <c r="I8" s="795"/>
      <c r="J8" s="795"/>
      <c r="K8" s="795"/>
      <c r="L8" s="795"/>
      <c r="M8" s="795"/>
      <c r="N8" s="795"/>
      <c r="O8" s="795"/>
      <c r="P8" s="795"/>
      <c r="Q8" s="795"/>
      <c r="R8" s="795"/>
      <c r="S8" s="796"/>
      <c r="T8" s="782" t="s">
        <v>837</v>
      </c>
      <c r="U8" s="783"/>
      <c r="V8" s="783"/>
      <c r="W8" s="783"/>
      <c r="X8" s="783"/>
      <c r="Y8" s="783"/>
      <c r="Z8" s="783"/>
      <c r="AA8" s="783"/>
      <c r="AB8" s="783"/>
      <c r="AC8" s="783"/>
      <c r="AD8" s="783"/>
      <c r="AE8" s="783"/>
      <c r="AF8" s="783"/>
      <c r="AG8" s="783"/>
      <c r="AH8" s="783"/>
      <c r="AI8" s="783"/>
      <c r="AJ8" s="783"/>
      <c r="AK8" s="783"/>
      <c r="AL8" s="783"/>
      <c r="AM8" s="783"/>
      <c r="AN8" s="783"/>
      <c r="AO8" s="783"/>
      <c r="AP8" s="783"/>
      <c r="AQ8" s="783"/>
      <c r="AR8" s="783"/>
      <c r="AS8" s="783"/>
      <c r="AT8" s="783"/>
      <c r="AU8" s="783"/>
      <c r="AV8" s="783"/>
      <c r="AW8" s="783"/>
      <c r="AX8" s="783"/>
      <c r="AY8" s="783"/>
      <c r="AZ8" s="783"/>
      <c r="BA8" s="783"/>
      <c r="BB8" s="783"/>
      <c r="BC8" s="783"/>
      <c r="BD8" s="783"/>
      <c r="BE8" s="783"/>
      <c r="BF8" s="783"/>
      <c r="BG8" s="783"/>
      <c r="BH8" s="783"/>
      <c r="BI8" s="784"/>
      <c r="BJ8" s="790" t="s">
        <v>364</v>
      </c>
      <c r="BK8" s="791"/>
      <c r="BL8" s="791"/>
      <c r="BM8" s="791"/>
      <c r="BN8" s="791"/>
      <c r="BO8" s="791"/>
    </row>
    <row r="9" spans="1:67" ht="50.1" customHeight="1" x14ac:dyDescent="0.55000000000000004">
      <c r="A9" s="728"/>
      <c r="B9" s="728"/>
      <c r="C9" s="728"/>
      <c r="D9" s="728"/>
      <c r="E9" s="707" t="s">
        <v>754</v>
      </c>
      <c r="F9" s="708"/>
      <c r="G9" s="709"/>
      <c r="H9" s="707" t="s">
        <v>344</v>
      </c>
      <c r="I9" s="708"/>
      <c r="J9" s="709"/>
      <c r="K9" s="707" t="s">
        <v>755</v>
      </c>
      <c r="L9" s="708"/>
      <c r="M9" s="709"/>
      <c r="N9" s="707" t="s">
        <v>346</v>
      </c>
      <c r="O9" s="708"/>
      <c r="P9" s="709"/>
      <c r="Q9" s="707" t="s">
        <v>347</v>
      </c>
      <c r="R9" s="708"/>
      <c r="S9" s="709"/>
      <c r="T9" s="707" t="s">
        <v>349</v>
      </c>
      <c r="U9" s="708"/>
      <c r="V9" s="709"/>
      <c r="W9" s="707" t="s">
        <v>350</v>
      </c>
      <c r="X9" s="708"/>
      <c r="Y9" s="709"/>
      <c r="Z9" s="707" t="s">
        <v>351</v>
      </c>
      <c r="AA9" s="708"/>
      <c r="AB9" s="709"/>
      <c r="AC9" s="707" t="s">
        <v>352</v>
      </c>
      <c r="AD9" s="708"/>
      <c r="AE9" s="709"/>
      <c r="AF9" s="707" t="s">
        <v>353</v>
      </c>
      <c r="AG9" s="708"/>
      <c r="AH9" s="709"/>
      <c r="AI9" s="707" t="s">
        <v>354</v>
      </c>
      <c r="AJ9" s="708"/>
      <c r="AK9" s="709"/>
      <c r="AL9" s="707" t="s">
        <v>355</v>
      </c>
      <c r="AM9" s="708"/>
      <c r="AN9" s="709"/>
      <c r="AO9" s="707" t="s">
        <v>356</v>
      </c>
      <c r="AP9" s="708"/>
      <c r="AQ9" s="709"/>
      <c r="AR9" s="707" t="s">
        <v>357</v>
      </c>
      <c r="AS9" s="708"/>
      <c r="AT9" s="709"/>
      <c r="AU9" s="707" t="s">
        <v>358</v>
      </c>
      <c r="AV9" s="708"/>
      <c r="AW9" s="709"/>
      <c r="AX9" s="707" t="s">
        <v>756</v>
      </c>
      <c r="AY9" s="708"/>
      <c r="AZ9" s="709"/>
      <c r="BA9" s="707" t="s">
        <v>360</v>
      </c>
      <c r="BB9" s="708"/>
      <c r="BC9" s="709"/>
      <c r="BD9" s="707" t="s">
        <v>361</v>
      </c>
      <c r="BE9" s="708"/>
      <c r="BF9" s="709"/>
      <c r="BG9" s="785" t="s">
        <v>362</v>
      </c>
      <c r="BH9" s="786"/>
      <c r="BI9" s="787"/>
      <c r="BJ9" s="792"/>
      <c r="BK9" s="793"/>
      <c r="BL9" s="793"/>
      <c r="BM9" s="793"/>
      <c r="BN9" s="793"/>
      <c r="BO9" s="793"/>
    </row>
    <row r="10" spans="1:67" ht="76.5" customHeight="1" x14ac:dyDescent="0.55000000000000004">
      <c r="A10" s="728"/>
      <c r="B10" s="728"/>
      <c r="C10" s="728"/>
      <c r="D10" s="728"/>
      <c r="E10" s="34" t="s">
        <v>376</v>
      </c>
      <c r="F10" s="29" t="s">
        <v>404</v>
      </c>
      <c r="G10" s="29" t="s">
        <v>405</v>
      </c>
      <c r="H10" s="34" t="s">
        <v>376</v>
      </c>
      <c r="I10" s="29" t="s">
        <v>404</v>
      </c>
      <c r="J10" s="29" t="s">
        <v>405</v>
      </c>
      <c r="K10" s="34" t="s">
        <v>376</v>
      </c>
      <c r="L10" s="29" t="s">
        <v>404</v>
      </c>
      <c r="M10" s="29" t="s">
        <v>405</v>
      </c>
      <c r="N10" s="34" t="s">
        <v>376</v>
      </c>
      <c r="O10" s="29" t="s">
        <v>404</v>
      </c>
      <c r="P10" s="29" t="s">
        <v>405</v>
      </c>
      <c r="Q10" s="34" t="s">
        <v>376</v>
      </c>
      <c r="R10" s="29" t="s">
        <v>404</v>
      </c>
      <c r="S10" s="29" t="s">
        <v>405</v>
      </c>
      <c r="T10" s="34" t="s">
        <v>376</v>
      </c>
      <c r="U10" s="29" t="s">
        <v>404</v>
      </c>
      <c r="V10" s="29" t="s">
        <v>405</v>
      </c>
      <c r="W10" s="34" t="s">
        <v>376</v>
      </c>
      <c r="X10" s="29" t="s">
        <v>404</v>
      </c>
      <c r="Y10" s="29" t="s">
        <v>405</v>
      </c>
      <c r="Z10" s="34" t="s">
        <v>376</v>
      </c>
      <c r="AA10" s="29" t="s">
        <v>404</v>
      </c>
      <c r="AB10" s="29" t="s">
        <v>405</v>
      </c>
      <c r="AC10" s="34" t="s">
        <v>376</v>
      </c>
      <c r="AD10" s="29" t="s">
        <v>404</v>
      </c>
      <c r="AE10" s="29" t="s">
        <v>405</v>
      </c>
      <c r="AF10" s="34" t="s">
        <v>376</v>
      </c>
      <c r="AG10" s="29" t="s">
        <v>404</v>
      </c>
      <c r="AH10" s="29" t="s">
        <v>405</v>
      </c>
      <c r="AI10" s="34" t="s">
        <v>376</v>
      </c>
      <c r="AJ10" s="29" t="s">
        <v>404</v>
      </c>
      <c r="AK10" s="29" t="s">
        <v>405</v>
      </c>
      <c r="AL10" s="34" t="s">
        <v>376</v>
      </c>
      <c r="AM10" s="29" t="s">
        <v>404</v>
      </c>
      <c r="AN10" s="29" t="s">
        <v>405</v>
      </c>
      <c r="AO10" s="34" t="s">
        <v>376</v>
      </c>
      <c r="AP10" s="29" t="s">
        <v>404</v>
      </c>
      <c r="AQ10" s="29" t="s">
        <v>405</v>
      </c>
      <c r="AR10" s="34" t="s">
        <v>376</v>
      </c>
      <c r="AS10" s="29" t="s">
        <v>404</v>
      </c>
      <c r="AT10" s="29" t="s">
        <v>405</v>
      </c>
      <c r="AU10" s="34" t="s">
        <v>376</v>
      </c>
      <c r="AV10" s="29" t="s">
        <v>404</v>
      </c>
      <c r="AW10" s="29" t="s">
        <v>405</v>
      </c>
      <c r="AX10" s="34" t="s">
        <v>376</v>
      </c>
      <c r="AY10" s="29" t="s">
        <v>404</v>
      </c>
      <c r="AZ10" s="29" t="s">
        <v>405</v>
      </c>
      <c r="BA10" s="34" t="s">
        <v>376</v>
      </c>
      <c r="BB10" s="29" t="s">
        <v>404</v>
      </c>
      <c r="BC10" s="29" t="s">
        <v>405</v>
      </c>
      <c r="BD10" s="34" t="s">
        <v>376</v>
      </c>
      <c r="BE10" s="29" t="s">
        <v>404</v>
      </c>
      <c r="BF10" s="29" t="s">
        <v>405</v>
      </c>
      <c r="BG10" s="34" t="s">
        <v>376</v>
      </c>
      <c r="BH10" s="29" t="s">
        <v>404</v>
      </c>
      <c r="BI10" s="29" t="s">
        <v>405</v>
      </c>
      <c r="BJ10" s="35" t="s">
        <v>814</v>
      </c>
      <c r="BK10" s="35" t="s">
        <v>815</v>
      </c>
      <c r="BL10" s="35" t="s">
        <v>816</v>
      </c>
      <c r="BM10" s="35" t="s">
        <v>838</v>
      </c>
      <c r="BN10" s="35" t="s">
        <v>839</v>
      </c>
      <c r="BO10" s="35" t="s">
        <v>840</v>
      </c>
    </row>
    <row r="11" spans="1:67" s="1" customFormat="1" ht="15" customHeight="1" x14ac:dyDescent="0.55000000000000004">
      <c r="A11" s="16">
        <v>5</v>
      </c>
      <c r="B11" s="17" t="s">
        <v>520</v>
      </c>
      <c r="C11" s="18">
        <v>9101</v>
      </c>
      <c r="D11" s="17" t="s">
        <v>578</v>
      </c>
      <c r="E11" s="8">
        <v>6467</v>
      </c>
      <c r="F11" s="8">
        <v>6843</v>
      </c>
      <c r="G11" s="93">
        <f>IF(E11=0,"N/A",F11/E11)</f>
        <v>1.0581413329209834</v>
      </c>
      <c r="H11" s="8">
        <v>671</v>
      </c>
      <c r="I11" s="8">
        <v>640</v>
      </c>
      <c r="J11" s="93">
        <f>IF(H11=0,"N/A",I11/H11)</f>
        <v>0.95380029806259314</v>
      </c>
      <c r="K11" s="8">
        <v>7138</v>
      </c>
      <c r="L11" s="8">
        <v>7483</v>
      </c>
      <c r="M11" s="93">
        <f>IF(K11=0,"N/A",L11/K11)</f>
        <v>1.0483328663491174</v>
      </c>
      <c r="N11" s="8">
        <v>7584</v>
      </c>
      <c r="O11" s="8">
        <v>7278</v>
      </c>
      <c r="P11" s="93">
        <f>IF(N11=0,"N/A",O11/N11)</f>
        <v>0.95965189873417722</v>
      </c>
      <c r="Q11" s="8">
        <v>14722</v>
      </c>
      <c r="R11" s="8">
        <v>14761</v>
      </c>
      <c r="S11" s="93">
        <f>IF(Q11=0,"N/A",R11/Q11)</f>
        <v>1.0026490965901371</v>
      </c>
      <c r="T11" s="8">
        <v>288</v>
      </c>
      <c r="U11" s="8">
        <v>345</v>
      </c>
      <c r="V11" s="93">
        <f>IF(T11=0,"N/A",U11/T11)</f>
        <v>1.1979166666666667</v>
      </c>
      <c r="W11" s="8">
        <v>150</v>
      </c>
      <c r="X11" s="8">
        <v>193</v>
      </c>
      <c r="Y11" s="93">
        <f>IF(W11=0,"N/A",X11/W11)</f>
        <v>1.2866666666666666</v>
      </c>
      <c r="Z11" s="8">
        <v>250</v>
      </c>
      <c r="AA11" s="8">
        <v>306</v>
      </c>
      <c r="AB11" s="93">
        <f>IF(Z11=0,"N/A",AA11/Z11)</f>
        <v>1.224</v>
      </c>
      <c r="AC11" s="8">
        <v>3560</v>
      </c>
      <c r="AD11" s="8">
        <v>2497</v>
      </c>
      <c r="AE11" s="93">
        <f>IF(AC11=0,"N/A",AD11/AC11)</f>
        <v>0.70140449438202246</v>
      </c>
      <c r="AF11" s="8">
        <v>60</v>
      </c>
      <c r="AG11" s="8">
        <v>88</v>
      </c>
      <c r="AH11" s="93">
        <f>IF(AF11=0,"N/A",AG11/AF11)</f>
        <v>1.4666666666666666</v>
      </c>
      <c r="AI11" s="8">
        <v>2392</v>
      </c>
      <c r="AJ11" s="8">
        <v>2692</v>
      </c>
      <c r="AK11" s="93">
        <f>IF(AI11=0,"N/A",AJ11/AI11)</f>
        <v>1.1254180602006689</v>
      </c>
      <c r="AL11" s="8">
        <v>4</v>
      </c>
      <c r="AM11" s="8">
        <v>28</v>
      </c>
      <c r="AN11" s="93">
        <f>IF(AL11=0,"N/A",AM11/AL11)</f>
        <v>7</v>
      </c>
      <c r="AO11" s="8">
        <v>46</v>
      </c>
      <c r="AP11" s="8">
        <v>198</v>
      </c>
      <c r="AQ11" s="93">
        <f>IF(AO11=0,"N/A",AP11/AO11)</f>
        <v>4.3043478260869561</v>
      </c>
      <c r="AR11" s="8">
        <v>0</v>
      </c>
      <c r="AS11" s="8">
        <v>0</v>
      </c>
      <c r="AT11" s="93" t="str">
        <f>IF(AR11=0,"N/A",AS11/AR11)</f>
        <v>N/A</v>
      </c>
      <c r="AU11" s="8">
        <v>0</v>
      </c>
      <c r="AV11" s="8">
        <v>0</v>
      </c>
      <c r="AW11" s="93" t="str">
        <f>IF(AU11=0,"N/A",AV11/AU11)</f>
        <v>N/A</v>
      </c>
      <c r="AX11" s="8">
        <v>12</v>
      </c>
      <c r="AY11" s="8">
        <v>15</v>
      </c>
      <c r="AZ11" s="93">
        <f>IF(AX11=0,"N/A",AY11/AX11)</f>
        <v>1.25</v>
      </c>
      <c r="BA11" s="8">
        <v>493</v>
      </c>
      <c r="BB11" s="8">
        <v>567</v>
      </c>
      <c r="BC11" s="93">
        <f>IF(BA11=0,"N/A",BB11/BA11)</f>
        <v>1.1501014198782962</v>
      </c>
      <c r="BD11" s="8">
        <v>329</v>
      </c>
      <c r="BE11" s="8">
        <v>284</v>
      </c>
      <c r="BF11" s="93">
        <f>IF(BD11=0,"N/A",BE11/BD11)</f>
        <v>0.86322188449848025</v>
      </c>
      <c r="BG11" s="8">
        <v>0</v>
      </c>
      <c r="BH11" s="8">
        <v>0</v>
      </c>
      <c r="BI11" s="93" t="str">
        <f>IF(BG11=0,"N/A",BH11/BG11)</f>
        <v>N/A</v>
      </c>
      <c r="BJ11" s="25">
        <v>12</v>
      </c>
      <c r="BK11" s="25">
        <v>12</v>
      </c>
      <c r="BL11" s="93">
        <f>IF(BJ11=0,"N/A",BK11/BJ11)</f>
        <v>1</v>
      </c>
      <c r="BM11" s="25">
        <v>6</v>
      </c>
      <c r="BN11" s="25">
        <v>6</v>
      </c>
      <c r="BO11" s="93">
        <f>IF(BM11=0,"N/A",BN11/BM11)</f>
        <v>1</v>
      </c>
    </row>
    <row r="12" spans="1:67" s="1" customFormat="1" ht="15" customHeight="1" x14ac:dyDescent="0.55000000000000004">
      <c r="A12" s="16">
        <v>5</v>
      </c>
      <c r="B12" s="17" t="s">
        <v>520</v>
      </c>
      <c r="C12" s="18">
        <v>9127</v>
      </c>
      <c r="D12" s="17" t="s">
        <v>579</v>
      </c>
      <c r="E12" s="8">
        <v>1879</v>
      </c>
      <c r="F12" s="8">
        <v>9123</v>
      </c>
      <c r="G12" s="93">
        <f t="shared" ref="G12:G75" si="0">IF(E12=0,"N/A",F12/E12)</f>
        <v>4.85524215007983</v>
      </c>
      <c r="H12" s="8">
        <v>185</v>
      </c>
      <c r="I12" s="8">
        <v>370</v>
      </c>
      <c r="J12" s="93">
        <f t="shared" ref="J12:J75" si="1">IF(H12=0,"N/A",I12/H12)</f>
        <v>2</v>
      </c>
      <c r="K12" s="8">
        <v>2064</v>
      </c>
      <c r="L12" s="8">
        <v>9493</v>
      </c>
      <c r="M12" s="93">
        <f t="shared" ref="M12:M75" si="2">IF(K12=0,"N/A",L12/K12)</f>
        <v>4.5993217054263562</v>
      </c>
      <c r="N12" s="8">
        <v>4471</v>
      </c>
      <c r="O12" s="8">
        <v>2598</v>
      </c>
      <c r="P12" s="93">
        <f t="shared" ref="P12:P75" si="3">IF(N12=0,"N/A",O12/N12)</f>
        <v>0.58107805859986583</v>
      </c>
      <c r="Q12" s="8">
        <v>6535</v>
      </c>
      <c r="R12" s="8">
        <v>12091</v>
      </c>
      <c r="S12" s="93">
        <f t="shared" ref="S12:S75" si="4">IF(Q12=0,"N/A",R12/Q12)</f>
        <v>1.8501912777352716</v>
      </c>
      <c r="T12" s="8">
        <v>90</v>
      </c>
      <c r="U12" s="8">
        <v>21</v>
      </c>
      <c r="V12" s="93">
        <f t="shared" ref="V12:V75" si="5">IF(T12=0,"N/A",U12/T12)</f>
        <v>0.23333333333333334</v>
      </c>
      <c r="W12" s="8">
        <v>110</v>
      </c>
      <c r="X12" s="8">
        <v>36</v>
      </c>
      <c r="Y12" s="93">
        <f t="shared" ref="Y12:Y75" si="6">IF(W12=0,"N/A",X12/W12)</f>
        <v>0.32727272727272727</v>
      </c>
      <c r="Z12" s="8">
        <v>0</v>
      </c>
      <c r="AA12" s="8">
        <v>3</v>
      </c>
      <c r="AB12" s="93" t="str">
        <f t="shared" ref="AB12:AB75" si="7">IF(Z12=0,"N/A",AA12/Z12)</f>
        <v>N/A</v>
      </c>
      <c r="AC12" s="8">
        <v>2432</v>
      </c>
      <c r="AD12" s="8">
        <v>1599</v>
      </c>
      <c r="AE12" s="93">
        <f t="shared" ref="AE12:AE75" si="8">IF(AC12=0,"N/A",AD12/AC12)</f>
        <v>0.65748355263157898</v>
      </c>
      <c r="AF12" s="8">
        <v>0</v>
      </c>
      <c r="AG12" s="8">
        <v>1</v>
      </c>
      <c r="AH12" s="93" t="str">
        <f t="shared" ref="AH12:AH75" si="9">IF(AF12=0,"N/A",AG12/AF12)</f>
        <v>N/A</v>
      </c>
      <c r="AI12" s="8">
        <v>429</v>
      </c>
      <c r="AJ12" s="8">
        <v>428</v>
      </c>
      <c r="AK12" s="93">
        <f t="shared" ref="AK12:AK75" si="10">IF(AI12=0,"N/A",AJ12/AI12)</f>
        <v>0.99766899766899764</v>
      </c>
      <c r="AL12" s="8">
        <v>76</v>
      </c>
      <c r="AM12" s="8">
        <v>13</v>
      </c>
      <c r="AN12" s="93">
        <f t="shared" ref="AN12:AN75" si="11">IF(AL12=0,"N/A",AM12/AL12)</f>
        <v>0.17105263157894737</v>
      </c>
      <c r="AO12" s="8">
        <v>512</v>
      </c>
      <c r="AP12" s="8">
        <v>53</v>
      </c>
      <c r="AQ12" s="93">
        <f t="shared" ref="AQ12:AQ75" si="12">IF(AO12=0,"N/A",AP12/AO12)</f>
        <v>0.103515625</v>
      </c>
      <c r="AR12" s="8">
        <v>0</v>
      </c>
      <c r="AS12" s="8">
        <v>1</v>
      </c>
      <c r="AT12" s="93" t="str">
        <f t="shared" ref="AT12:AT75" si="13">IF(AR12=0,"N/A",AS12/AR12)</f>
        <v>N/A</v>
      </c>
      <c r="AU12" s="8">
        <v>0</v>
      </c>
      <c r="AV12" s="8">
        <v>0</v>
      </c>
      <c r="AW12" s="93" t="str">
        <f t="shared" ref="AW12:AW75" si="14">IF(AU12=0,"N/A",AV12/AU12)</f>
        <v>N/A</v>
      </c>
      <c r="AX12" s="8">
        <v>3</v>
      </c>
      <c r="AY12" s="8">
        <v>13</v>
      </c>
      <c r="AZ12" s="93">
        <f t="shared" ref="AZ12:AZ75" si="15">IF(AX12=0,"N/A",AY12/AX12)</f>
        <v>4.333333333333333</v>
      </c>
      <c r="BA12" s="8">
        <v>197</v>
      </c>
      <c r="BB12" s="8">
        <v>211</v>
      </c>
      <c r="BC12" s="93">
        <f t="shared" ref="BC12:BC75" si="16">IF(BA12=0,"N/A",BB12/BA12)</f>
        <v>1.0710659898477157</v>
      </c>
      <c r="BD12" s="8">
        <v>622</v>
      </c>
      <c r="BE12" s="8">
        <v>195</v>
      </c>
      <c r="BF12" s="93">
        <f t="shared" ref="BF12:BF75" si="17">IF(BD12=0,"N/A",BE12/BD12)</f>
        <v>0.31350482315112538</v>
      </c>
      <c r="BG12" s="8">
        <v>0</v>
      </c>
      <c r="BH12" s="8">
        <v>0</v>
      </c>
      <c r="BI12" s="93" t="str">
        <f t="shared" ref="BI12:BI75" si="18">IF(BG12=0,"N/A",BH12/BG12)</f>
        <v>N/A</v>
      </c>
      <c r="BJ12" s="25">
        <v>5</v>
      </c>
      <c r="BK12" s="25">
        <v>5</v>
      </c>
      <c r="BL12" s="93">
        <f t="shared" ref="BL12:BL75" si="19">IF(BJ12=0,"N/A",BK12/BJ12)</f>
        <v>1</v>
      </c>
      <c r="BM12" s="25">
        <v>5</v>
      </c>
      <c r="BN12" s="25">
        <v>5</v>
      </c>
      <c r="BO12" s="93">
        <f t="shared" ref="BO12:BO75" si="20">IF(BM12=0,"N/A",BN12/BM12)</f>
        <v>1</v>
      </c>
    </row>
    <row r="13" spans="1:67" s="1" customFormat="1" ht="15" customHeight="1" x14ac:dyDescent="0.55000000000000004">
      <c r="A13" s="16">
        <v>5</v>
      </c>
      <c r="B13" s="17" t="s">
        <v>520</v>
      </c>
      <c r="C13" s="18">
        <v>9201</v>
      </c>
      <c r="D13" s="17" t="s">
        <v>580</v>
      </c>
      <c r="E13" s="8">
        <v>1398</v>
      </c>
      <c r="F13" s="8">
        <v>5433</v>
      </c>
      <c r="G13" s="93">
        <f t="shared" si="0"/>
        <v>3.8862660944206007</v>
      </c>
      <c r="H13" s="8">
        <v>660</v>
      </c>
      <c r="I13" s="8">
        <v>495</v>
      </c>
      <c r="J13" s="93">
        <f t="shared" si="1"/>
        <v>0.75</v>
      </c>
      <c r="K13" s="8">
        <v>2058</v>
      </c>
      <c r="L13" s="8">
        <v>5928</v>
      </c>
      <c r="M13" s="93">
        <f t="shared" si="2"/>
        <v>2.880466472303207</v>
      </c>
      <c r="N13" s="8">
        <v>3478</v>
      </c>
      <c r="O13" s="8">
        <v>4689</v>
      </c>
      <c r="P13" s="93">
        <f t="shared" si="3"/>
        <v>1.3481886141460611</v>
      </c>
      <c r="Q13" s="8">
        <v>5536</v>
      </c>
      <c r="R13" s="8">
        <v>10617</v>
      </c>
      <c r="S13" s="93">
        <f t="shared" si="4"/>
        <v>1.9178106936416186</v>
      </c>
      <c r="T13" s="8">
        <v>275</v>
      </c>
      <c r="U13" s="8">
        <v>256</v>
      </c>
      <c r="V13" s="93">
        <f t="shared" si="5"/>
        <v>0.93090909090909091</v>
      </c>
      <c r="W13" s="8">
        <v>70</v>
      </c>
      <c r="X13" s="8">
        <v>58</v>
      </c>
      <c r="Y13" s="93">
        <f t="shared" si="6"/>
        <v>0.82857142857142863</v>
      </c>
      <c r="Z13" s="8">
        <v>119</v>
      </c>
      <c r="AA13" s="8">
        <v>182</v>
      </c>
      <c r="AB13" s="93">
        <f t="shared" si="7"/>
        <v>1.5294117647058822</v>
      </c>
      <c r="AC13" s="8">
        <v>1126</v>
      </c>
      <c r="AD13" s="8">
        <v>1246</v>
      </c>
      <c r="AE13" s="93">
        <f t="shared" si="8"/>
        <v>1.1065719360568385</v>
      </c>
      <c r="AF13" s="8">
        <v>4</v>
      </c>
      <c r="AG13" s="8">
        <v>1</v>
      </c>
      <c r="AH13" s="93">
        <f t="shared" si="9"/>
        <v>0.25</v>
      </c>
      <c r="AI13" s="8">
        <v>1002</v>
      </c>
      <c r="AJ13" s="8">
        <v>991</v>
      </c>
      <c r="AK13" s="93">
        <f t="shared" si="10"/>
        <v>0.98902195608782439</v>
      </c>
      <c r="AL13" s="8">
        <v>4</v>
      </c>
      <c r="AM13" s="8">
        <v>7</v>
      </c>
      <c r="AN13" s="93">
        <f t="shared" si="11"/>
        <v>1.75</v>
      </c>
      <c r="AO13" s="8">
        <v>43</v>
      </c>
      <c r="AP13" s="8">
        <v>79</v>
      </c>
      <c r="AQ13" s="93">
        <f t="shared" si="12"/>
        <v>1.8372093023255813</v>
      </c>
      <c r="AR13" s="8">
        <v>0</v>
      </c>
      <c r="AS13" s="8">
        <v>1</v>
      </c>
      <c r="AT13" s="93" t="str">
        <f t="shared" si="13"/>
        <v>N/A</v>
      </c>
      <c r="AU13" s="8">
        <v>0</v>
      </c>
      <c r="AV13" s="8">
        <v>14</v>
      </c>
      <c r="AW13" s="93" t="str">
        <f t="shared" si="14"/>
        <v>N/A</v>
      </c>
      <c r="AX13" s="8">
        <v>4</v>
      </c>
      <c r="AY13" s="8">
        <v>0</v>
      </c>
      <c r="AZ13" s="93">
        <f t="shared" si="15"/>
        <v>0</v>
      </c>
      <c r="BA13" s="8">
        <v>551</v>
      </c>
      <c r="BB13" s="8">
        <v>1577</v>
      </c>
      <c r="BC13" s="93">
        <f t="shared" si="16"/>
        <v>2.8620689655172415</v>
      </c>
      <c r="BD13" s="8">
        <v>280</v>
      </c>
      <c r="BE13" s="8">
        <v>205</v>
      </c>
      <c r="BF13" s="93">
        <f t="shared" si="17"/>
        <v>0.7321428571428571</v>
      </c>
      <c r="BG13" s="8">
        <v>0</v>
      </c>
      <c r="BH13" s="8">
        <v>0</v>
      </c>
      <c r="BI13" s="93" t="str">
        <f t="shared" si="18"/>
        <v>N/A</v>
      </c>
      <c r="BJ13" s="25">
        <v>5</v>
      </c>
      <c r="BK13" s="25">
        <v>5</v>
      </c>
      <c r="BL13" s="93">
        <f t="shared" si="19"/>
        <v>1</v>
      </c>
      <c r="BM13" s="25">
        <v>7</v>
      </c>
      <c r="BN13" s="25">
        <v>7</v>
      </c>
      <c r="BO13" s="93">
        <f t="shared" si="20"/>
        <v>1</v>
      </c>
    </row>
    <row r="14" spans="1:67" s="1" customFormat="1" ht="15" customHeight="1" x14ac:dyDescent="0.55000000000000004">
      <c r="A14" s="16">
        <v>5</v>
      </c>
      <c r="B14" s="17" t="s">
        <v>520</v>
      </c>
      <c r="C14" s="18">
        <v>9202</v>
      </c>
      <c r="D14" s="17" t="s">
        <v>581</v>
      </c>
      <c r="E14" s="8">
        <v>1794</v>
      </c>
      <c r="F14" s="8">
        <v>3865</v>
      </c>
      <c r="G14" s="93">
        <f t="shared" si="0"/>
        <v>2.1544035674470456</v>
      </c>
      <c r="H14" s="8">
        <v>403</v>
      </c>
      <c r="I14" s="8">
        <v>395</v>
      </c>
      <c r="J14" s="93">
        <f t="shared" si="1"/>
        <v>0.98014888337468986</v>
      </c>
      <c r="K14" s="8">
        <v>2197</v>
      </c>
      <c r="L14" s="8">
        <v>4260</v>
      </c>
      <c r="M14" s="93">
        <f t="shared" si="2"/>
        <v>1.9390077378243058</v>
      </c>
      <c r="N14" s="8">
        <v>8443</v>
      </c>
      <c r="O14" s="8">
        <v>3027</v>
      </c>
      <c r="P14" s="93">
        <f t="shared" si="3"/>
        <v>0.35852185242212486</v>
      </c>
      <c r="Q14" s="8">
        <v>10640</v>
      </c>
      <c r="R14" s="8">
        <v>7287</v>
      </c>
      <c r="S14" s="93">
        <f t="shared" si="4"/>
        <v>0.68486842105263157</v>
      </c>
      <c r="T14" s="8">
        <v>266</v>
      </c>
      <c r="U14" s="8">
        <v>174</v>
      </c>
      <c r="V14" s="93">
        <f t="shared" si="5"/>
        <v>0.65413533834586468</v>
      </c>
      <c r="W14" s="8">
        <v>0</v>
      </c>
      <c r="X14" s="8">
        <v>37</v>
      </c>
      <c r="Y14" s="93" t="str">
        <f t="shared" si="6"/>
        <v>N/A</v>
      </c>
      <c r="Z14" s="8">
        <v>60</v>
      </c>
      <c r="AA14" s="8">
        <v>56</v>
      </c>
      <c r="AB14" s="93">
        <f t="shared" si="7"/>
        <v>0.93333333333333335</v>
      </c>
      <c r="AC14" s="8">
        <v>862</v>
      </c>
      <c r="AD14" s="8">
        <v>778</v>
      </c>
      <c r="AE14" s="93">
        <f t="shared" si="8"/>
        <v>0.90255220417633408</v>
      </c>
      <c r="AF14" s="8">
        <v>0</v>
      </c>
      <c r="AG14" s="8">
        <v>0</v>
      </c>
      <c r="AH14" s="93" t="str">
        <f t="shared" si="9"/>
        <v>N/A</v>
      </c>
      <c r="AI14" s="8">
        <v>7018</v>
      </c>
      <c r="AJ14" s="8">
        <v>1602</v>
      </c>
      <c r="AK14" s="93">
        <f t="shared" si="10"/>
        <v>0.22827016243944143</v>
      </c>
      <c r="AL14" s="8">
        <v>3</v>
      </c>
      <c r="AM14" s="8">
        <v>9</v>
      </c>
      <c r="AN14" s="93">
        <f t="shared" si="11"/>
        <v>3</v>
      </c>
      <c r="AO14" s="8">
        <v>34</v>
      </c>
      <c r="AP14" s="8">
        <v>61</v>
      </c>
      <c r="AQ14" s="93">
        <f t="shared" si="12"/>
        <v>1.7941176470588236</v>
      </c>
      <c r="AR14" s="8">
        <v>0</v>
      </c>
      <c r="AS14" s="8">
        <v>4</v>
      </c>
      <c r="AT14" s="93" t="str">
        <f t="shared" si="13"/>
        <v>N/A</v>
      </c>
      <c r="AU14" s="8">
        <v>0</v>
      </c>
      <c r="AV14" s="8">
        <v>0</v>
      </c>
      <c r="AW14" s="93" t="str">
        <f t="shared" si="14"/>
        <v>N/A</v>
      </c>
      <c r="AX14" s="8">
        <v>12</v>
      </c>
      <c r="AY14" s="8">
        <v>6</v>
      </c>
      <c r="AZ14" s="93">
        <f t="shared" si="15"/>
        <v>0.5</v>
      </c>
      <c r="BA14" s="8">
        <v>120</v>
      </c>
      <c r="BB14" s="8">
        <v>198</v>
      </c>
      <c r="BC14" s="93">
        <f t="shared" si="16"/>
        <v>1.65</v>
      </c>
      <c r="BD14" s="8">
        <v>68</v>
      </c>
      <c r="BE14" s="8">
        <v>86</v>
      </c>
      <c r="BF14" s="93">
        <f t="shared" si="17"/>
        <v>1.2647058823529411</v>
      </c>
      <c r="BG14" s="8">
        <v>0</v>
      </c>
      <c r="BH14" s="8">
        <v>1</v>
      </c>
      <c r="BI14" s="93" t="str">
        <f t="shared" si="18"/>
        <v>N/A</v>
      </c>
      <c r="BJ14" s="25">
        <v>5</v>
      </c>
      <c r="BK14" s="25">
        <v>5</v>
      </c>
      <c r="BL14" s="93">
        <f t="shared" si="19"/>
        <v>1</v>
      </c>
      <c r="BM14" s="25">
        <v>5</v>
      </c>
      <c r="BN14" s="25">
        <v>5</v>
      </c>
      <c r="BO14" s="93">
        <f t="shared" si="20"/>
        <v>1</v>
      </c>
    </row>
    <row r="15" spans="1:67" s="1" customFormat="1" ht="15" customHeight="1" x14ac:dyDescent="0.55000000000000004">
      <c r="A15" s="16">
        <v>5</v>
      </c>
      <c r="B15" s="17" t="s">
        <v>520</v>
      </c>
      <c r="C15" s="18">
        <v>9203</v>
      </c>
      <c r="D15" s="17" t="s">
        <v>582</v>
      </c>
      <c r="E15" s="8">
        <v>2518</v>
      </c>
      <c r="F15" s="8">
        <v>9499</v>
      </c>
      <c r="G15" s="93">
        <f t="shared" si="0"/>
        <v>3.772438443208896</v>
      </c>
      <c r="H15" s="8">
        <v>755</v>
      </c>
      <c r="I15" s="8">
        <v>550</v>
      </c>
      <c r="J15" s="93">
        <f t="shared" si="1"/>
        <v>0.72847682119205293</v>
      </c>
      <c r="K15" s="8">
        <v>3273</v>
      </c>
      <c r="L15" s="8">
        <v>10049</v>
      </c>
      <c r="M15" s="93">
        <f t="shared" si="2"/>
        <v>3.0702719217842955</v>
      </c>
      <c r="N15" s="8">
        <v>7342</v>
      </c>
      <c r="O15" s="8">
        <v>6882</v>
      </c>
      <c r="P15" s="93">
        <f t="shared" si="3"/>
        <v>0.93734677199673111</v>
      </c>
      <c r="Q15" s="8">
        <v>10615</v>
      </c>
      <c r="R15" s="8">
        <v>16931</v>
      </c>
      <c r="S15" s="93">
        <f t="shared" si="4"/>
        <v>1.5950070654733868</v>
      </c>
      <c r="T15" s="8">
        <v>101</v>
      </c>
      <c r="U15" s="8">
        <v>34</v>
      </c>
      <c r="V15" s="93">
        <f t="shared" si="5"/>
        <v>0.33663366336633666</v>
      </c>
      <c r="W15" s="8">
        <v>116</v>
      </c>
      <c r="X15" s="8">
        <v>32</v>
      </c>
      <c r="Y15" s="93">
        <f t="shared" si="6"/>
        <v>0.27586206896551724</v>
      </c>
      <c r="Z15" s="8">
        <v>111</v>
      </c>
      <c r="AA15" s="8">
        <v>396</v>
      </c>
      <c r="AB15" s="93">
        <f t="shared" si="7"/>
        <v>3.5675675675675675</v>
      </c>
      <c r="AC15" s="8">
        <v>5436</v>
      </c>
      <c r="AD15" s="8">
        <v>5423</v>
      </c>
      <c r="AE15" s="93">
        <f t="shared" si="8"/>
        <v>0.99760853568800589</v>
      </c>
      <c r="AF15" s="8">
        <v>4</v>
      </c>
      <c r="AG15" s="8">
        <v>0</v>
      </c>
      <c r="AH15" s="93">
        <f t="shared" si="9"/>
        <v>0</v>
      </c>
      <c r="AI15" s="8">
        <v>459</v>
      </c>
      <c r="AJ15" s="8">
        <v>280</v>
      </c>
      <c r="AK15" s="93">
        <f t="shared" si="10"/>
        <v>0.61002178649237471</v>
      </c>
      <c r="AL15" s="8">
        <v>9</v>
      </c>
      <c r="AM15" s="8">
        <v>16</v>
      </c>
      <c r="AN15" s="93">
        <f t="shared" si="11"/>
        <v>1.7777777777777777</v>
      </c>
      <c r="AO15" s="8">
        <v>85</v>
      </c>
      <c r="AP15" s="8">
        <v>81</v>
      </c>
      <c r="AQ15" s="93">
        <f t="shared" si="12"/>
        <v>0.95294117647058818</v>
      </c>
      <c r="AR15" s="8">
        <v>0</v>
      </c>
      <c r="AS15" s="8">
        <v>2</v>
      </c>
      <c r="AT15" s="93" t="str">
        <f t="shared" si="13"/>
        <v>N/A</v>
      </c>
      <c r="AU15" s="8">
        <v>0</v>
      </c>
      <c r="AV15" s="8">
        <v>0</v>
      </c>
      <c r="AW15" s="93" t="str">
        <f t="shared" si="14"/>
        <v>N/A</v>
      </c>
      <c r="AX15" s="8">
        <v>9</v>
      </c>
      <c r="AY15" s="8">
        <v>47</v>
      </c>
      <c r="AZ15" s="93">
        <f t="shared" si="15"/>
        <v>5.2222222222222223</v>
      </c>
      <c r="BA15" s="8">
        <v>47</v>
      </c>
      <c r="BB15" s="8">
        <v>26</v>
      </c>
      <c r="BC15" s="93">
        <f t="shared" si="16"/>
        <v>0.55319148936170215</v>
      </c>
      <c r="BD15" s="8">
        <v>965</v>
      </c>
      <c r="BE15" s="8">
        <v>509</v>
      </c>
      <c r="BF15" s="93">
        <f t="shared" si="17"/>
        <v>0.52746113989637311</v>
      </c>
      <c r="BG15" s="8">
        <v>0</v>
      </c>
      <c r="BH15" s="8">
        <v>0</v>
      </c>
      <c r="BI15" s="93" t="str">
        <f t="shared" si="18"/>
        <v>N/A</v>
      </c>
      <c r="BJ15" s="25">
        <v>5</v>
      </c>
      <c r="BK15" s="25">
        <v>5</v>
      </c>
      <c r="BL15" s="93">
        <f t="shared" si="19"/>
        <v>1</v>
      </c>
      <c r="BM15" s="25">
        <v>6</v>
      </c>
      <c r="BN15" s="25">
        <v>6</v>
      </c>
      <c r="BO15" s="93">
        <f t="shared" si="20"/>
        <v>1</v>
      </c>
    </row>
    <row r="16" spans="1:67" s="1" customFormat="1" ht="15" customHeight="1" x14ac:dyDescent="0.55000000000000004">
      <c r="A16" s="16">
        <v>5</v>
      </c>
      <c r="B16" s="17" t="s">
        <v>520</v>
      </c>
      <c r="C16" s="18">
        <v>9204</v>
      </c>
      <c r="D16" s="17" t="s">
        <v>583</v>
      </c>
      <c r="E16" s="8">
        <v>2844</v>
      </c>
      <c r="F16" s="8">
        <v>10414</v>
      </c>
      <c r="G16" s="93">
        <f t="shared" si="0"/>
        <v>3.661744022503516</v>
      </c>
      <c r="H16" s="8">
        <v>454</v>
      </c>
      <c r="I16" s="8">
        <v>600</v>
      </c>
      <c r="J16" s="93">
        <f t="shared" si="1"/>
        <v>1.3215859030837005</v>
      </c>
      <c r="K16" s="8">
        <v>3298</v>
      </c>
      <c r="L16" s="8">
        <v>11014</v>
      </c>
      <c r="M16" s="93">
        <f t="shared" si="2"/>
        <v>3.3395997574287448</v>
      </c>
      <c r="N16" s="8">
        <v>4442</v>
      </c>
      <c r="O16" s="8">
        <v>3450</v>
      </c>
      <c r="P16" s="93">
        <f t="shared" si="3"/>
        <v>0.77667717244484469</v>
      </c>
      <c r="Q16" s="8">
        <v>7740</v>
      </c>
      <c r="R16" s="8">
        <v>14464</v>
      </c>
      <c r="S16" s="93">
        <f t="shared" si="4"/>
        <v>1.868733850129199</v>
      </c>
      <c r="T16" s="8">
        <v>308</v>
      </c>
      <c r="U16" s="8">
        <v>185</v>
      </c>
      <c r="V16" s="93">
        <f t="shared" si="5"/>
        <v>0.60064935064935066</v>
      </c>
      <c r="W16" s="8">
        <v>53</v>
      </c>
      <c r="X16" s="8">
        <v>99</v>
      </c>
      <c r="Y16" s="93">
        <f t="shared" si="6"/>
        <v>1.8679245283018868</v>
      </c>
      <c r="Z16" s="8">
        <v>10</v>
      </c>
      <c r="AA16" s="8">
        <v>36</v>
      </c>
      <c r="AB16" s="93">
        <f t="shared" si="7"/>
        <v>3.6</v>
      </c>
      <c r="AC16" s="8">
        <v>3257</v>
      </c>
      <c r="AD16" s="8">
        <v>1987</v>
      </c>
      <c r="AE16" s="93">
        <f t="shared" si="8"/>
        <v>0.61007061713233035</v>
      </c>
      <c r="AF16" s="8">
        <v>3</v>
      </c>
      <c r="AG16" s="8">
        <v>12</v>
      </c>
      <c r="AH16" s="93">
        <f t="shared" si="9"/>
        <v>4</v>
      </c>
      <c r="AI16" s="8">
        <v>378</v>
      </c>
      <c r="AJ16" s="8">
        <v>470</v>
      </c>
      <c r="AK16" s="93">
        <f t="shared" si="10"/>
        <v>1.2433862433862435</v>
      </c>
      <c r="AL16" s="8">
        <v>10</v>
      </c>
      <c r="AM16" s="8">
        <v>17</v>
      </c>
      <c r="AN16" s="93">
        <f t="shared" si="11"/>
        <v>1.7</v>
      </c>
      <c r="AO16" s="8">
        <v>130</v>
      </c>
      <c r="AP16" s="8">
        <v>138</v>
      </c>
      <c r="AQ16" s="93">
        <f t="shared" si="12"/>
        <v>1.0615384615384615</v>
      </c>
      <c r="AR16" s="8">
        <v>0</v>
      </c>
      <c r="AS16" s="8">
        <v>4</v>
      </c>
      <c r="AT16" s="93" t="str">
        <f t="shared" si="13"/>
        <v>N/A</v>
      </c>
      <c r="AU16" s="8">
        <v>0</v>
      </c>
      <c r="AV16" s="8">
        <v>1</v>
      </c>
      <c r="AW16" s="93" t="str">
        <f t="shared" si="14"/>
        <v>N/A</v>
      </c>
      <c r="AX16" s="8">
        <v>20</v>
      </c>
      <c r="AY16" s="8">
        <v>39</v>
      </c>
      <c r="AZ16" s="93">
        <f t="shared" si="15"/>
        <v>1.95</v>
      </c>
      <c r="BA16" s="8">
        <v>47</v>
      </c>
      <c r="BB16" s="8">
        <v>120</v>
      </c>
      <c r="BC16" s="93">
        <f t="shared" si="16"/>
        <v>2.5531914893617023</v>
      </c>
      <c r="BD16" s="8">
        <v>226</v>
      </c>
      <c r="BE16" s="8">
        <v>273</v>
      </c>
      <c r="BF16" s="93">
        <f t="shared" si="17"/>
        <v>1.2079646017699115</v>
      </c>
      <c r="BG16" s="8">
        <v>0</v>
      </c>
      <c r="BH16" s="8">
        <v>0</v>
      </c>
      <c r="BI16" s="93" t="str">
        <f t="shared" si="18"/>
        <v>N/A</v>
      </c>
      <c r="BJ16" s="25">
        <v>5</v>
      </c>
      <c r="BK16" s="25">
        <v>5</v>
      </c>
      <c r="BL16" s="93">
        <f t="shared" si="19"/>
        <v>1</v>
      </c>
      <c r="BM16" s="25">
        <v>5</v>
      </c>
      <c r="BN16" s="25">
        <v>5</v>
      </c>
      <c r="BO16" s="93">
        <f t="shared" si="20"/>
        <v>1</v>
      </c>
    </row>
    <row r="17" spans="1:67" s="1" customFormat="1" ht="15" customHeight="1" x14ac:dyDescent="0.55000000000000004">
      <c r="A17" s="16">
        <v>5</v>
      </c>
      <c r="B17" s="17" t="s">
        <v>520</v>
      </c>
      <c r="C17" s="18">
        <v>9205</v>
      </c>
      <c r="D17" s="17" t="s">
        <v>584</v>
      </c>
      <c r="E17" s="8">
        <v>3149</v>
      </c>
      <c r="F17" s="8">
        <v>6576</v>
      </c>
      <c r="G17" s="93">
        <f t="shared" si="0"/>
        <v>2.0882819942838995</v>
      </c>
      <c r="H17" s="8">
        <v>584</v>
      </c>
      <c r="I17" s="8">
        <v>561</v>
      </c>
      <c r="J17" s="93">
        <f t="shared" si="1"/>
        <v>0.96061643835616439</v>
      </c>
      <c r="K17" s="8">
        <v>3733</v>
      </c>
      <c r="L17" s="8">
        <v>7137</v>
      </c>
      <c r="M17" s="93">
        <f t="shared" si="2"/>
        <v>1.9118671309938386</v>
      </c>
      <c r="N17" s="8">
        <v>7514</v>
      </c>
      <c r="O17" s="8">
        <v>7020</v>
      </c>
      <c r="P17" s="93">
        <f t="shared" si="3"/>
        <v>0.93425605536332179</v>
      </c>
      <c r="Q17" s="8">
        <v>11247</v>
      </c>
      <c r="R17" s="8">
        <v>14157</v>
      </c>
      <c r="S17" s="93">
        <f t="shared" si="4"/>
        <v>1.258735662843425</v>
      </c>
      <c r="T17" s="8">
        <v>551</v>
      </c>
      <c r="U17" s="8">
        <v>453</v>
      </c>
      <c r="V17" s="93">
        <f t="shared" si="5"/>
        <v>0.82214156079854805</v>
      </c>
      <c r="W17" s="8">
        <v>70</v>
      </c>
      <c r="X17" s="8">
        <v>48</v>
      </c>
      <c r="Y17" s="93">
        <f t="shared" si="6"/>
        <v>0.68571428571428572</v>
      </c>
      <c r="Z17" s="8">
        <v>186</v>
      </c>
      <c r="AA17" s="8">
        <v>245</v>
      </c>
      <c r="AB17" s="93">
        <f t="shared" si="7"/>
        <v>1.3172043010752688</v>
      </c>
      <c r="AC17" s="8">
        <v>2290</v>
      </c>
      <c r="AD17" s="8">
        <v>1441</v>
      </c>
      <c r="AE17" s="93">
        <f t="shared" si="8"/>
        <v>0.62925764192139733</v>
      </c>
      <c r="AF17" s="8">
        <v>24</v>
      </c>
      <c r="AG17" s="8">
        <v>27</v>
      </c>
      <c r="AH17" s="93">
        <f t="shared" si="9"/>
        <v>1.125</v>
      </c>
      <c r="AI17" s="8">
        <v>2646</v>
      </c>
      <c r="AJ17" s="8">
        <v>2740</v>
      </c>
      <c r="AK17" s="93">
        <f t="shared" si="10"/>
        <v>1.0355253212396069</v>
      </c>
      <c r="AL17" s="8">
        <v>14</v>
      </c>
      <c r="AM17" s="8">
        <v>22</v>
      </c>
      <c r="AN17" s="93">
        <f t="shared" si="11"/>
        <v>1.5714285714285714</v>
      </c>
      <c r="AO17" s="8">
        <v>85</v>
      </c>
      <c r="AP17" s="8">
        <v>91</v>
      </c>
      <c r="AQ17" s="93">
        <f t="shared" si="12"/>
        <v>1.0705882352941176</v>
      </c>
      <c r="AR17" s="8">
        <v>0</v>
      </c>
      <c r="AS17" s="8">
        <v>0</v>
      </c>
      <c r="AT17" s="93" t="str">
        <f t="shared" si="13"/>
        <v>N/A</v>
      </c>
      <c r="AU17" s="8">
        <v>0</v>
      </c>
      <c r="AV17" s="8">
        <v>4</v>
      </c>
      <c r="AW17" s="93" t="str">
        <f t="shared" si="14"/>
        <v>N/A</v>
      </c>
      <c r="AX17" s="8">
        <v>9</v>
      </c>
      <c r="AY17" s="8">
        <v>0</v>
      </c>
      <c r="AZ17" s="93">
        <f t="shared" si="15"/>
        <v>0</v>
      </c>
      <c r="BA17" s="8">
        <v>785</v>
      </c>
      <c r="BB17" s="8">
        <v>1045</v>
      </c>
      <c r="BC17" s="93">
        <f t="shared" si="16"/>
        <v>1.3312101910828025</v>
      </c>
      <c r="BD17" s="8">
        <v>854</v>
      </c>
      <c r="BE17" s="8">
        <v>627</v>
      </c>
      <c r="BF17" s="93">
        <f t="shared" si="17"/>
        <v>0.73419203747072603</v>
      </c>
      <c r="BG17" s="8">
        <v>0</v>
      </c>
      <c r="BH17" s="8">
        <v>0</v>
      </c>
      <c r="BI17" s="93" t="str">
        <f t="shared" si="18"/>
        <v>N/A</v>
      </c>
      <c r="BJ17" s="25">
        <v>7</v>
      </c>
      <c r="BK17" s="25">
        <v>7</v>
      </c>
      <c r="BL17" s="93">
        <f t="shared" si="19"/>
        <v>1</v>
      </c>
      <c r="BM17" s="25">
        <v>5</v>
      </c>
      <c r="BN17" s="25">
        <v>5</v>
      </c>
      <c r="BO17" s="93">
        <f t="shared" si="20"/>
        <v>1</v>
      </c>
    </row>
    <row r="18" spans="1:67" s="1" customFormat="1" ht="15" customHeight="1" x14ac:dyDescent="0.55000000000000004">
      <c r="A18" s="16">
        <v>5</v>
      </c>
      <c r="B18" s="17" t="s">
        <v>520</v>
      </c>
      <c r="C18" s="18">
        <v>9206</v>
      </c>
      <c r="D18" s="17" t="s">
        <v>585</v>
      </c>
      <c r="E18" s="8">
        <v>3491</v>
      </c>
      <c r="F18" s="8">
        <v>13801</v>
      </c>
      <c r="G18" s="93">
        <f t="shared" si="0"/>
        <v>3.9533085075909482</v>
      </c>
      <c r="H18" s="8">
        <v>941</v>
      </c>
      <c r="I18" s="8">
        <v>944</v>
      </c>
      <c r="J18" s="93">
        <f t="shared" si="1"/>
        <v>1.0031880977683316</v>
      </c>
      <c r="K18" s="8">
        <v>4432</v>
      </c>
      <c r="L18" s="8">
        <v>14745</v>
      </c>
      <c r="M18" s="93">
        <f t="shared" si="2"/>
        <v>3.3269404332129966</v>
      </c>
      <c r="N18" s="8">
        <v>11801</v>
      </c>
      <c r="O18" s="8">
        <v>8492</v>
      </c>
      <c r="P18" s="93">
        <f t="shared" si="3"/>
        <v>0.71960003389543259</v>
      </c>
      <c r="Q18" s="8">
        <v>16233</v>
      </c>
      <c r="R18" s="8">
        <v>23237</v>
      </c>
      <c r="S18" s="93">
        <f t="shared" si="4"/>
        <v>1.4314667652313189</v>
      </c>
      <c r="T18" s="8">
        <v>427</v>
      </c>
      <c r="U18" s="8">
        <v>174</v>
      </c>
      <c r="V18" s="93">
        <f t="shared" si="5"/>
        <v>0.40749414519906324</v>
      </c>
      <c r="W18" s="8">
        <v>126</v>
      </c>
      <c r="X18" s="8">
        <v>53</v>
      </c>
      <c r="Y18" s="93">
        <f t="shared" si="6"/>
        <v>0.42063492063492064</v>
      </c>
      <c r="Z18" s="8">
        <v>146</v>
      </c>
      <c r="AA18" s="8">
        <v>189</v>
      </c>
      <c r="AB18" s="93">
        <f t="shared" si="7"/>
        <v>1.2945205479452055</v>
      </c>
      <c r="AC18" s="8">
        <v>5633</v>
      </c>
      <c r="AD18" s="8">
        <v>2561</v>
      </c>
      <c r="AE18" s="93">
        <f t="shared" si="8"/>
        <v>0.45464228652582994</v>
      </c>
      <c r="AF18" s="8">
        <v>14</v>
      </c>
      <c r="AG18" s="8">
        <v>2</v>
      </c>
      <c r="AH18" s="93">
        <f t="shared" si="9"/>
        <v>0.14285714285714285</v>
      </c>
      <c r="AI18" s="8">
        <v>2443</v>
      </c>
      <c r="AJ18" s="8">
        <v>1952</v>
      </c>
      <c r="AK18" s="93">
        <f t="shared" si="10"/>
        <v>0.79901760130986488</v>
      </c>
      <c r="AL18" s="8">
        <v>24</v>
      </c>
      <c r="AM18" s="8">
        <v>14</v>
      </c>
      <c r="AN18" s="93">
        <f t="shared" si="11"/>
        <v>0.58333333333333337</v>
      </c>
      <c r="AO18" s="8">
        <v>104</v>
      </c>
      <c r="AP18" s="8">
        <v>76</v>
      </c>
      <c r="AQ18" s="93">
        <f t="shared" si="12"/>
        <v>0.73076923076923073</v>
      </c>
      <c r="AR18" s="8">
        <v>0</v>
      </c>
      <c r="AS18" s="8">
        <v>1</v>
      </c>
      <c r="AT18" s="93" t="str">
        <f t="shared" si="13"/>
        <v>N/A</v>
      </c>
      <c r="AU18" s="8">
        <v>0</v>
      </c>
      <c r="AV18" s="8">
        <v>2</v>
      </c>
      <c r="AW18" s="93" t="str">
        <f t="shared" si="14"/>
        <v>N/A</v>
      </c>
      <c r="AX18" s="8">
        <v>14</v>
      </c>
      <c r="AY18" s="8">
        <v>11</v>
      </c>
      <c r="AZ18" s="93">
        <f t="shared" si="15"/>
        <v>0.7857142857142857</v>
      </c>
      <c r="BA18" s="8">
        <v>325</v>
      </c>
      <c r="BB18" s="8">
        <v>534</v>
      </c>
      <c r="BC18" s="93">
        <f t="shared" si="16"/>
        <v>1.6430769230769231</v>
      </c>
      <c r="BD18" s="8">
        <v>2545</v>
      </c>
      <c r="BE18" s="8">
        <v>2735</v>
      </c>
      <c r="BF18" s="93">
        <f t="shared" si="17"/>
        <v>1.074656188605108</v>
      </c>
      <c r="BG18" s="8">
        <v>0</v>
      </c>
      <c r="BH18" s="8">
        <v>0</v>
      </c>
      <c r="BI18" s="93" t="str">
        <f t="shared" si="18"/>
        <v>N/A</v>
      </c>
      <c r="BJ18" s="25">
        <v>5</v>
      </c>
      <c r="BK18" s="25">
        <v>5</v>
      </c>
      <c r="BL18" s="93">
        <f t="shared" si="19"/>
        <v>1</v>
      </c>
      <c r="BM18" s="25">
        <v>5</v>
      </c>
      <c r="BN18" s="25">
        <v>5</v>
      </c>
      <c r="BO18" s="93">
        <f t="shared" si="20"/>
        <v>1</v>
      </c>
    </row>
    <row r="19" spans="1:67" s="1" customFormat="1" ht="15" customHeight="1" x14ac:dyDescent="0.55000000000000004">
      <c r="A19" s="16">
        <v>5</v>
      </c>
      <c r="B19" s="17" t="s">
        <v>520</v>
      </c>
      <c r="C19" s="18">
        <v>9301</v>
      </c>
      <c r="D19" s="17" t="s">
        <v>586</v>
      </c>
      <c r="E19" s="8">
        <v>3742</v>
      </c>
      <c r="F19" s="8">
        <v>9680</v>
      </c>
      <c r="G19" s="93">
        <f t="shared" si="0"/>
        <v>2.586851950828434</v>
      </c>
      <c r="H19" s="8">
        <v>633</v>
      </c>
      <c r="I19" s="8">
        <v>440</v>
      </c>
      <c r="J19" s="93">
        <f t="shared" si="1"/>
        <v>0.69510268562401267</v>
      </c>
      <c r="K19" s="8">
        <v>4375</v>
      </c>
      <c r="L19" s="8">
        <v>10120</v>
      </c>
      <c r="M19" s="93">
        <f t="shared" si="2"/>
        <v>2.3131428571428572</v>
      </c>
      <c r="N19" s="8">
        <v>9749</v>
      </c>
      <c r="O19" s="8">
        <v>14775</v>
      </c>
      <c r="P19" s="93">
        <f t="shared" si="3"/>
        <v>1.5155400553902965</v>
      </c>
      <c r="Q19" s="8">
        <v>14124</v>
      </c>
      <c r="R19" s="8">
        <v>24895</v>
      </c>
      <c r="S19" s="93">
        <f t="shared" si="4"/>
        <v>1.7626026621353723</v>
      </c>
      <c r="T19" s="8">
        <v>253</v>
      </c>
      <c r="U19" s="8">
        <v>118</v>
      </c>
      <c r="V19" s="93">
        <f t="shared" si="5"/>
        <v>0.466403162055336</v>
      </c>
      <c r="W19" s="8">
        <v>90</v>
      </c>
      <c r="X19" s="8">
        <v>85</v>
      </c>
      <c r="Y19" s="93">
        <f t="shared" si="6"/>
        <v>0.94444444444444442</v>
      </c>
      <c r="Z19" s="8">
        <v>19</v>
      </c>
      <c r="AA19" s="8">
        <v>12</v>
      </c>
      <c r="AB19" s="93">
        <f t="shared" si="7"/>
        <v>0.63157894736842102</v>
      </c>
      <c r="AC19" s="8">
        <v>7416</v>
      </c>
      <c r="AD19" s="8">
        <v>12917</v>
      </c>
      <c r="AE19" s="93">
        <f t="shared" si="8"/>
        <v>1.7417745415318231</v>
      </c>
      <c r="AF19" s="8">
        <v>7</v>
      </c>
      <c r="AG19" s="8">
        <v>4</v>
      </c>
      <c r="AH19" s="93">
        <f t="shared" si="9"/>
        <v>0.5714285714285714</v>
      </c>
      <c r="AI19" s="8">
        <v>1118</v>
      </c>
      <c r="AJ19" s="8">
        <v>1033</v>
      </c>
      <c r="AK19" s="93">
        <f t="shared" si="10"/>
        <v>0.92397137745974955</v>
      </c>
      <c r="AL19" s="8">
        <v>6</v>
      </c>
      <c r="AM19" s="8">
        <v>19</v>
      </c>
      <c r="AN19" s="93">
        <f t="shared" si="11"/>
        <v>3.1666666666666665</v>
      </c>
      <c r="AO19" s="8">
        <v>155</v>
      </c>
      <c r="AP19" s="8">
        <v>164</v>
      </c>
      <c r="AQ19" s="93">
        <f t="shared" si="12"/>
        <v>1.0580645161290323</v>
      </c>
      <c r="AR19" s="8">
        <v>0</v>
      </c>
      <c r="AS19" s="8">
        <v>13</v>
      </c>
      <c r="AT19" s="93" t="str">
        <f t="shared" si="13"/>
        <v>N/A</v>
      </c>
      <c r="AU19" s="8">
        <v>0</v>
      </c>
      <c r="AV19" s="8">
        <v>1</v>
      </c>
      <c r="AW19" s="93" t="str">
        <f t="shared" si="14"/>
        <v>N/A</v>
      </c>
      <c r="AX19" s="8">
        <v>9</v>
      </c>
      <c r="AY19" s="8">
        <v>10</v>
      </c>
      <c r="AZ19" s="93">
        <f t="shared" si="15"/>
        <v>1.1111111111111112</v>
      </c>
      <c r="BA19" s="8">
        <v>140</v>
      </c>
      <c r="BB19" s="8">
        <v>123</v>
      </c>
      <c r="BC19" s="93">
        <f t="shared" si="16"/>
        <v>0.87857142857142856</v>
      </c>
      <c r="BD19" s="8">
        <v>536</v>
      </c>
      <c r="BE19" s="8">
        <v>229</v>
      </c>
      <c r="BF19" s="93">
        <f t="shared" si="17"/>
        <v>0.42723880597014924</v>
      </c>
      <c r="BG19" s="8">
        <v>0</v>
      </c>
      <c r="BH19" s="8">
        <v>0</v>
      </c>
      <c r="BI19" s="93" t="str">
        <f t="shared" si="18"/>
        <v>N/A</v>
      </c>
      <c r="BJ19" s="25">
        <v>11</v>
      </c>
      <c r="BK19" s="25">
        <v>11</v>
      </c>
      <c r="BL19" s="93">
        <f t="shared" si="19"/>
        <v>1</v>
      </c>
      <c r="BM19" s="25">
        <v>5</v>
      </c>
      <c r="BN19" s="25">
        <v>5</v>
      </c>
      <c r="BO19" s="93">
        <f t="shared" si="20"/>
        <v>1</v>
      </c>
    </row>
    <row r="20" spans="1:67" s="1" customFormat="1" ht="15" customHeight="1" x14ac:dyDescent="0.55000000000000004">
      <c r="A20" s="16">
        <v>5</v>
      </c>
      <c r="B20" s="17" t="s">
        <v>520</v>
      </c>
      <c r="C20" s="18">
        <v>9401</v>
      </c>
      <c r="D20" s="17" t="s">
        <v>587</v>
      </c>
      <c r="E20" s="8">
        <v>5274</v>
      </c>
      <c r="F20" s="8">
        <v>14088</v>
      </c>
      <c r="G20" s="93">
        <f t="shared" si="0"/>
        <v>2.671217292377702</v>
      </c>
      <c r="H20" s="8">
        <v>1069</v>
      </c>
      <c r="I20" s="8">
        <v>1018</v>
      </c>
      <c r="J20" s="93">
        <f t="shared" si="1"/>
        <v>0.95229186155285317</v>
      </c>
      <c r="K20" s="8">
        <v>6343</v>
      </c>
      <c r="L20" s="8">
        <v>15106</v>
      </c>
      <c r="M20" s="93">
        <f t="shared" si="2"/>
        <v>2.3815229386725525</v>
      </c>
      <c r="N20" s="8">
        <v>17772</v>
      </c>
      <c r="O20" s="8">
        <v>2851</v>
      </c>
      <c r="P20" s="93">
        <f t="shared" si="3"/>
        <v>0.16042088678820618</v>
      </c>
      <c r="Q20" s="8">
        <v>24115</v>
      </c>
      <c r="R20" s="8">
        <v>17957</v>
      </c>
      <c r="S20" s="93">
        <f t="shared" si="4"/>
        <v>0.7446402653949824</v>
      </c>
      <c r="T20" s="8">
        <v>1294</v>
      </c>
      <c r="U20" s="8">
        <v>235</v>
      </c>
      <c r="V20" s="93">
        <f t="shared" si="5"/>
        <v>0.18160741885625967</v>
      </c>
      <c r="W20" s="8">
        <v>164</v>
      </c>
      <c r="X20" s="8">
        <v>77</v>
      </c>
      <c r="Y20" s="93">
        <f t="shared" si="6"/>
        <v>0.46951219512195119</v>
      </c>
      <c r="Z20" s="8">
        <v>100</v>
      </c>
      <c r="AA20" s="8">
        <v>33</v>
      </c>
      <c r="AB20" s="93">
        <f t="shared" si="7"/>
        <v>0.33</v>
      </c>
      <c r="AC20" s="8">
        <v>7507</v>
      </c>
      <c r="AD20" s="8">
        <v>1021</v>
      </c>
      <c r="AE20" s="93">
        <f t="shared" si="8"/>
        <v>0.13600639403223658</v>
      </c>
      <c r="AF20" s="8">
        <v>61</v>
      </c>
      <c r="AG20" s="8">
        <v>2</v>
      </c>
      <c r="AH20" s="93">
        <f t="shared" si="9"/>
        <v>3.2786885245901641E-2</v>
      </c>
      <c r="AI20" s="8">
        <v>7002</v>
      </c>
      <c r="AJ20" s="8">
        <v>842</v>
      </c>
      <c r="AK20" s="93">
        <f t="shared" si="10"/>
        <v>0.1202513567552128</v>
      </c>
      <c r="AL20" s="8">
        <v>28</v>
      </c>
      <c r="AM20" s="8">
        <v>18</v>
      </c>
      <c r="AN20" s="93">
        <f t="shared" si="11"/>
        <v>0.6428571428571429</v>
      </c>
      <c r="AO20" s="8">
        <v>130</v>
      </c>
      <c r="AP20" s="8">
        <v>90</v>
      </c>
      <c r="AQ20" s="93">
        <f t="shared" si="12"/>
        <v>0.69230769230769229</v>
      </c>
      <c r="AR20" s="8">
        <v>0</v>
      </c>
      <c r="AS20" s="8">
        <v>0</v>
      </c>
      <c r="AT20" s="93" t="str">
        <f t="shared" si="13"/>
        <v>N/A</v>
      </c>
      <c r="AU20" s="8">
        <v>0</v>
      </c>
      <c r="AV20" s="8">
        <v>0</v>
      </c>
      <c r="AW20" s="93" t="str">
        <f t="shared" si="14"/>
        <v>N/A</v>
      </c>
      <c r="AX20" s="8">
        <v>9</v>
      </c>
      <c r="AY20" s="8">
        <v>15</v>
      </c>
      <c r="AZ20" s="93">
        <f t="shared" si="15"/>
        <v>1.6666666666666667</v>
      </c>
      <c r="BA20" s="8">
        <v>603</v>
      </c>
      <c r="BB20" s="8">
        <v>332</v>
      </c>
      <c r="BC20" s="93">
        <f t="shared" si="16"/>
        <v>0.55058043117744615</v>
      </c>
      <c r="BD20" s="8">
        <v>874</v>
      </c>
      <c r="BE20" s="8">
        <v>173</v>
      </c>
      <c r="BF20" s="93">
        <f t="shared" si="17"/>
        <v>0.19794050343249428</v>
      </c>
      <c r="BG20" s="8">
        <v>0</v>
      </c>
      <c r="BH20" s="8">
        <v>0</v>
      </c>
      <c r="BI20" s="93" t="str">
        <f t="shared" si="18"/>
        <v>N/A</v>
      </c>
      <c r="BJ20" s="25">
        <v>12</v>
      </c>
      <c r="BK20" s="25">
        <v>12</v>
      </c>
      <c r="BL20" s="93">
        <f t="shared" si="19"/>
        <v>1</v>
      </c>
      <c r="BM20" s="25">
        <v>5</v>
      </c>
      <c r="BN20" s="25">
        <v>5</v>
      </c>
      <c r="BO20" s="93">
        <f t="shared" si="20"/>
        <v>1</v>
      </c>
    </row>
    <row r="21" spans="1:67" s="1" customFormat="1" ht="15" customHeight="1" x14ac:dyDescent="0.55000000000000004">
      <c r="A21" s="16">
        <v>5</v>
      </c>
      <c r="B21" s="17" t="s">
        <v>520</v>
      </c>
      <c r="C21" s="18">
        <v>9402</v>
      </c>
      <c r="D21" s="17" t="s">
        <v>588</v>
      </c>
      <c r="E21" s="8">
        <v>5773</v>
      </c>
      <c r="F21" s="8">
        <v>13575</v>
      </c>
      <c r="G21" s="93">
        <f t="shared" si="0"/>
        <v>2.3514637103758878</v>
      </c>
      <c r="H21" s="8">
        <v>846</v>
      </c>
      <c r="I21" s="8">
        <v>899</v>
      </c>
      <c r="J21" s="93">
        <f t="shared" si="1"/>
        <v>1.0626477541371158</v>
      </c>
      <c r="K21" s="8">
        <v>6619</v>
      </c>
      <c r="L21" s="8">
        <v>14474</v>
      </c>
      <c r="M21" s="93">
        <f t="shared" si="2"/>
        <v>2.1867351563680315</v>
      </c>
      <c r="N21" s="8">
        <v>5655</v>
      </c>
      <c r="O21" s="8">
        <v>6375</v>
      </c>
      <c r="P21" s="93">
        <f t="shared" si="3"/>
        <v>1.1273209549071619</v>
      </c>
      <c r="Q21" s="8">
        <v>12274</v>
      </c>
      <c r="R21" s="8">
        <v>20849</v>
      </c>
      <c r="S21" s="93">
        <f t="shared" si="4"/>
        <v>1.6986312530552388</v>
      </c>
      <c r="T21" s="8">
        <v>600</v>
      </c>
      <c r="U21" s="8">
        <v>452</v>
      </c>
      <c r="V21" s="93">
        <f t="shared" si="5"/>
        <v>0.7533333333333333</v>
      </c>
      <c r="W21" s="8">
        <v>100</v>
      </c>
      <c r="X21" s="8">
        <v>108</v>
      </c>
      <c r="Y21" s="93">
        <f t="shared" si="6"/>
        <v>1.08</v>
      </c>
      <c r="Z21" s="8">
        <v>60</v>
      </c>
      <c r="AA21" s="8">
        <v>25</v>
      </c>
      <c r="AB21" s="93">
        <f t="shared" si="7"/>
        <v>0.41666666666666669</v>
      </c>
      <c r="AC21" s="8">
        <v>2520</v>
      </c>
      <c r="AD21" s="8">
        <v>2080</v>
      </c>
      <c r="AE21" s="93">
        <f t="shared" si="8"/>
        <v>0.82539682539682535</v>
      </c>
      <c r="AF21" s="8">
        <v>55</v>
      </c>
      <c r="AG21" s="8">
        <v>45</v>
      </c>
      <c r="AH21" s="93">
        <f t="shared" si="9"/>
        <v>0.81818181818181823</v>
      </c>
      <c r="AI21" s="8">
        <v>1182</v>
      </c>
      <c r="AJ21" s="8">
        <v>1972</v>
      </c>
      <c r="AK21" s="93">
        <f t="shared" si="10"/>
        <v>1.6683587140439933</v>
      </c>
      <c r="AL21" s="8">
        <v>10</v>
      </c>
      <c r="AM21" s="8">
        <v>23</v>
      </c>
      <c r="AN21" s="93">
        <f t="shared" si="11"/>
        <v>2.2999999999999998</v>
      </c>
      <c r="AO21" s="8">
        <v>139</v>
      </c>
      <c r="AP21" s="8">
        <v>192</v>
      </c>
      <c r="AQ21" s="93">
        <f t="shared" si="12"/>
        <v>1.3812949640287771</v>
      </c>
      <c r="AR21" s="8">
        <v>0</v>
      </c>
      <c r="AS21" s="8">
        <v>8</v>
      </c>
      <c r="AT21" s="93" t="str">
        <f t="shared" si="13"/>
        <v>N/A</v>
      </c>
      <c r="AU21" s="8">
        <v>0</v>
      </c>
      <c r="AV21" s="8">
        <v>0</v>
      </c>
      <c r="AW21" s="93" t="str">
        <f t="shared" si="14"/>
        <v>N/A</v>
      </c>
      <c r="AX21" s="8">
        <v>12</v>
      </c>
      <c r="AY21" s="8">
        <v>6</v>
      </c>
      <c r="AZ21" s="93">
        <f t="shared" si="15"/>
        <v>0.5</v>
      </c>
      <c r="BA21" s="8">
        <v>206</v>
      </c>
      <c r="BB21" s="8">
        <v>410</v>
      </c>
      <c r="BC21" s="93">
        <f t="shared" si="16"/>
        <v>1.9902912621359223</v>
      </c>
      <c r="BD21" s="8">
        <v>771</v>
      </c>
      <c r="BE21" s="8">
        <v>694</v>
      </c>
      <c r="BF21" s="93">
        <f t="shared" si="17"/>
        <v>0.90012970168612194</v>
      </c>
      <c r="BG21" s="8">
        <v>0</v>
      </c>
      <c r="BH21" s="8">
        <v>0</v>
      </c>
      <c r="BI21" s="93" t="str">
        <f t="shared" si="18"/>
        <v>N/A</v>
      </c>
      <c r="BJ21" s="25">
        <v>16</v>
      </c>
      <c r="BK21" s="25">
        <v>16</v>
      </c>
      <c r="BL21" s="93">
        <f t="shared" si="19"/>
        <v>1</v>
      </c>
      <c r="BM21" s="25">
        <v>5</v>
      </c>
      <c r="BN21" s="25">
        <v>5</v>
      </c>
      <c r="BO21" s="93">
        <f t="shared" si="20"/>
        <v>1</v>
      </c>
    </row>
    <row r="22" spans="1:67" s="1" customFormat="1" ht="15" customHeight="1" x14ac:dyDescent="0.55000000000000004">
      <c r="A22" s="16">
        <v>5</v>
      </c>
      <c r="B22" s="17" t="s">
        <v>520</v>
      </c>
      <c r="C22" s="18">
        <v>9501</v>
      </c>
      <c r="D22" s="17" t="s">
        <v>589</v>
      </c>
      <c r="E22" s="8">
        <v>4409</v>
      </c>
      <c r="F22" s="8">
        <v>13503</v>
      </c>
      <c r="G22" s="93">
        <f t="shared" si="0"/>
        <v>3.0625992288500794</v>
      </c>
      <c r="H22" s="8">
        <v>403</v>
      </c>
      <c r="I22" s="8">
        <v>408</v>
      </c>
      <c r="J22" s="93">
        <f t="shared" si="1"/>
        <v>1.0124069478908189</v>
      </c>
      <c r="K22" s="8">
        <v>4812</v>
      </c>
      <c r="L22" s="8">
        <v>13911</v>
      </c>
      <c r="M22" s="93">
        <f t="shared" si="2"/>
        <v>2.8908977556109727</v>
      </c>
      <c r="N22" s="8">
        <v>3426</v>
      </c>
      <c r="O22" s="8">
        <v>5900</v>
      </c>
      <c r="P22" s="93">
        <f t="shared" si="3"/>
        <v>1.7221249270286048</v>
      </c>
      <c r="Q22" s="8">
        <v>8238</v>
      </c>
      <c r="R22" s="8">
        <v>19811</v>
      </c>
      <c r="S22" s="93">
        <f t="shared" si="4"/>
        <v>2.4048312697256615</v>
      </c>
      <c r="T22" s="8">
        <v>74</v>
      </c>
      <c r="U22" s="8">
        <v>131</v>
      </c>
      <c r="V22" s="93">
        <f t="shared" si="5"/>
        <v>1.7702702702702702</v>
      </c>
      <c r="W22" s="8">
        <v>235</v>
      </c>
      <c r="X22" s="8">
        <v>260</v>
      </c>
      <c r="Y22" s="93">
        <f t="shared" si="6"/>
        <v>1.1063829787234043</v>
      </c>
      <c r="Z22" s="8">
        <v>19</v>
      </c>
      <c r="AA22" s="8">
        <v>36</v>
      </c>
      <c r="AB22" s="93">
        <f t="shared" si="7"/>
        <v>1.8947368421052631</v>
      </c>
      <c r="AC22" s="8">
        <v>2174</v>
      </c>
      <c r="AD22" s="8">
        <v>2762</v>
      </c>
      <c r="AE22" s="93">
        <f t="shared" si="8"/>
        <v>1.2704691812327507</v>
      </c>
      <c r="AF22" s="8">
        <v>0</v>
      </c>
      <c r="AG22" s="8">
        <v>2</v>
      </c>
      <c r="AH22" s="93" t="str">
        <f t="shared" si="9"/>
        <v>N/A</v>
      </c>
      <c r="AI22" s="8">
        <v>382</v>
      </c>
      <c r="AJ22" s="8">
        <v>1275</v>
      </c>
      <c r="AK22" s="93">
        <f t="shared" si="10"/>
        <v>3.337696335078534</v>
      </c>
      <c r="AL22" s="8">
        <v>136</v>
      </c>
      <c r="AM22" s="8">
        <v>313</v>
      </c>
      <c r="AN22" s="93">
        <f t="shared" si="11"/>
        <v>2.3014705882352939</v>
      </c>
      <c r="AO22" s="8">
        <v>89</v>
      </c>
      <c r="AP22" s="8">
        <v>250</v>
      </c>
      <c r="AQ22" s="93">
        <f t="shared" si="12"/>
        <v>2.808988764044944</v>
      </c>
      <c r="AR22" s="8">
        <v>0</v>
      </c>
      <c r="AS22" s="8">
        <v>7</v>
      </c>
      <c r="AT22" s="93" t="str">
        <f t="shared" si="13"/>
        <v>N/A</v>
      </c>
      <c r="AU22" s="8">
        <v>0</v>
      </c>
      <c r="AV22" s="8">
        <v>2</v>
      </c>
      <c r="AW22" s="93" t="str">
        <f t="shared" si="14"/>
        <v>N/A</v>
      </c>
      <c r="AX22" s="8">
        <v>6</v>
      </c>
      <c r="AY22" s="8">
        <v>5</v>
      </c>
      <c r="AZ22" s="93">
        <f t="shared" si="15"/>
        <v>0.83333333333333337</v>
      </c>
      <c r="BA22" s="8">
        <v>47</v>
      </c>
      <c r="BB22" s="8">
        <v>113</v>
      </c>
      <c r="BC22" s="93">
        <f t="shared" si="16"/>
        <v>2.4042553191489362</v>
      </c>
      <c r="BD22" s="8">
        <v>264</v>
      </c>
      <c r="BE22" s="8">
        <v>650</v>
      </c>
      <c r="BF22" s="93">
        <f t="shared" si="17"/>
        <v>2.4621212121212119</v>
      </c>
      <c r="BG22" s="8">
        <v>0</v>
      </c>
      <c r="BH22" s="8">
        <v>0</v>
      </c>
      <c r="BI22" s="93" t="str">
        <f t="shared" si="18"/>
        <v>N/A</v>
      </c>
      <c r="BJ22" s="25">
        <v>5</v>
      </c>
      <c r="BK22" s="25">
        <v>5</v>
      </c>
      <c r="BL22" s="93">
        <f t="shared" si="19"/>
        <v>1</v>
      </c>
      <c r="BM22" s="25">
        <v>5</v>
      </c>
      <c r="BN22" s="25">
        <v>5</v>
      </c>
      <c r="BO22" s="93">
        <f t="shared" si="20"/>
        <v>1</v>
      </c>
    </row>
    <row r="23" spans="1:67" s="1" customFormat="1" ht="15" customHeight="1" x14ac:dyDescent="0.55000000000000004">
      <c r="A23" s="16">
        <v>5</v>
      </c>
      <c r="B23" s="17" t="s">
        <v>520</v>
      </c>
      <c r="C23" s="18">
        <v>9502</v>
      </c>
      <c r="D23" s="17" t="s">
        <v>590</v>
      </c>
      <c r="E23" s="8">
        <v>4056</v>
      </c>
      <c r="F23" s="8">
        <v>16934</v>
      </c>
      <c r="G23" s="93">
        <f t="shared" si="0"/>
        <v>4.1750493096646943</v>
      </c>
      <c r="H23" s="8">
        <v>1628</v>
      </c>
      <c r="I23" s="8">
        <v>1928</v>
      </c>
      <c r="J23" s="93">
        <f t="shared" si="1"/>
        <v>1.1842751842751842</v>
      </c>
      <c r="K23" s="8">
        <v>5684</v>
      </c>
      <c r="L23" s="8">
        <v>18862</v>
      </c>
      <c r="M23" s="93">
        <f t="shared" si="2"/>
        <v>3.3184377199155524</v>
      </c>
      <c r="N23" s="8">
        <v>17805</v>
      </c>
      <c r="O23" s="8">
        <v>26855</v>
      </c>
      <c r="P23" s="93">
        <f t="shared" si="3"/>
        <v>1.5082841898343162</v>
      </c>
      <c r="Q23" s="8">
        <v>23489</v>
      </c>
      <c r="R23" s="8">
        <v>45717</v>
      </c>
      <c r="S23" s="93">
        <f t="shared" si="4"/>
        <v>1.9463152965217763</v>
      </c>
      <c r="T23" s="8">
        <v>228</v>
      </c>
      <c r="U23" s="8">
        <v>219</v>
      </c>
      <c r="V23" s="93">
        <f t="shared" si="5"/>
        <v>0.96052631578947367</v>
      </c>
      <c r="W23" s="8">
        <v>117</v>
      </c>
      <c r="X23" s="8">
        <v>88</v>
      </c>
      <c r="Y23" s="93">
        <f t="shared" si="6"/>
        <v>0.75213675213675213</v>
      </c>
      <c r="Z23" s="8">
        <v>144</v>
      </c>
      <c r="AA23" s="8">
        <v>278</v>
      </c>
      <c r="AB23" s="93">
        <f t="shared" si="7"/>
        <v>1.9305555555555556</v>
      </c>
      <c r="AC23" s="8">
        <v>10537</v>
      </c>
      <c r="AD23" s="8">
        <v>15581</v>
      </c>
      <c r="AE23" s="93">
        <f t="shared" si="8"/>
        <v>1.4786941254626553</v>
      </c>
      <c r="AF23" s="8">
        <v>0</v>
      </c>
      <c r="AG23" s="8">
        <v>1</v>
      </c>
      <c r="AH23" s="93" t="str">
        <f t="shared" si="9"/>
        <v>N/A</v>
      </c>
      <c r="AI23" s="8">
        <v>3229</v>
      </c>
      <c r="AJ23" s="8">
        <v>3639</v>
      </c>
      <c r="AK23" s="93">
        <f t="shared" si="10"/>
        <v>1.126974295447507</v>
      </c>
      <c r="AL23" s="8">
        <v>36</v>
      </c>
      <c r="AM23" s="8">
        <v>60</v>
      </c>
      <c r="AN23" s="93">
        <f t="shared" si="11"/>
        <v>1.6666666666666667</v>
      </c>
      <c r="AO23" s="8">
        <v>188</v>
      </c>
      <c r="AP23" s="8">
        <v>199</v>
      </c>
      <c r="AQ23" s="93">
        <f t="shared" si="12"/>
        <v>1.0585106382978724</v>
      </c>
      <c r="AR23" s="8">
        <v>0</v>
      </c>
      <c r="AS23" s="8">
        <v>0</v>
      </c>
      <c r="AT23" s="93" t="str">
        <f t="shared" si="13"/>
        <v>N/A</v>
      </c>
      <c r="AU23" s="8">
        <v>0</v>
      </c>
      <c r="AV23" s="8">
        <v>0</v>
      </c>
      <c r="AW23" s="93" t="str">
        <f t="shared" si="14"/>
        <v>N/A</v>
      </c>
      <c r="AX23" s="8">
        <v>26</v>
      </c>
      <c r="AY23" s="8">
        <v>32</v>
      </c>
      <c r="AZ23" s="93">
        <f t="shared" si="15"/>
        <v>1.2307692307692308</v>
      </c>
      <c r="BA23" s="8">
        <v>792</v>
      </c>
      <c r="BB23" s="8">
        <v>1481</v>
      </c>
      <c r="BC23" s="93">
        <f t="shared" si="16"/>
        <v>1.869949494949495</v>
      </c>
      <c r="BD23" s="8">
        <v>2508</v>
      </c>
      <c r="BE23" s="8">
        <v>5095</v>
      </c>
      <c r="BF23" s="93">
        <f t="shared" si="17"/>
        <v>2.0314992025518341</v>
      </c>
      <c r="BG23" s="8">
        <v>0</v>
      </c>
      <c r="BH23" s="8">
        <v>0</v>
      </c>
      <c r="BI23" s="93" t="str">
        <f t="shared" si="18"/>
        <v>N/A</v>
      </c>
      <c r="BJ23" s="25">
        <v>8</v>
      </c>
      <c r="BK23" s="25">
        <v>8</v>
      </c>
      <c r="BL23" s="93">
        <f t="shared" si="19"/>
        <v>1</v>
      </c>
      <c r="BM23" s="25">
        <v>5</v>
      </c>
      <c r="BN23" s="25">
        <v>5</v>
      </c>
      <c r="BO23" s="93">
        <f t="shared" si="20"/>
        <v>1</v>
      </c>
    </row>
    <row r="24" spans="1:67" s="1" customFormat="1" ht="15" customHeight="1" x14ac:dyDescent="0.55000000000000004">
      <c r="A24" s="16">
        <v>5</v>
      </c>
      <c r="B24" s="17" t="s">
        <v>520</v>
      </c>
      <c r="C24" s="18">
        <v>9503</v>
      </c>
      <c r="D24" s="17" t="s">
        <v>591</v>
      </c>
      <c r="E24" s="8">
        <v>6297</v>
      </c>
      <c r="F24" s="8">
        <v>15894</v>
      </c>
      <c r="G24" s="93">
        <f t="shared" si="0"/>
        <v>2.5240590757503574</v>
      </c>
      <c r="H24" s="8">
        <v>644</v>
      </c>
      <c r="I24" s="8">
        <v>569</v>
      </c>
      <c r="J24" s="93">
        <f t="shared" si="1"/>
        <v>0.88354037267080743</v>
      </c>
      <c r="K24" s="8">
        <v>6941</v>
      </c>
      <c r="L24" s="8">
        <v>16463</v>
      </c>
      <c r="M24" s="93">
        <f t="shared" si="2"/>
        <v>2.3718484368246648</v>
      </c>
      <c r="N24" s="8">
        <v>6578</v>
      </c>
      <c r="O24" s="8">
        <v>9784</v>
      </c>
      <c r="P24" s="93">
        <f t="shared" si="3"/>
        <v>1.487382183034357</v>
      </c>
      <c r="Q24" s="8">
        <v>13519</v>
      </c>
      <c r="R24" s="8">
        <v>26247</v>
      </c>
      <c r="S24" s="93">
        <f t="shared" si="4"/>
        <v>1.9414897551594053</v>
      </c>
      <c r="T24" s="8">
        <v>652</v>
      </c>
      <c r="U24" s="8">
        <v>1183</v>
      </c>
      <c r="V24" s="93">
        <f t="shared" si="5"/>
        <v>1.8144171779141105</v>
      </c>
      <c r="W24" s="8">
        <v>58</v>
      </c>
      <c r="X24" s="8">
        <v>70</v>
      </c>
      <c r="Y24" s="93">
        <f t="shared" si="6"/>
        <v>1.2068965517241379</v>
      </c>
      <c r="Z24" s="8">
        <v>83</v>
      </c>
      <c r="AA24" s="8">
        <v>102</v>
      </c>
      <c r="AB24" s="93">
        <f t="shared" si="7"/>
        <v>1.2289156626506024</v>
      </c>
      <c r="AC24" s="8">
        <v>2740</v>
      </c>
      <c r="AD24" s="8">
        <v>3789</v>
      </c>
      <c r="AE24" s="93">
        <f t="shared" si="8"/>
        <v>1.3828467153284671</v>
      </c>
      <c r="AF24" s="8">
        <v>12</v>
      </c>
      <c r="AG24" s="8">
        <v>9</v>
      </c>
      <c r="AH24" s="93">
        <f t="shared" si="9"/>
        <v>0.75</v>
      </c>
      <c r="AI24" s="8">
        <v>1228</v>
      </c>
      <c r="AJ24" s="8">
        <v>1864</v>
      </c>
      <c r="AK24" s="93">
        <f t="shared" si="10"/>
        <v>1.5179153094462541</v>
      </c>
      <c r="AL24" s="8">
        <v>4</v>
      </c>
      <c r="AM24" s="8">
        <v>356</v>
      </c>
      <c r="AN24" s="93">
        <f t="shared" si="11"/>
        <v>89</v>
      </c>
      <c r="AO24" s="8">
        <v>41</v>
      </c>
      <c r="AP24" s="8">
        <v>67</v>
      </c>
      <c r="AQ24" s="93">
        <f t="shared" si="12"/>
        <v>1.6341463414634145</v>
      </c>
      <c r="AR24" s="8">
        <v>0</v>
      </c>
      <c r="AS24" s="8">
        <v>3</v>
      </c>
      <c r="AT24" s="93" t="str">
        <f t="shared" si="13"/>
        <v>N/A</v>
      </c>
      <c r="AU24" s="8">
        <v>0</v>
      </c>
      <c r="AV24" s="8">
        <v>2</v>
      </c>
      <c r="AW24" s="93" t="str">
        <f t="shared" si="14"/>
        <v>N/A</v>
      </c>
      <c r="AX24" s="8">
        <v>5</v>
      </c>
      <c r="AY24" s="8">
        <v>8</v>
      </c>
      <c r="AZ24" s="93">
        <f t="shared" si="15"/>
        <v>1.6</v>
      </c>
      <c r="BA24" s="8">
        <v>361</v>
      </c>
      <c r="BB24" s="8">
        <v>498</v>
      </c>
      <c r="BC24" s="93">
        <f t="shared" si="16"/>
        <v>1.3795013850415512</v>
      </c>
      <c r="BD24" s="8">
        <v>1394</v>
      </c>
      <c r="BE24" s="8">
        <v>1452</v>
      </c>
      <c r="BF24" s="93">
        <f t="shared" si="17"/>
        <v>1.0416068866571018</v>
      </c>
      <c r="BG24" s="8">
        <v>0</v>
      </c>
      <c r="BH24" s="8">
        <v>0</v>
      </c>
      <c r="BI24" s="93" t="str">
        <f t="shared" si="18"/>
        <v>N/A</v>
      </c>
      <c r="BJ24" s="25">
        <v>11</v>
      </c>
      <c r="BK24" s="25">
        <v>11</v>
      </c>
      <c r="BL24" s="93">
        <f t="shared" si="19"/>
        <v>1</v>
      </c>
      <c r="BM24" s="25">
        <v>5</v>
      </c>
      <c r="BN24" s="25">
        <v>5</v>
      </c>
      <c r="BO24" s="93">
        <f t="shared" si="20"/>
        <v>1</v>
      </c>
    </row>
    <row r="25" spans="1:67" s="1" customFormat="1" ht="15" customHeight="1" x14ac:dyDescent="0.55000000000000004">
      <c r="A25" s="16">
        <v>5</v>
      </c>
      <c r="B25" s="17" t="s">
        <v>520</v>
      </c>
      <c r="C25" s="18">
        <v>9504</v>
      </c>
      <c r="D25" s="17" t="s">
        <v>592</v>
      </c>
      <c r="E25" s="8">
        <v>16314</v>
      </c>
      <c r="F25" s="8">
        <v>41098</v>
      </c>
      <c r="G25" s="93">
        <f t="shared" si="0"/>
        <v>2.5191859752359935</v>
      </c>
      <c r="H25" s="8">
        <v>1243</v>
      </c>
      <c r="I25" s="8">
        <v>834</v>
      </c>
      <c r="J25" s="93">
        <f t="shared" si="1"/>
        <v>0.67095736122284799</v>
      </c>
      <c r="K25" s="8">
        <v>17557</v>
      </c>
      <c r="L25" s="8">
        <v>41932</v>
      </c>
      <c r="M25" s="93">
        <f t="shared" si="2"/>
        <v>2.3883351369824002</v>
      </c>
      <c r="N25" s="8">
        <v>21579</v>
      </c>
      <c r="O25" s="8">
        <v>8366</v>
      </c>
      <c r="P25" s="93">
        <f t="shared" si="3"/>
        <v>0.38769173733722601</v>
      </c>
      <c r="Q25" s="8">
        <v>39136</v>
      </c>
      <c r="R25" s="8">
        <v>50298</v>
      </c>
      <c r="S25" s="93">
        <f t="shared" si="4"/>
        <v>1.285210547833197</v>
      </c>
      <c r="T25" s="8">
        <v>74</v>
      </c>
      <c r="U25" s="8">
        <v>89</v>
      </c>
      <c r="V25" s="93">
        <f t="shared" si="5"/>
        <v>1.2027027027027026</v>
      </c>
      <c r="W25" s="8">
        <v>552</v>
      </c>
      <c r="X25" s="8">
        <v>186</v>
      </c>
      <c r="Y25" s="93">
        <f t="shared" si="6"/>
        <v>0.33695652173913043</v>
      </c>
      <c r="Z25" s="8">
        <v>116</v>
      </c>
      <c r="AA25" s="8">
        <v>345</v>
      </c>
      <c r="AB25" s="93">
        <f t="shared" si="7"/>
        <v>2.9741379310344827</v>
      </c>
      <c r="AC25" s="8">
        <v>10864</v>
      </c>
      <c r="AD25" s="8">
        <v>2544</v>
      </c>
      <c r="AE25" s="93">
        <f t="shared" si="8"/>
        <v>0.2341678939617084</v>
      </c>
      <c r="AF25" s="8">
        <v>116</v>
      </c>
      <c r="AG25" s="8">
        <v>33</v>
      </c>
      <c r="AH25" s="93">
        <f t="shared" si="9"/>
        <v>0.28448275862068967</v>
      </c>
      <c r="AI25" s="8">
        <v>4485</v>
      </c>
      <c r="AJ25" s="8">
        <v>2812</v>
      </c>
      <c r="AK25" s="93">
        <f t="shared" si="10"/>
        <v>0.62697881828316615</v>
      </c>
      <c r="AL25" s="8">
        <v>379</v>
      </c>
      <c r="AM25" s="8">
        <v>221</v>
      </c>
      <c r="AN25" s="93">
        <f t="shared" si="11"/>
        <v>0.58311345646437995</v>
      </c>
      <c r="AO25" s="8">
        <v>2431</v>
      </c>
      <c r="AP25" s="8">
        <v>776</v>
      </c>
      <c r="AQ25" s="93">
        <f t="shared" si="12"/>
        <v>0.31921020156314273</v>
      </c>
      <c r="AR25" s="8">
        <v>0</v>
      </c>
      <c r="AS25" s="8">
        <v>8</v>
      </c>
      <c r="AT25" s="93" t="str">
        <f t="shared" si="13"/>
        <v>N/A</v>
      </c>
      <c r="AU25" s="8">
        <v>0</v>
      </c>
      <c r="AV25" s="8">
        <v>3</v>
      </c>
      <c r="AW25" s="93" t="str">
        <f t="shared" si="14"/>
        <v>N/A</v>
      </c>
      <c r="AX25" s="8">
        <v>65</v>
      </c>
      <c r="AY25" s="8">
        <v>31</v>
      </c>
      <c r="AZ25" s="93">
        <f t="shared" si="15"/>
        <v>0.47692307692307695</v>
      </c>
      <c r="BA25" s="8">
        <v>237</v>
      </c>
      <c r="BB25" s="8">
        <v>239</v>
      </c>
      <c r="BC25" s="93">
        <f t="shared" si="16"/>
        <v>1.0084388185654007</v>
      </c>
      <c r="BD25" s="8">
        <v>2260</v>
      </c>
      <c r="BE25" s="8">
        <v>699</v>
      </c>
      <c r="BF25" s="93">
        <f t="shared" si="17"/>
        <v>0.30929203539823008</v>
      </c>
      <c r="BG25" s="8">
        <v>0</v>
      </c>
      <c r="BH25" s="8">
        <v>0</v>
      </c>
      <c r="BI25" s="93" t="str">
        <f t="shared" si="18"/>
        <v>N/A</v>
      </c>
      <c r="BJ25" s="25">
        <v>34</v>
      </c>
      <c r="BK25" s="25">
        <v>34</v>
      </c>
      <c r="BL25" s="93">
        <f t="shared" si="19"/>
        <v>1</v>
      </c>
      <c r="BM25" s="25">
        <v>5</v>
      </c>
      <c r="BN25" s="25">
        <v>5</v>
      </c>
      <c r="BO25" s="93">
        <f t="shared" si="20"/>
        <v>1</v>
      </c>
    </row>
    <row r="26" spans="1:67" s="1" customFormat="1" ht="15" customHeight="1" x14ac:dyDescent="0.55000000000000004">
      <c r="A26" s="16">
        <v>5</v>
      </c>
      <c r="B26" s="17" t="s">
        <v>520</v>
      </c>
      <c r="C26" s="18">
        <v>9549</v>
      </c>
      <c r="D26" s="17" t="s">
        <v>593</v>
      </c>
      <c r="E26" s="8">
        <v>3246</v>
      </c>
      <c r="F26" s="8">
        <v>14560</v>
      </c>
      <c r="G26" s="93">
        <f t="shared" si="0"/>
        <v>4.4855206407886632</v>
      </c>
      <c r="H26" s="8">
        <v>726</v>
      </c>
      <c r="I26" s="8">
        <v>876</v>
      </c>
      <c r="J26" s="93">
        <f t="shared" si="1"/>
        <v>1.2066115702479339</v>
      </c>
      <c r="K26" s="8">
        <v>3972</v>
      </c>
      <c r="L26" s="8">
        <v>15436</v>
      </c>
      <c r="M26" s="93">
        <f t="shared" si="2"/>
        <v>3.8862034239677743</v>
      </c>
      <c r="N26" s="8">
        <v>9992</v>
      </c>
      <c r="O26" s="8">
        <v>14055</v>
      </c>
      <c r="P26" s="93">
        <f t="shared" si="3"/>
        <v>1.4066253002401921</v>
      </c>
      <c r="Q26" s="8">
        <v>13964</v>
      </c>
      <c r="R26" s="8">
        <v>29491</v>
      </c>
      <c r="S26" s="93">
        <f t="shared" si="4"/>
        <v>2.1119306788885708</v>
      </c>
      <c r="T26" s="8">
        <v>276</v>
      </c>
      <c r="U26" s="8">
        <v>292</v>
      </c>
      <c r="V26" s="93">
        <f t="shared" si="5"/>
        <v>1.0579710144927537</v>
      </c>
      <c r="W26" s="8">
        <v>116</v>
      </c>
      <c r="X26" s="8">
        <v>47</v>
      </c>
      <c r="Y26" s="93">
        <f t="shared" si="6"/>
        <v>0.40517241379310343</v>
      </c>
      <c r="Z26" s="8">
        <v>50</v>
      </c>
      <c r="AA26" s="8">
        <v>73</v>
      </c>
      <c r="AB26" s="93">
        <f t="shared" si="7"/>
        <v>1.46</v>
      </c>
      <c r="AC26" s="8">
        <v>4675</v>
      </c>
      <c r="AD26" s="8">
        <v>6260</v>
      </c>
      <c r="AE26" s="93">
        <f t="shared" si="8"/>
        <v>1.3390374331550803</v>
      </c>
      <c r="AF26" s="8">
        <v>0</v>
      </c>
      <c r="AG26" s="8">
        <v>12</v>
      </c>
      <c r="AH26" s="93" t="str">
        <f t="shared" si="9"/>
        <v>N/A</v>
      </c>
      <c r="AI26" s="8">
        <v>3328</v>
      </c>
      <c r="AJ26" s="8">
        <v>4976</v>
      </c>
      <c r="AK26" s="93">
        <f t="shared" si="10"/>
        <v>1.4951923076923077</v>
      </c>
      <c r="AL26" s="8">
        <v>7</v>
      </c>
      <c r="AM26" s="8">
        <v>11</v>
      </c>
      <c r="AN26" s="93">
        <f t="shared" si="11"/>
        <v>1.5714285714285714</v>
      </c>
      <c r="AO26" s="8">
        <v>33</v>
      </c>
      <c r="AP26" s="8">
        <v>110</v>
      </c>
      <c r="AQ26" s="93">
        <f t="shared" si="12"/>
        <v>3.3333333333333335</v>
      </c>
      <c r="AR26" s="8">
        <v>0</v>
      </c>
      <c r="AS26" s="8">
        <v>4</v>
      </c>
      <c r="AT26" s="93" t="str">
        <f t="shared" si="13"/>
        <v>N/A</v>
      </c>
      <c r="AU26" s="8">
        <v>0</v>
      </c>
      <c r="AV26" s="8">
        <v>2</v>
      </c>
      <c r="AW26" s="93" t="str">
        <f t="shared" si="14"/>
        <v>N/A</v>
      </c>
      <c r="AX26" s="8">
        <v>14</v>
      </c>
      <c r="AY26" s="8">
        <v>45</v>
      </c>
      <c r="AZ26" s="93">
        <f t="shared" si="15"/>
        <v>3.2142857142857144</v>
      </c>
      <c r="BA26" s="8">
        <v>741</v>
      </c>
      <c r="BB26" s="8">
        <v>1454</v>
      </c>
      <c r="BC26" s="93">
        <f t="shared" si="16"/>
        <v>1.9622132253711202</v>
      </c>
      <c r="BD26" s="8">
        <v>752</v>
      </c>
      <c r="BE26" s="8">
        <v>633</v>
      </c>
      <c r="BF26" s="93">
        <f t="shared" si="17"/>
        <v>0.8417553191489362</v>
      </c>
      <c r="BG26" s="8">
        <v>0</v>
      </c>
      <c r="BH26" s="8">
        <v>0</v>
      </c>
      <c r="BI26" s="93" t="str">
        <f t="shared" si="18"/>
        <v>N/A</v>
      </c>
      <c r="BJ26" s="25">
        <v>7</v>
      </c>
      <c r="BK26" s="25">
        <v>7</v>
      </c>
      <c r="BL26" s="93">
        <f t="shared" si="19"/>
        <v>1</v>
      </c>
      <c r="BM26" s="25">
        <v>5</v>
      </c>
      <c r="BN26" s="25">
        <v>5</v>
      </c>
      <c r="BO26" s="93">
        <f t="shared" si="20"/>
        <v>1</v>
      </c>
    </row>
    <row r="27" spans="1:67" s="1" customFormat="1" ht="15" customHeight="1" x14ac:dyDescent="0.55000000000000004">
      <c r="A27" s="16">
        <v>8</v>
      </c>
      <c r="B27" s="17" t="s">
        <v>521</v>
      </c>
      <c r="C27" s="18">
        <v>9103</v>
      </c>
      <c r="D27" s="17" t="s">
        <v>594</v>
      </c>
      <c r="E27" s="8">
        <v>5706</v>
      </c>
      <c r="F27" s="8">
        <v>15953</v>
      </c>
      <c r="G27" s="93">
        <f t="shared" si="0"/>
        <v>2.7958289519803716</v>
      </c>
      <c r="H27" s="8">
        <v>635</v>
      </c>
      <c r="I27" s="8">
        <v>698</v>
      </c>
      <c r="J27" s="93">
        <f t="shared" si="1"/>
        <v>1.0992125984251968</v>
      </c>
      <c r="K27" s="8">
        <v>6341</v>
      </c>
      <c r="L27" s="8">
        <v>16651</v>
      </c>
      <c r="M27" s="93">
        <f t="shared" si="2"/>
        <v>2.6259265100141933</v>
      </c>
      <c r="N27" s="8">
        <v>29690</v>
      </c>
      <c r="O27" s="8">
        <v>40170</v>
      </c>
      <c r="P27" s="93">
        <f t="shared" si="3"/>
        <v>1.352980801616706</v>
      </c>
      <c r="Q27" s="8">
        <v>36031</v>
      </c>
      <c r="R27" s="8">
        <v>56821</v>
      </c>
      <c r="S27" s="93">
        <f t="shared" si="4"/>
        <v>1.5770031361882824</v>
      </c>
      <c r="T27" s="8">
        <v>603</v>
      </c>
      <c r="U27" s="8">
        <v>846</v>
      </c>
      <c r="V27" s="93">
        <f t="shared" si="5"/>
        <v>1.4029850746268657</v>
      </c>
      <c r="W27" s="8">
        <v>369</v>
      </c>
      <c r="X27" s="8">
        <v>674</v>
      </c>
      <c r="Y27" s="93">
        <f t="shared" si="6"/>
        <v>1.8265582655826558</v>
      </c>
      <c r="Z27" s="8">
        <v>52</v>
      </c>
      <c r="AA27" s="8">
        <v>64</v>
      </c>
      <c r="AB27" s="93">
        <f t="shared" si="7"/>
        <v>1.2307692307692308</v>
      </c>
      <c r="AC27" s="8">
        <v>14664</v>
      </c>
      <c r="AD27" s="8">
        <v>19301</v>
      </c>
      <c r="AE27" s="93">
        <f t="shared" si="8"/>
        <v>1.316216584833606</v>
      </c>
      <c r="AF27" s="8">
        <v>11</v>
      </c>
      <c r="AG27" s="8">
        <v>45</v>
      </c>
      <c r="AH27" s="93">
        <f t="shared" si="9"/>
        <v>4.0909090909090908</v>
      </c>
      <c r="AI27" s="8">
        <v>7772</v>
      </c>
      <c r="AJ27" s="8">
        <v>10014</v>
      </c>
      <c r="AK27" s="93">
        <f t="shared" si="10"/>
        <v>1.2884714359238292</v>
      </c>
      <c r="AL27" s="8">
        <v>189</v>
      </c>
      <c r="AM27" s="8">
        <v>393</v>
      </c>
      <c r="AN27" s="93">
        <f t="shared" si="11"/>
        <v>2.0793650793650795</v>
      </c>
      <c r="AO27" s="8">
        <v>1697</v>
      </c>
      <c r="AP27" s="8">
        <v>3852</v>
      </c>
      <c r="AQ27" s="93">
        <f t="shared" si="12"/>
        <v>2.2698880377136121</v>
      </c>
      <c r="AR27" s="8">
        <v>0</v>
      </c>
      <c r="AS27" s="8">
        <v>8</v>
      </c>
      <c r="AT27" s="93" t="str">
        <f t="shared" si="13"/>
        <v>N/A</v>
      </c>
      <c r="AU27" s="8">
        <v>22</v>
      </c>
      <c r="AV27" s="8">
        <v>67</v>
      </c>
      <c r="AW27" s="93">
        <f t="shared" si="14"/>
        <v>3.0454545454545454</v>
      </c>
      <c r="AX27" s="8">
        <v>7</v>
      </c>
      <c r="AY27" s="8">
        <v>20</v>
      </c>
      <c r="AZ27" s="93">
        <f t="shared" si="15"/>
        <v>2.8571428571428572</v>
      </c>
      <c r="BA27" s="8">
        <v>689</v>
      </c>
      <c r="BB27" s="8">
        <v>962</v>
      </c>
      <c r="BC27" s="93">
        <f t="shared" si="16"/>
        <v>1.3962264150943395</v>
      </c>
      <c r="BD27" s="8">
        <v>3608</v>
      </c>
      <c r="BE27" s="8">
        <v>3563</v>
      </c>
      <c r="BF27" s="93">
        <f t="shared" si="17"/>
        <v>0.98752771618625279</v>
      </c>
      <c r="BG27" s="8">
        <v>7</v>
      </c>
      <c r="BH27" s="8">
        <v>6</v>
      </c>
      <c r="BI27" s="93">
        <f t="shared" si="18"/>
        <v>0.8571428571428571</v>
      </c>
      <c r="BJ27" s="25">
        <v>36</v>
      </c>
      <c r="BK27" s="25">
        <v>36</v>
      </c>
      <c r="BL27" s="93">
        <f t="shared" si="19"/>
        <v>1</v>
      </c>
      <c r="BM27" s="25">
        <v>25</v>
      </c>
      <c r="BN27" s="25">
        <v>25</v>
      </c>
      <c r="BO27" s="93">
        <f t="shared" si="20"/>
        <v>1</v>
      </c>
    </row>
    <row r="28" spans="1:67" s="1" customFormat="1" ht="15" customHeight="1" x14ac:dyDescent="0.55000000000000004">
      <c r="A28" s="16">
        <v>8</v>
      </c>
      <c r="B28" s="17" t="s">
        <v>521</v>
      </c>
      <c r="C28" s="18">
        <v>9207</v>
      </c>
      <c r="D28" s="17" t="s">
        <v>595</v>
      </c>
      <c r="E28" s="8">
        <v>8825</v>
      </c>
      <c r="F28" s="8">
        <v>16894</v>
      </c>
      <c r="G28" s="93">
        <f t="shared" si="0"/>
        <v>1.9143342776203967</v>
      </c>
      <c r="H28" s="8">
        <v>518</v>
      </c>
      <c r="I28" s="8">
        <v>636</v>
      </c>
      <c r="J28" s="93">
        <f t="shared" si="1"/>
        <v>1.2277992277992278</v>
      </c>
      <c r="K28" s="8">
        <v>9343</v>
      </c>
      <c r="L28" s="8">
        <v>17530</v>
      </c>
      <c r="M28" s="93">
        <f t="shared" si="2"/>
        <v>1.876271005030504</v>
      </c>
      <c r="N28" s="8">
        <v>22013</v>
      </c>
      <c r="O28" s="8">
        <v>43136</v>
      </c>
      <c r="P28" s="93">
        <f t="shared" si="3"/>
        <v>1.9595693453868168</v>
      </c>
      <c r="Q28" s="8">
        <v>31356</v>
      </c>
      <c r="R28" s="8">
        <v>60666</v>
      </c>
      <c r="S28" s="93">
        <f t="shared" si="4"/>
        <v>1.9347493302717182</v>
      </c>
      <c r="T28" s="8">
        <v>720</v>
      </c>
      <c r="U28" s="8">
        <v>475</v>
      </c>
      <c r="V28" s="93">
        <f t="shared" si="5"/>
        <v>0.65972222222222221</v>
      </c>
      <c r="W28" s="8">
        <v>216</v>
      </c>
      <c r="X28" s="8">
        <v>425</v>
      </c>
      <c r="Y28" s="93">
        <f t="shared" si="6"/>
        <v>1.9675925925925926</v>
      </c>
      <c r="Z28" s="8">
        <v>107</v>
      </c>
      <c r="AA28" s="8">
        <v>144</v>
      </c>
      <c r="AB28" s="93">
        <f t="shared" si="7"/>
        <v>1.3457943925233644</v>
      </c>
      <c r="AC28" s="8">
        <v>16863</v>
      </c>
      <c r="AD28" s="8">
        <v>35426</v>
      </c>
      <c r="AE28" s="93">
        <f t="shared" si="8"/>
        <v>2.1008124295795527</v>
      </c>
      <c r="AF28" s="8">
        <v>85</v>
      </c>
      <c r="AG28" s="8">
        <v>164</v>
      </c>
      <c r="AH28" s="93">
        <f t="shared" si="9"/>
        <v>1.9294117647058824</v>
      </c>
      <c r="AI28" s="8">
        <v>2336</v>
      </c>
      <c r="AJ28" s="8">
        <v>3803</v>
      </c>
      <c r="AK28" s="93">
        <f t="shared" si="10"/>
        <v>1.6279965753424657</v>
      </c>
      <c r="AL28" s="8">
        <v>94</v>
      </c>
      <c r="AM28" s="8">
        <v>266</v>
      </c>
      <c r="AN28" s="93">
        <f t="shared" si="11"/>
        <v>2.8297872340425534</v>
      </c>
      <c r="AO28" s="8">
        <v>426</v>
      </c>
      <c r="AP28" s="8">
        <v>572</v>
      </c>
      <c r="AQ28" s="93">
        <f t="shared" si="12"/>
        <v>1.3427230046948357</v>
      </c>
      <c r="AR28" s="8">
        <v>0</v>
      </c>
      <c r="AS28" s="8">
        <v>10</v>
      </c>
      <c r="AT28" s="93" t="str">
        <f t="shared" si="13"/>
        <v>N/A</v>
      </c>
      <c r="AU28" s="8">
        <v>16</v>
      </c>
      <c r="AV28" s="8">
        <v>41</v>
      </c>
      <c r="AW28" s="93">
        <f t="shared" si="14"/>
        <v>2.5625</v>
      </c>
      <c r="AX28" s="8">
        <v>0</v>
      </c>
      <c r="AY28" s="8">
        <v>11</v>
      </c>
      <c r="AZ28" s="93" t="str">
        <f t="shared" si="15"/>
        <v>N/A</v>
      </c>
      <c r="BA28" s="8">
        <v>40</v>
      </c>
      <c r="BB28" s="8">
        <v>118</v>
      </c>
      <c r="BC28" s="93">
        <f t="shared" si="16"/>
        <v>2.95</v>
      </c>
      <c r="BD28" s="8">
        <v>1110</v>
      </c>
      <c r="BE28" s="8">
        <v>1391</v>
      </c>
      <c r="BF28" s="93">
        <f t="shared" si="17"/>
        <v>1.2531531531531532</v>
      </c>
      <c r="BG28" s="8">
        <v>0</v>
      </c>
      <c r="BH28" s="8">
        <v>3</v>
      </c>
      <c r="BI28" s="93" t="str">
        <f t="shared" si="18"/>
        <v>N/A</v>
      </c>
      <c r="BJ28" s="25">
        <v>16</v>
      </c>
      <c r="BK28" s="25">
        <v>16</v>
      </c>
      <c r="BL28" s="93">
        <f t="shared" si="19"/>
        <v>1</v>
      </c>
      <c r="BM28" s="25">
        <v>6</v>
      </c>
      <c r="BN28" s="25">
        <v>6</v>
      </c>
      <c r="BO28" s="93">
        <f t="shared" si="20"/>
        <v>1</v>
      </c>
    </row>
    <row r="29" spans="1:67" s="1" customFormat="1" ht="15" customHeight="1" x14ac:dyDescent="0.55000000000000004">
      <c r="A29" s="16">
        <v>8</v>
      </c>
      <c r="B29" s="17" t="s">
        <v>521</v>
      </c>
      <c r="C29" s="18">
        <v>9208</v>
      </c>
      <c r="D29" s="17" t="s">
        <v>596</v>
      </c>
      <c r="E29" s="8">
        <v>5163</v>
      </c>
      <c r="F29" s="8">
        <v>15051</v>
      </c>
      <c r="G29" s="93">
        <f t="shared" si="0"/>
        <v>2.9151656013945382</v>
      </c>
      <c r="H29" s="8">
        <v>491</v>
      </c>
      <c r="I29" s="8">
        <v>598</v>
      </c>
      <c r="J29" s="93">
        <f t="shared" si="1"/>
        <v>1.2179226069246436</v>
      </c>
      <c r="K29" s="8">
        <v>5654</v>
      </c>
      <c r="L29" s="8">
        <v>15649</v>
      </c>
      <c r="M29" s="93">
        <f t="shared" si="2"/>
        <v>2.7677750265298902</v>
      </c>
      <c r="N29" s="8">
        <v>19246</v>
      </c>
      <c r="O29" s="8">
        <v>42782</v>
      </c>
      <c r="P29" s="93">
        <f t="shared" si="3"/>
        <v>2.2229034604593161</v>
      </c>
      <c r="Q29" s="8">
        <v>24900</v>
      </c>
      <c r="R29" s="8">
        <v>58431</v>
      </c>
      <c r="S29" s="93">
        <f t="shared" si="4"/>
        <v>2.3466265060240965</v>
      </c>
      <c r="T29" s="8">
        <v>991</v>
      </c>
      <c r="U29" s="8">
        <v>1844</v>
      </c>
      <c r="V29" s="93">
        <f t="shared" si="5"/>
        <v>1.8607467204843593</v>
      </c>
      <c r="W29" s="8">
        <v>181</v>
      </c>
      <c r="X29" s="8">
        <v>360</v>
      </c>
      <c r="Y29" s="93">
        <f t="shared" si="6"/>
        <v>1.988950276243094</v>
      </c>
      <c r="Z29" s="8">
        <v>77</v>
      </c>
      <c r="AA29" s="8">
        <v>158</v>
      </c>
      <c r="AB29" s="93">
        <f t="shared" si="7"/>
        <v>2.051948051948052</v>
      </c>
      <c r="AC29" s="8">
        <v>13604</v>
      </c>
      <c r="AD29" s="8">
        <v>32774</v>
      </c>
      <c r="AE29" s="93">
        <f t="shared" si="8"/>
        <v>2.4091443693031462</v>
      </c>
      <c r="AF29" s="8">
        <v>35</v>
      </c>
      <c r="AG29" s="8">
        <v>69</v>
      </c>
      <c r="AH29" s="93">
        <f t="shared" si="9"/>
        <v>1.9714285714285715</v>
      </c>
      <c r="AI29" s="8">
        <v>2944</v>
      </c>
      <c r="AJ29" s="8">
        <v>5179</v>
      </c>
      <c r="AK29" s="93">
        <f t="shared" si="10"/>
        <v>1.7591711956521738</v>
      </c>
      <c r="AL29" s="8">
        <v>23</v>
      </c>
      <c r="AM29" s="8">
        <v>118</v>
      </c>
      <c r="AN29" s="93">
        <f t="shared" si="11"/>
        <v>5.1304347826086953</v>
      </c>
      <c r="AO29" s="8">
        <v>442</v>
      </c>
      <c r="AP29" s="8">
        <v>711</v>
      </c>
      <c r="AQ29" s="93">
        <f t="shared" si="12"/>
        <v>1.6085972850678734</v>
      </c>
      <c r="AR29" s="8">
        <v>0</v>
      </c>
      <c r="AS29" s="8">
        <v>17</v>
      </c>
      <c r="AT29" s="93" t="str">
        <f t="shared" si="13"/>
        <v>N/A</v>
      </c>
      <c r="AU29" s="8">
        <v>27</v>
      </c>
      <c r="AV29" s="8">
        <v>97</v>
      </c>
      <c r="AW29" s="93">
        <f t="shared" si="14"/>
        <v>3.5925925925925926</v>
      </c>
      <c r="AX29" s="8">
        <v>7</v>
      </c>
      <c r="AY29" s="8">
        <v>7</v>
      </c>
      <c r="AZ29" s="93">
        <f t="shared" si="15"/>
        <v>1</v>
      </c>
      <c r="BA29" s="8">
        <v>100</v>
      </c>
      <c r="BB29" s="8">
        <v>303</v>
      </c>
      <c r="BC29" s="93">
        <f t="shared" si="16"/>
        <v>3.03</v>
      </c>
      <c r="BD29" s="8">
        <v>810</v>
      </c>
      <c r="BE29" s="8">
        <v>1021</v>
      </c>
      <c r="BF29" s="93">
        <f t="shared" si="17"/>
        <v>1.2604938271604937</v>
      </c>
      <c r="BG29" s="8">
        <v>5</v>
      </c>
      <c r="BH29" s="8">
        <v>15</v>
      </c>
      <c r="BI29" s="93">
        <f t="shared" si="18"/>
        <v>3</v>
      </c>
      <c r="BJ29" s="25">
        <v>28</v>
      </c>
      <c r="BK29" s="25">
        <v>28</v>
      </c>
      <c r="BL29" s="93">
        <f t="shared" si="19"/>
        <v>1</v>
      </c>
      <c r="BM29" s="25">
        <v>9</v>
      </c>
      <c r="BN29" s="25">
        <v>9</v>
      </c>
      <c r="BO29" s="93">
        <f t="shared" si="20"/>
        <v>1</v>
      </c>
    </row>
    <row r="30" spans="1:67" s="1" customFormat="1" ht="15" customHeight="1" x14ac:dyDescent="0.55000000000000004">
      <c r="A30" s="16">
        <v>8</v>
      </c>
      <c r="B30" s="17" t="s">
        <v>521</v>
      </c>
      <c r="C30" s="18">
        <v>9302</v>
      </c>
      <c r="D30" s="17" t="s">
        <v>597</v>
      </c>
      <c r="E30" s="8">
        <v>14466</v>
      </c>
      <c r="F30" s="8">
        <v>27288</v>
      </c>
      <c r="G30" s="93">
        <f t="shared" si="0"/>
        <v>1.8863542098714225</v>
      </c>
      <c r="H30" s="8">
        <v>725</v>
      </c>
      <c r="I30" s="8">
        <v>874</v>
      </c>
      <c r="J30" s="93">
        <f t="shared" si="1"/>
        <v>1.2055172413793103</v>
      </c>
      <c r="K30" s="8">
        <v>15191</v>
      </c>
      <c r="L30" s="8">
        <v>28162</v>
      </c>
      <c r="M30" s="93">
        <f t="shared" si="2"/>
        <v>1.8538608386544664</v>
      </c>
      <c r="N30" s="8">
        <v>32461</v>
      </c>
      <c r="O30" s="8">
        <v>55482</v>
      </c>
      <c r="P30" s="93">
        <f t="shared" si="3"/>
        <v>1.7091894889251718</v>
      </c>
      <c r="Q30" s="8">
        <v>47652</v>
      </c>
      <c r="R30" s="8">
        <v>83644</v>
      </c>
      <c r="S30" s="93">
        <f t="shared" si="4"/>
        <v>1.755309325946445</v>
      </c>
      <c r="T30" s="8">
        <v>1438</v>
      </c>
      <c r="U30" s="8">
        <v>1524</v>
      </c>
      <c r="V30" s="93">
        <f t="shared" si="5"/>
        <v>1.0598052851182198</v>
      </c>
      <c r="W30" s="8">
        <v>388</v>
      </c>
      <c r="X30" s="8">
        <v>469</v>
      </c>
      <c r="Y30" s="93">
        <f t="shared" si="6"/>
        <v>1.2087628865979381</v>
      </c>
      <c r="Z30" s="8">
        <v>260</v>
      </c>
      <c r="AA30" s="8">
        <v>330</v>
      </c>
      <c r="AB30" s="93">
        <f t="shared" si="7"/>
        <v>1.2692307692307692</v>
      </c>
      <c r="AC30" s="8">
        <v>16337</v>
      </c>
      <c r="AD30" s="8">
        <v>33152</v>
      </c>
      <c r="AE30" s="93">
        <f t="shared" si="8"/>
        <v>2.0292587378343638</v>
      </c>
      <c r="AF30" s="8">
        <v>25</v>
      </c>
      <c r="AG30" s="8">
        <v>48</v>
      </c>
      <c r="AH30" s="93">
        <f t="shared" si="9"/>
        <v>1.92</v>
      </c>
      <c r="AI30" s="8">
        <v>11342</v>
      </c>
      <c r="AJ30" s="8">
        <v>13635</v>
      </c>
      <c r="AK30" s="93">
        <f t="shared" si="10"/>
        <v>1.2021689296420384</v>
      </c>
      <c r="AL30" s="8">
        <v>109</v>
      </c>
      <c r="AM30" s="8">
        <v>281</v>
      </c>
      <c r="AN30" s="93">
        <f t="shared" si="11"/>
        <v>2.5779816513761467</v>
      </c>
      <c r="AO30" s="8">
        <v>707</v>
      </c>
      <c r="AP30" s="8">
        <v>1397</v>
      </c>
      <c r="AQ30" s="93">
        <f t="shared" si="12"/>
        <v>1.9759547383309759</v>
      </c>
      <c r="AR30" s="8">
        <v>0</v>
      </c>
      <c r="AS30" s="8">
        <v>13</v>
      </c>
      <c r="AT30" s="93" t="str">
        <f t="shared" si="13"/>
        <v>N/A</v>
      </c>
      <c r="AU30" s="8">
        <v>27</v>
      </c>
      <c r="AV30" s="8">
        <v>180</v>
      </c>
      <c r="AW30" s="93">
        <f t="shared" si="14"/>
        <v>6.666666666666667</v>
      </c>
      <c r="AX30" s="8">
        <v>7</v>
      </c>
      <c r="AY30" s="8">
        <v>12</v>
      </c>
      <c r="AZ30" s="93">
        <f t="shared" si="15"/>
        <v>1.7142857142857142</v>
      </c>
      <c r="BA30" s="8">
        <v>771</v>
      </c>
      <c r="BB30" s="8">
        <v>1126</v>
      </c>
      <c r="BC30" s="93">
        <f t="shared" si="16"/>
        <v>1.4604409857328144</v>
      </c>
      <c r="BD30" s="8">
        <v>1050</v>
      </c>
      <c r="BE30" s="8">
        <v>3087</v>
      </c>
      <c r="BF30" s="93">
        <f t="shared" si="17"/>
        <v>2.94</v>
      </c>
      <c r="BG30" s="8">
        <v>0</v>
      </c>
      <c r="BH30" s="8">
        <v>6</v>
      </c>
      <c r="BI30" s="93" t="str">
        <f t="shared" si="18"/>
        <v>N/A</v>
      </c>
      <c r="BJ30" s="25">
        <v>37</v>
      </c>
      <c r="BK30" s="25">
        <v>37</v>
      </c>
      <c r="BL30" s="93">
        <f t="shared" si="19"/>
        <v>1</v>
      </c>
      <c r="BM30" s="25">
        <v>24</v>
      </c>
      <c r="BN30" s="25">
        <v>24</v>
      </c>
      <c r="BO30" s="93">
        <f t="shared" si="20"/>
        <v>1</v>
      </c>
    </row>
    <row r="31" spans="1:67" s="1" customFormat="1" ht="15" customHeight="1" x14ac:dyDescent="0.55000000000000004">
      <c r="A31" s="16">
        <v>11</v>
      </c>
      <c r="B31" s="17" t="s">
        <v>522</v>
      </c>
      <c r="C31" s="18">
        <v>9209</v>
      </c>
      <c r="D31" s="17" t="s">
        <v>598</v>
      </c>
      <c r="E31" s="8">
        <v>5427</v>
      </c>
      <c r="F31" s="8">
        <v>7288</v>
      </c>
      <c r="G31" s="93">
        <f t="shared" si="0"/>
        <v>1.3429150543578405</v>
      </c>
      <c r="H31" s="8">
        <v>420</v>
      </c>
      <c r="I31" s="8">
        <v>350</v>
      </c>
      <c r="J31" s="93">
        <f t="shared" si="1"/>
        <v>0.83333333333333337</v>
      </c>
      <c r="K31" s="8">
        <v>5847</v>
      </c>
      <c r="L31" s="8">
        <v>7638</v>
      </c>
      <c r="M31" s="93">
        <f t="shared" si="2"/>
        <v>1.306310928681375</v>
      </c>
      <c r="N31" s="8">
        <v>7089</v>
      </c>
      <c r="O31" s="8">
        <v>9489</v>
      </c>
      <c r="P31" s="93">
        <f t="shared" si="3"/>
        <v>1.3385526872619551</v>
      </c>
      <c r="Q31" s="8">
        <v>12936</v>
      </c>
      <c r="R31" s="8">
        <v>17127</v>
      </c>
      <c r="S31" s="93">
        <f t="shared" si="4"/>
        <v>1.3239795918367347</v>
      </c>
      <c r="T31" s="8">
        <v>505</v>
      </c>
      <c r="U31" s="8">
        <v>606</v>
      </c>
      <c r="V31" s="93">
        <f t="shared" si="5"/>
        <v>1.2</v>
      </c>
      <c r="W31" s="8">
        <v>91</v>
      </c>
      <c r="X31" s="8">
        <v>79</v>
      </c>
      <c r="Y31" s="93">
        <f t="shared" si="6"/>
        <v>0.86813186813186816</v>
      </c>
      <c r="Z31" s="8">
        <v>450</v>
      </c>
      <c r="AA31" s="8">
        <v>1933</v>
      </c>
      <c r="AB31" s="93">
        <f t="shared" si="7"/>
        <v>4.2955555555555556</v>
      </c>
      <c r="AC31" s="8">
        <v>3199</v>
      </c>
      <c r="AD31" s="8">
        <v>4447</v>
      </c>
      <c r="AE31" s="93">
        <f t="shared" si="8"/>
        <v>1.3901219130978431</v>
      </c>
      <c r="AF31" s="8">
        <v>24</v>
      </c>
      <c r="AG31" s="8">
        <v>309</v>
      </c>
      <c r="AH31" s="93">
        <f t="shared" si="9"/>
        <v>12.875</v>
      </c>
      <c r="AI31" s="8">
        <v>2204</v>
      </c>
      <c r="AJ31" s="8">
        <v>1204</v>
      </c>
      <c r="AK31" s="93">
        <f t="shared" si="10"/>
        <v>0.54627949183303082</v>
      </c>
      <c r="AL31" s="8">
        <v>9</v>
      </c>
      <c r="AM31" s="8">
        <v>29</v>
      </c>
      <c r="AN31" s="93">
        <f t="shared" si="11"/>
        <v>3.2222222222222223</v>
      </c>
      <c r="AO31" s="8">
        <v>135</v>
      </c>
      <c r="AP31" s="8">
        <v>137</v>
      </c>
      <c r="AQ31" s="93">
        <f t="shared" si="12"/>
        <v>1.0148148148148148</v>
      </c>
      <c r="AR31" s="8">
        <v>6</v>
      </c>
      <c r="AS31" s="8">
        <v>2</v>
      </c>
      <c r="AT31" s="93">
        <f t="shared" si="13"/>
        <v>0.33333333333333331</v>
      </c>
      <c r="AU31" s="8">
        <v>0</v>
      </c>
      <c r="AV31" s="8">
        <v>0</v>
      </c>
      <c r="AW31" s="93" t="str">
        <f t="shared" si="14"/>
        <v>N/A</v>
      </c>
      <c r="AX31" s="8">
        <v>6</v>
      </c>
      <c r="AY31" s="8">
        <v>2</v>
      </c>
      <c r="AZ31" s="93">
        <f t="shared" si="15"/>
        <v>0.33333333333333331</v>
      </c>
      <c r="BA31" s="8">
        <v>120</v>
      </c>
      <c r="BB31" s="8">
        <v>217</v>
      </c>
      <c r="BC31" s="93">
        <f t="shared" si="16"/>
        <v>1.8083333333333333</v>
      </c>
      <c r="BD31" s="8">
        <v>339</v>
      </c>
      <c r="BE31" s="8">
        <v>341</v>
      </c>
      <c r="BF31" s="93">
        <f t="shared" si="17"/>
        <v>1.0058997050147493</v>
      </c>
      <c r="BG31" s="8">
        <v>1</v>
      </c>
      <c r="BH31" s="8">
        <v>0</v>
      </c>
      <c r="BI31" s="93">
        <f t="shared" si="18"/>
        <v>0</v>
      </c>
      <c r="BJ31" s="25">
        <v>0</v>
      </c>
      <c r="BK31" s="25">
        <v>0</v>
      </c>
      <c r="BL31" s="93" t="str">
        <f t="shared" si="19"/>
        <v>N/A</v>
      </c>
      <c r="BM31" s="25">
        <v>0</v>
      </c>
      <c r="BN31" s="25">
        <v>0</v>
      </c>
      <c r="BO31" s="93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522</v>
      </c>
      <c r="C32" s="18">
        <v>9210</v>
      </c>
      <c r="D32" s="17" t="s">
        <v>599</v>
      </c>
      <c r="E32" s="8">
        <v>1583</v>
      </c>
      <c r="F32" s="8">
        <v>4638</v>
      </c>
      <c r="G32" s="93">
        <f t="shared" si="0"/>
        <v>2.9298799747315223</v>
      </c>
      <c r="H32" s="8">
        <v>275</v>
      </c>
      <c r="I32" s="8">
        <v>170</v>
      </c>
      <c r="J32" s="93">
        <f t="shared" si="1"/>
        <v>0.61818181818181817</v>
      </c>
      <c r="K32" s="8">
        <v>1858</v>
      </c>
      <c r="L32" s="8">
        <v>4808</v>
      </c>
      <c r="M32" s="93">
        <f t="shared" si="2"/>
        <v>2.5877287405812703</v>
      </c>
      <c r="N32" s="8">
        <v>4610</v>
      </c>
      <c r="O32" s="8">
        <v>2476</v>
      </c>
      <c r="P32" s="93">
        <f t="shared" si="3"/>
        <v>0.5370932754880694</v>
      </c>
      <c r="Q32" s="8">
        <v>6468</v>
      </c>
      <c r="R32" s="8">
        <v>7284</v>
      </c>
      <c r="S32" s="93">
        <f t="shared" si="4"/>
        <v>1.1261595547309833</v>
      </c>
      <c r="T32" s="8">
        <v>505</v>
      </c>
      <c r="U32" s="8">
        <v>89</v>
      </c>
      <c r="V32" s="93">
        <f t="shared" si="5"/>
        <v>0.17623762376237623</v>
      </c>
      <c r="W32" s="8">
        <v>91</v>
      </c>
      <c r="X32" s="8">
        <v>81</v>
      </c>
      <c r="Y32" s="93">
        <f t="shared" si="6"/>
        <v>0.89010989010989006</v>
      </c>
      <c r="Z32" s="8">
        <v>15</v>
      </c>
      <c r="AA32" s="8">
        <v>10</v>
      </c>
      <c r="AB32" s="93">
        <f t="shared" si="7"/>
        <v>0.66666666666666663</v>
      </c>
      <c r="AC32" s="8">
        <v>2072</v>
      </c>
      <c r="AD32" s="8">
        <v>1499</v>
      </c>
      <c r="AE32" s="93">
        <f t="shared" si="8"/>
        <v>0.72345559845559848</v>
      </c>
      <c r="AF32" s="8">
        <v>9</v>
      </c>
      <c r="AG32" s="8">
        <v>2</v>
      </c>
      <c r="AH32" s="93">
        <f t="shared" si="9"/>
        <v>0.22222222222222221</v>
      </c>
      <c r="AI32" s="8">
        <v>1275</v>
      </c>
      <c r="AJ32" s="8">
        <v>247</v>
      </c>
      <c r="AK32" s="93">
        <f t="shared" si="10"/>
        <v>0.19372549019607843</v>
      </c>
      <c r="AL32" s="8">
        <v>9</v>
      </c>
      <c r="AM32" s="8">
        <v>18</v>
      </c>
      <c r="AN32" s="93">
        <f t="shared" si="11"/>
        <v>2</v>
      </c>
      <c r="AO32" s="8">
        <v>135</v>
      </c>
      <c r="AP32" s="8">
        <v>107</v>
      </c>
      <c r="AQ32" s="93">
        <f t="shared" si="12"/>
        <v>0.79259259259259263</v>
      </c>
      <c r="AR32" s="8">
        <v>7</v>
      </c>
      <c r="AS32" s="8">
        <v>2</v>
      </c>
      <c r="AT32" s="93">
        <f t="shared" si="13"/>
        <v>0.2857142857142857</v>
      </c>
      <c r="AU32" s="8">
        <v>0</v>
      </c>
      <c r="AV32" s="8">
        <v>2</v>
      </c>
      <c r="AW32" s="93" t="str">
        <f t="shared" si="14"/>
        <v>N/A</v>
      </c>
      <c r="AX32" s="8">
        <v>4</v>
      </c>
      <c r="AY32" s="8">
        <v>7</v>
      </c>
      <c r="AZ32" s="93">
        <f t="shared" si="15"/>
        <v>1.75</v>
      </c>
      <c r="BA32" s="8">
        <v>120</v>
      </c>
      <c r="BB32" s="8">
        <v>140</v>
      </c>
      <c r="BC32" s="93">
        <f t="shared" si="16"/>
        <v>1.1666666666666667</v>
      </c>
      <c r="BD32" s="8">
        <v>367</v>
      </c>
      <c r="BE32" s="8">
        <v>246</v>
      </c>
      <c r="BF32" s="93">
        <f t="shared" si="17"/>
        <v>0.67029972752043598</v>
      </c>
      <c r="BG32" s="8">
        <v>1</v>
      </c>
      <c r="BH32" s="8">
        <v>0</v>
      </c>
      <c r="BI32" s="93">
        <f t="shared" si="18"/>
        <v>0</v>
      </c>
      <c r="BJ32" s="25">
        <v>0</v>
      </c>
      <c r="BK32" s="25">
        <v>0</v>
      </c>
      <c r="BL32" s="93" t="str">
        <f t="shared" si="19"/>
        <v>N/A</v>
      </c>
      <c r="BM32" s="25">
        <v>0</v>
      </c>
      <c r="BN32" s="25">
        <v>0</v>
      </c>
      <c r="BO32" s="93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522</v>
      </c>
      <c r="C33" s="18">
        <v>9211</v>
      </c>
      <c r="D33" s="17" t="s">
        <v>600</v>
      </c>
      <c r="E33" s="8">
        <v>2840</v>
      </c>
      <c r="F33" s="8">
        <v>4308</v>
      </c>
      <c r="G33" s="93">
        <f t="shared" si="0"/>
        <v>1.5169014084507042</v>
      </c>
      <c r="H33" s="8">
        <v>315</v>
      </c>
      <c r="I33" s="8">
        <v>213</v>
      </c>
      <c r="J33" s="93">
        <f t="shared" si="1"/>
        <v>0.67619047619047623</v>
      </c>
      <c r="K33" s="8">
        <v>3155</v>
      </c>
      <c r="L33" s="8">
        <v>4521</v>
      </c>
      <c r="M33" s="93">
        <f t="shared" si="2"/>
        <v>1.4329635499207607</v>
      </c>
      <c r="N33" s="8">
        <v>4805</v>
      </c>
      <c r="O33" s="8">
        <v>5086</v>
      </c>
      <c r="P33" s="93">
        <f t="shared" si="3"/>
        <v>1.0584807492195629</v>
      </c>
      <c r="Q33" s="8">
        <v>7960</v>
      </c>
      <c r="R33" s="8">
        <v>9607</v>
      </c>
      <c r="S33" s="93">
        <f t="shared" si="4"/>
        <v>1.2069095477386935</v>
      </c>
      <c r="T33" s="8">
        <v>443</v>
      </c>
      <c r="U33" s="8">
        <v>265</v>
      </c>
      <c r="V33" s="93">
        <f t="shared" si="5"/>
        <v>0.59819413092550788</v>
      </c>
      <c r="W33" s="8">
        <v>91</v>
      </c>
      <c r="X33" s="8">
        <v>62</v>
      </c>
      <c r="Y33" s="93">
        <f t="shared" si="6"/>
        <v>0.68131868131868134</v>
      </c>
      <c r="Z33" s="8">
        <v>50</v>
      </c>
      <c r="AA33" s="8">
        <v>108</v>
      </c>
      <c r="AB33" s="93">
        <f t="shared" si="7"/>
        <v>2.16</v>
      </c>
      <c r="AC33" s="8">
        <v>2073</v>
      </c>
      <c r="AD33" s="8">
        <v>2049</v>
      </c>
      <c r="AE33" s="93">
        <f t="shared" si="8"/>
        <v>0.98842257597684513</v>
      </c>
      <c r="AF33" s="8">
        <v>24</v>
      </c>
      <c r="AG33" s="8">
        <v>34</v>
      </c>
      <c r="AH33" s="93">
        <f t="shared" si="9"/>
        <v>1.4166666666666667</v>
      </c>
      <c r="AI33" s="8">
        <v>1422</v>
      </c>
      <c r="AJ33" s="8">
        <v>1704</v>
      </c>
      <c r="AK33" s="93">
        <f t="shared" si="10"/>
        <v>1.1983122362869199</v>
      </c>
      <c r="AL33" s="8">
        <v>9</v>
      </c>
      <c r="AM33" s="8">
        <v>9</v>
      </c>
      <c r="AN33" s="93">
        <f t="shared" si="11"/>
        <v>1</v>
      </c>
      <c r="AO33" s="8">
        <v>135</v>
      </c>
      <c r="AP33" s="8">
        <v>84</v>
      </c>
      <c r="AQ33" s="93">
        <f t="shared" si="12"/>
        <v>0.62222222222222223</v>
      </c>
      <c r="AR33" s="8">
        <v>6</v>
      </c>
      <c r="AS33" s="8">
        <v>5</v>
      </c>
      <c r="AT33" s="93">
        <f t="shared" si="13"/>
        <v>0.83333333333333337</v>
      </c>
      <c r="AU33" s="8">
        <v>0</v>
      </c>
      <c r="AV33" s="8">
        <v>0</v>
      </c>
      <c r="AW33" s="93" t="str">
        <f t="shared" si="14"/>
        <v>N/A</v>
      </c>
      <c r="AX33" s="8">
        <v>13</v>
      </c>
      <c r="AY33" s="8">
        <v>7</v>
      </c>
      <c r="AZ33" s="93">
        <f t="shared" si="15"/>
        <v>0.53846153846153844</v>
      </c>
      <c r="BA33" s="8">
        <v>120</v>
      </c>
      <c r="BB33" s="8">
        <v>261</v>
      </c>
      <c r="BC33" s="93">
        <f t="shared" si="16"/>
        <v>2.1749999999999998</v>
      </c>
      <c r="BD33" s="8">
        <v>418</v>
      </c>
      <c r="BE33" s="8">
        <v>476</v>
      </c>
      <c r="BF33" s="93">
        <f t="shared" si="17"/>
        <v>1.138755980861244</v>
      </c>
      <c r="BG33" s="8">
        <v>1</v>
      </c>
      <c r="BH33" s="8">
        <v>0</v>
      </c>
      <c r="BI33" s="93">
        <f t="shared" si="18"/>
        <v>0</v>
      </c>
      <c r="BJ33" s="25">
        <v>0</v>
      </c>
      <c r="BK33" s="25">
        <v>0</v>
      </c>
      <c r="BL33" s="93" t="str">
        <f t="shared" si="19"/>
        <v>N/A</v>
      </c>
      <c r="BM33" s="25">
        <v>0</v>
      </c>
      <c r="BN33" s="25">
        <v>0</v>
      </c>
      <c r="BO33" s="93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522</v>
      </c>
      <c r="C34" s="18">
        <v>9212</v>
      </c>
      <c r="D34" s="17" t="s">
        <v>601</v>
      </c>
      <c r="E34" s="8">
        <v>2053</v>
      </c>
      <c r="F34" s="8">
        <v>5009</v>
      </c>
      <c r="G34" s="93">
        <f t="shared" si="0"/>
        <v>2.4398441305406724</v>
      </c>
      <c r="H34" s="8">
        <v>220</v>
      </c>
      <c r="I34" s="8">
        <v>281</v>
      </c>
      <c r="J34" s="93">
        <f t="shared" si="1"/>
        <v>1.2772727272727273</v>
      </c>
      <c r="K34" s="8">
        <v>2273</v>
      </c>
      <c r="L34" s="8">
        <v>5290</v>
      </c>
      <c r="M34" s="93">
        <f t="shared" si="2"/>
        <v>2.3273207215134182</v>
      </c>
      <c r="N34" s="8">
        <v>7087</v>
      </c>
      <c r="O34" s="8">
        <v>9372</v>
      </c>
      <c r="P34" s="93">
        <f t="shared" si="3"/>
        <v>1.3224213348384366</v>
      </c>
      <c r="Q34" s="8">
        <v>9360</v>
      </c>
      <c r="R34" s="8">
        <v>14662</v>
      </c>
      <c r="S34" s="93">
        <f t="shared" si="4"/>
        <v>1.5664529914529914</v>
      </c>
      <c r="T34" s="8">
        <v>408</v>
      </c>
      <c r="U34" s="8">
        <v>392</v>
      </c>
      <c r="V34" s="93">
        <f t="shared" si="5"/>
        <v>0.96078431372549022</v>
      </c>
      <c r="W34" s="8">
        <v>91</v>
      </c>
      <c r="X34" s="8">
        <v>92</v>
      </c>
      <c r="Y34" s="93">
        <f t="shared" si="6"/>
        <v>1.0109890109890109</v>
      </c>
      <c r="Z34" s="8">
        <v>60</v>
      </c>
      <c r="AA34" s="8">
        <v>84</v>
      </c>
      <c r="AB34" s="93">
        <f t="shared" si="7"/>
        <v>1.4</v>
      </c>
      <c r="AC34" s="8">
        <v>2175</v>
      </c>
      <c r="AD34" s="8">
        <v>2080</v>
      </c>
      <c r="AE34" s="93">
        <f t="shared" si="8"/>
        <v>0.95632183908045976</v>
      </c>
      <c r="AF34" s="8">
        <v>24</v>
      </c>
      <c r="AG34" s="8">
        <v>29</v>
      </c>
      <c r="AH34" s="93">
        <f t="shared" si="9"/>
        <v>1.2083333333333333</v>
      </c>
      <c r="AI34" s="8">
        <v>3383</v>
      </c>
      <c r="AJ34" s="8">
        <v>4759</v>
      </c>
      <c r="AK34" s="93">
        <f t="shared" si="10"/>
        <v>1.4067395802542122</v>
      </c>
      <c r="AL34" s="8">
        <v>9</v>
      </c>
      <c r="AM34" s="8">
        <v>14</v>
      </c>
      <c r="AN34" s="93">
        <f t="shared" si="11"/>
        <v>1.5555555555555556</v>
      </c>
      <c r="AO34" s="8">
        <v>135</v>
      </c>
      <c r="AP34" s="8">
        <v>132</v>
      </c>
      <c r="AQ34" s="93">
        <f t="shared" si="12"/>
        <v>0.97777777777777775</v>
      </c>
      <c r="AR34" s="8">
        <v>6</v>
      </c>
      <c r="AS34" s="8">
        <v>2</v>
      </c>
      <c r="AT34" s="93">
        <f t="shared" si="13"/>
        <v>0.33333333333333331</v>
      </c>
      <c r="AU34" s="8">
        <v>0</v>
      </c>
      <c r="AV34" s="8">
        <v>8</v>
      </c>
      <c r="AW34" s="93" t="str">
        <f t="shared" si="14"/>
        <v>N/A</v>
      </c>
      <c r="AX34" s="8">
        <v>5</v>
      </c>
      <c r="AY34" s="8">
        <v>9</v>
      </c>
      <c r="AZ34" s="93">
        <f t="shared" si="15"/>
        <v>1.8</v>
      </c>
      <c r="BA34" s="8">
        <v>370</v>
      </c>
      <c r="BB34" s="8">
        <v>1028</v>
      </c>
      <c r="BC34" s="93">
        <f t="shared" si="16"/>
        <v>2.7783783783783784</v>
      </c>
      <c r="BD34" s="8">
        <v>418</v>
      </c>
      <c r="BE34" s="8">
        <v>508</v>
      </c>
      <c r="BF34" s="93">
        <f t="shared" si="17"/>
        <v>1.2153110047846889</v>
      </c>
      <c r="BG34" s="8">
        <v>3</v>
      </c>
      <c r="BH34" s="8">
        <v>0</v>
      </c>
      <c r="BI34" s="93">
        <f t="shared" si="18"/>
        <v>0</v>
      </c>
      <c r="BJ34" s="25">
        <v>0</v>
      </c>
      <c r="BK34" s="25">
        <v>0</v>
      </c>
      <c r="BL34" s="93" t="str">
        <f t="shared" si="19"/>
        <v>N/A</v>
      </c>
      <c r="BM34" s="25">
        <v>0</v>
      </c>
      <c r="BN34" s="25">
        <v>0</v>
      </c>
      <c r="BO34" s="93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522</v>
      </c>
      <c r="C35" s="18">
        <v>9213</v>
      </c>
      <c r="D35" s="17" t="s">
        <v>602</v>
      </c>
      <c r="E35" s="8">
        <v>2514</v>
      </c>
      <c r="F35" s="8">
        <v>5366</v>
      </c>
      <c r="G35" s="93">
        <f t="shared" si="0"/>
        <v>2.1344470962609385</v>
      </c>
      <c r="H35" s="8">
        <v>255</v>
      </c>
      <c r="I35" s="8">
        <v>299</v>
      </c>
      <c r="J35" s="93">
        <f t="shared" si="1"/>
        <v>1.1725490196078432</v>
      </c>
      <c r="K35" s="8">
        <v>2769</v>
      </c>
      <c r="L35" s="8">
        <v>5665</v>
      </c>
      <c r="M35" s="93">
        <f t="shared" si="2"/>
        <v>2.0458649331888767</v>
      </c>
      <c r="N35" s="8">
        <v>4749</v>
      </c>
      <c r="O35" s="8">
        <v>6770</v>
      </c>
      <c r="P35" s="93">
        <f t="shared" si="3"/>
        <v>1.4255632764792587</v>
      </c>
      <c r="Q35" s="8">
        <v>7518</v>
      </c>
      <c r="R35" s="8">
        <v>12435</v>
      </c>
      <c r="S35" s="93">
        <f t="shared" si="4"/>
        <v>1.6540303272146848</v>
      </c>
      <c r="T35" s="8">
        <v>371</v>
      </c>
      <c r="U35" s="8">
        <v>84</v>
      </c>
      <c r="V35" s="93">
        <f t="shared" si="5"/>
        <v>0.22641509433962265</v>
      </c>
      <c r="W35" s="8">
        <v>75</v>
      </c>
      <c r="X35" s="8">
        <v>72</v>
      </c>
      <c r="Y35" s="93">
        <f t="shared" si="6"/>
        <v>0.96</v>
      </c>
      <c r="Z35" s="8">
        <v>20</v>
      </c>
      <c r="AA35" s="8">
        <v>82</v>
      </c>
      <c r="AB35" s="93">
        <f t="shared" si="7"/>
        <v>4.0999999999999996</v>
      </c>
      <c r="AC35" s="8">
        <v>2397</v>
      </c>
      <c r="AD35" s="8">
        <v>4313</v>
      </c>
      <c r="AE35" s="93">
        <f t="shared" si="8"/>
        <v>1.7993324989570296</v>
      </c>
      <c r="AF35" s="8">
        <v>24</v>
      </c>
      <c r="AG35" s="8">
        <v>4</v>
      </c>
      <c r="AH35" s="93">
        <f t="shared" si="9"/>
        <v>0.16666666666666666</v>
      </c>
      <c r="AI35" s="8">
        <v>1128</v>
      </c>
      <c r="AJ35" s="8">
        <v>750</v>
      </c>
      <c r="AK35" s="93">
        <f t="shared" si="10"/>
        <v>0.66489361702127658</v>
      </c>
      <c r="AL35" s="8">
        <v>10</v>
      </c>
      <c r="AM35" s="8">
        <v>13</v>
      </c>
      <c r="AN35" s="93">
        <f t="shared" si="11"/>
        <v>1.3</v>
      </c>
      <c r="AO35" s="8">
        <v>135</v>
      </c>
      <c r="AP35" s="8">
        <v>82</v>
      </c>
      <c r="AQ35" s="93">
        <f t="shared" si="12"/>
        <v>0.6074074074074074</v>
      </c>
      <c r="AR35" s="8">
        <v>10</v>
      </c>
      <c r="AS35" s="8">
        <v>1</v>
      </c>
      <c r="AT35" s="93">
        <f t="shared" si="13"/>
        <v>0.1</v>
      </c>
      <c r="AU35" s="8">
        <v>0</v>
      </c>
      <c r="AV35" s="8">
        <v>1</v>
      </c>
      <c r="AW35" s="93" t="str">
        <f t="shared" si="14"/>
        <v>N/A</v>
      </c>
      <c r="AX35" s="8">
        <v>7</v>
      </c>
      <c r="AY35" s="8">
        <v>7</v>
      </c>
      <c r="AZ35" s="93">
        <f t="shared" si="15"/>
        <v>1</v>
      </c>
      <c r="BA35" s="8">
        <v>120</v>
      </c>
      <c r="BB35" s="8">
        <v>348</v>
      </c>
      <c r="BC35" s="93">
        <f t="shared" si="16"/>
        <v>2.9</v>
      </c>
      <c r="BD35" s="8">
        <v>452</v>
      </c>
      <c r="BE35" s="8">
        <v>929</v>
      </c>
      <c r="BF35" s="93">
        <f t="shared" si="17"/>
        <v>2.0553097345132745</v>
      </c>
      <c r="BG35" s="8">
        <v>0</v>
      </c>
      <c r="BH35" s="8">
        <v>0</v>
      </c>
      <c r="BI35" s="93" t="str">
        <f t="shared" si="18"/>
        <v>N/A</v>
      </c>
      <c r="BJ35" s="25">
        <v>0</v>
      </c>
      <c r="BK35" s="25">
        <v>0</v>
      </c>
      <c r="BL35" s="93" t="str">
        <f t="shared" si="19"/>
        <v>N/A</v>
      </c>
      <c r="BM35" s="25">
        <v>0</v>
      </c>
      <c r="BN35" s="25">
        <v>0</v>
      </c>
      <c r="BO35" s="93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522</v>
      </c>
      <c r="C36" s="18">
        <v>9214</v>
      </c>
      <c r="D36" s="17" t="s">
        <v>603</v>
      </c>
      <c r="E36" s="8">
        <v>1264</v>
      </c>
      <c r="F36" s="8">
        <v>3202</v>
      </c>
      <c r="G36" s="93">
        <f t="shared" si="0"/>
        <v>2.5332278481012658</v>
      </c>
      <c r="H36" s="8">
        <v>170</v>
      </c>
      <c r="I36" s="8">
        <v>160</v>
      </c>
      <c r="J36" s="93">
        <f t="shared" si="1"/>
        <v>0.94117647058823528</v>
      </c>
      <c r="K36" s="8">
        <v>1434</v>
      </c>
      <c r="L36" s="8">
        <v>3362</v>
      </c>
      <c r="M36" s="93">
        <f t="shared" si="2"/>
        <v>2.3444909344490936</v>
      </c>
      <c r="N36" s="8">
        <v>6005</v>
      </c>
      <c r="O36" s="8">
        <v>3217</v>
      </c>
      <c r="P36" s="93">
        <f t="shared" si="3"/>
        <v>0.53572023313905082</v>
      </c>
      <c r="Q36" s="8">
        <v>7439</v>
      </c>
      <c r="R36" s="8">
        <v>6579</v>
      </c>
      <c r="S36" s="93">
        <f t="shared" si="4"/>
        <v>0.88439306358381498</v>
      </c>
      <c r="T36" s="8">
        <v>371</v>
      </c>
      <c r="U36" s="8">
        <v>76</v>
      </c>
      <c r="V36" s="93">
        <f t="shared" si="5"/>
        <v>0.20485175202156333</v>
      </c>
      <c r="W36" s="8">
        <v>75</v>
      </c>
      <c r="X36" s="8">
        <v>67</v>
      </c>
      <c r="Y36" s="93">
        <f t="shared" si="6"/>
        <v>0.89333333333333331</v>
      </c>
      <c r="Z36" s="8">
        <v>30</v>
      </c>
      <c r="AA36" s="8">
        <v>9</v>
      </c>
      <c r="AB36" s="93">
        <f t="shared" si="7"/>
        <v>0.3</v>
      </c>
      <c r="AC36" s="8">
        <v>3153</v>
      </c>
      <c r="AD36" s="8">
        <v>919</v>
      </c>
      <c r="AE36" s="93">
        <f t="shared" si="8"/>
        <v>0.29146844275293371</v>
      </c>
      <c r="AF36" s="8">
        <v>9</v>
      </c>
      <c r="AG36" s="8">
        <v>3</v>
      </c>
      <c r="AH36" s="93">
        <f t="shared" si="9"/>
        <v>0.33333333333333331</v>
      </c>
      <c r="AI36" s="8">
        <v>1471</v>
      </c>
      <c r="AJ36" s="8">
        <v>652</v>
      </c>
      <c r="AK36" s="93">
        <f t="shared" si="10"/>
        <v>0.44323589394969409</v>
      </c>
      <c r="AL36" s="8">
        <v>10</v>
      </c>
      <c r="AM36" s="8">
        <v>16</v>
      </c>
      <c r="AN36" s="93">
        <f t="shared" si="11"/>
        <v>1.6</v>
      </c>
      <c r="AO36" s="8">
        <v>134</v>
      </c>
      <c r="AP36" s="8">
        <v>72</v>
      </c>
      <c r="AQ36" s="93">
        <f t="shared" si="12"/>
        <v>0.53731343283582089</v>
      </c>
      <c r="AR36" s="8">
        <v>5</v>
      </c>
      <c r="AS36" s="8">
        <v>4</v>
      </c>
      <c r="AT36" s="93">
        <f t="shared" si="13"/>
        <v>0.8</v>
      </c>
      <c r="AU36" s="8">
        <v>0</v>
      </c>
      <c r="AV36" s="8">
        <v>3</v>
      </c>
      <c r="AW36" s="93" t="str">
        <f t="shared" si="14"/>
        <v>N/A</v>
      </c>
      <c r="AX36" s="8">
        <v>5</v>
      </c>
      <c r="AY36" s="8">
        <v>9</v>
      </c>
      <c r="AZ36" s="93">
        <f t="shared" si="15"/>
        <v>1.8</v>
      </c>
      <c r="BA36" s="8">
        <v>120</v>
      </c>
      <c r="BB36" s="8">
        <v>725</v>
      </c>
      <c r="BC36" s="93">
        <f t="shared" si="16"/>
        <v>6.041666666666667</v>
      </c>
      <c r="BD36" s="8">
        <v>622</v>
      </c>
      <c r="BE36" s="8">
        <v>493</v>
      </c>
      <c r="BF36" s="93">
        <f t="shared" si="17"/>
        <v>0.792604501607717</v>
      </c>
      <c r="BG36" s="8">
        <v>0</v>
      </c>
      <c r="BH36" s="8">
        <v>0</v>
      </c>
      <c r="BI36" s="93" t="str">
        <f t="shared" si="18"/>
        <v>N/A</v>
      </c>
      <c r="BJ36" s="25">
        <v>0</v>
      </c>
      <c r="BK36" s="25">
        <v>0</v>
      </c>
      <c r="BL36" s="93" t="str">
        <f t="shared" si="19"/>
        <v>N/A</v>
      </c>
      <c r="BM36" s="25">
        <v>0</v>
      </c>
      <c r="BN36" s="25">
        <v>0</v>
      </c>
      <c r="BO36" s="93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522</v>
      </c>
      <c r="C37" s="18">
        <v>9215</v>
      </c>
      <c r="D37" s="17" t="s">
        <v>604</v>
      </c>
      <c r="E37" s="8">
        <v>1895</v>
      </c>
      <c r="F37" s="8">
        <v>7655</v>
      </c>
      <c r="G37" s="93">
        <f t="shared" si="0"/>
        <v>4.0395778364116097</v>
      </c>
      <c r="H37" s="8">
        <v>260</v>
      </c>
      <c r="I37" s="8">
        <v>337</v>
      </c>
      <c r="J37" s="93">
        <f t="shared" si="1"/>
        <v>1.2961538461538462</v>
      </c>
      <c r="K37" s="8">
        <v>2155</v>
      </c>
      <c r="L37" s="8">
        <v>7992</v>
      </c>
      <c r="M37" s="93">
        <f t="shared" si="2"/>
        <v>3.7085846867749419</v>
      </c>
      <c r="N37" s="8">
        <v>6847</v>
      </c>
      <c r="O37" s="8">
        <v>6454</v>
      </c>
      <c r="P37" s="93">
        <f t="shared" si="3"/>
        <v>0.94260259967869142</v>
      </c>
      <c r="Q37" s="8">
        <v>9002</v>
      </c>
      <c r="R37" s="8">
        <v>14446</v>
      </c>
      <c r="S37" s="93">
        <f t="shared" si="4"/>
        <v>1.6047544990002223</v>
      </c>
      <c r="T37" s="8">
        <v>371</v>
      </c>
      <c r="U37" s="8">
        <v>136</v>
      </c>
      <c r="V37" s="93">
        <f t="shared" si="5"/>
        <v>0.36657681940700809</v>
      </c>
      <c r="W37" s="8">
        <v>75</v>
      </c>
      <c r="X37" s="8">
        <v>131</v>
      </c>
      <c r="Y37" s="93">
        <f t="shared" si="6"/>
        <v>1.7466666666666666</v>
      </c>
      <c r="Z37" s="8">
        <v>20</v>
      </c>
      <c r="AA37" s="8">
        <v>17</v>
      </c>
      <c r="AB37" s="93">
        <f t="shared" si="7"/>
        <v>0.85</v>
      </c>
      <c r="AC37" s="8">
        <v>3051</v>
      </c>
      <c r="AD37" s="8">
        <v>3682</v>
      </c>
      <c r="AE37" s="93">
        <f t="shared" si="8"/>
        <v>1.2068174369059326</v>
      </c>
      <c r="AF37" s="8">
        <v>24</v>
      </c>
      <c r="AG37" s="8">
        <v>9</v>
      </c>
      <c r="AH37" s="93">
        <f t="shared" si="9"/>
        <v>0.375</v>
      </c>
      <c r="AI37" s="8">
        <v>1667</v>
      </c>
      <c r="AJ37" s="8">
        <v>1008</v>
      </c>
      <c r="AK37" s="93">
        <f t="shared" si="10"/>
        <v>0.60467906418716255</v>
      </c>
      <c r="AL37" s="8">
        <v>10</v>
      </c>
      <c r="AM37" s="8">
        <v>34</v>
      </c>
      <c r="AN37" s="93">
        <f t="shared" si="11"/>
        <v>3.4</v>
      </c>
      <c r="AO37" s="8">
        <v>138</v>
      </c>
      <c r="AP37" s="8">
        <v>183</v>
      </c>
      <c r="AQ37" s="93">
        <f t="shared" si="12"/>
        <v>1.326086956521739</v>
      </c>
      <c r="AR37" s="8">
        <v>7</v>
      </c>
      <c r="AS37" s="8">
        <v>6</v>
      </c>
      <c r="AT37" s="93">
        <f t="shared" si="13"/>
        <v>0.8571428571428571</v>
      </c>
      <c r="AU37" s="8">
        <v>0</v>
      </c>
      <c r="AV37" s="8">
        <v>1</v>
      </c>
      <c r="AW37" s="93" t="str">
        <f t="shared" si="14"/>
        <v>N/A</v>
      </c>
      <c r="AX37" s="8">
        <v>7</v>
      </c>
      <c r="AY37" s="8">
        <v>7</v>
      </c>
      <c r="AZ37" s="93">
        <f t="shared" si="15"/>
        <v>1</v>
      </c>
      <c r="BA37" s="8">
        <v>120</v>
      </c>
      <c r="BB37" s="8">
        <v>56</v>
      </c>
      <c r="BC37" s="93">
        <f t="shared" si="16"/>
        <v>0.46666666666666667</v>
      </c>
      <c r="BD37" s="8">
        <v>1357</v>
      </c>
      <c r="BE37" s="8">
        <v>1138</v>
      </c>
      <c r="BF37" s="93">
        <f t="shared" si="17"/>
        <v>0.83861459100957991</v>
      </c>
      <c r="BG37" s="8">
        <v>0</v>
      </c>
      <c r="BH37" s="8">
        <v>0</v>
      </c>
      <c r="BI37" s="93" t="str">
        <f t="shared" si="18"/>
        <v>N/A</v>
      </c>
      <c r="BJ37" s="25">
        <v>0</v>
      </c>
      <c r="BK37" s="25">
        <v>0</v>
      </c>
      <c r="BL37" s="93" t="str">
        <f t="shared" si="19"/>
        <v>N/A</v>
      </c>
      <c r="BM37" s="25">
        <v>0</v>
      </c>
      <c r="BN37" s="25">
        <v>0</v>
      </c>
      <c r="BO37" s="93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522</v>
      </c>
      <c r="C38" s="18">
        <v>9216</v>
      </c>
      <c r="D38" s="17" t="s">
        <v>605</v>
      </c>
      <c r="E38" s="8">
        <v>2021</v>
      </c>
      <c r="F38" s="8">
        <v>3268</v>
      </c>
      <c r="G38" s="93">
        <f t="shared" si="0"/>
        <v>1.6170212765957446</v>
      </c>
      <c r="H38" s="8">
        <v>155</v>
      </c>
      <c r="I38" s="8">
        <v>165</v>
      </c>
      <c r="J38" s="93">
        <f t="shared" si="1"/>
        <v>1.064516129032258</v>
      </c>
      <c r="K38" s="8">
        <v>2176</v>
      </c>
      <c r="L38" s="8">
        <v>3433</v>
      </c>
      <c r="M38" s="93">
        <f t="shared" si="2"/>
        <v>1.5776654411764706</v>
      </c>
      <c r="N38" s="8">
        <v>5271</v>
      </c>
      <c r="O38" s="8">
        <v>6930</v>
      </c>
      <c r="P38" s="93">
        <f t="shared" si="3"/>
        <v>1.3147410358565736</v>
      </c>
      <c r="Q38" s="8">
        <v>7447</v>
      </c>
      <c r="R38" s="8">
        <v>10363</v>
      </c>
      <c r="S38" s="93">
        <f t="shared" si="4"/>
        <v>1.3915670739895261</v>
      </c>
      <c r="T38" s="8">
        <v>371</v>
      </c>
      <c r="U38" s="8">
        <v>220</v>
      </c>
      <c r="V38" s="93">
        <f t="shared" si="5"/>
        <v>0.59299191374663074</v>
      </c>
      <c r="W38" s="8">
        <v>75</v>
      </c>
      <c r="X38" s="8">
        <v>51</v>
      </c>
      <c r="Y38" s="93">
        <f t="shared" si="6"/>
        <v>0.68</v>
      </c>
      <c r="Z38" s="8">
        <v>90</v>
      </c>
      <c r="AA38" s="8">
        <v>133</v>
      </c>
      <c r="AB38" s="93">
        <f t="shared" si="7"/>
        <v>1.4777777777777779</v>
      </c>
      <c r="AC38" s="8">
        <v>2432</v>
      </c>
      <c r="AD38" s="8">
        <v>3217</v>
      </c>
      <c r="AE38" s="93">
        <f t="shared" si="8"/>
        <v>1.322779605263158</v>
      </c>
      <c r="AF38" s="8">
        <v>9</v>
      </c>
      <c r="AG38" s="8">
        <v>14</v>
      </c>
      <c r="AH38" s="93">
        <f t="shared" si="9"/>
        <v>1.5555555555555556</v>
      </c>
      <c r="AI38" s="8">
        <v>1520</v>
      </c>
      <c r="AJ38" s="8">
        <v>2101</v>
      </c>
      <c r="AK38" s="93">
        <f t="shared" si="10"/>
        <v>1.3822368421052631</v>
      </c>
      <c r="AL38" s="8">
        <v>10</v>
      </c>
      <c r="AM38" s="8">
        <v>5</v>
      </c>
      <c r="AN38" s="93">
        <f t="shared" si="11"/>
        <v>0.5</v>
      </c>
      <c r="AO38" s="8">
        <v>134</v>
      </c>
      <c r="AP38" s="8">
        <v>51</v>
      </c>
      <c r="AQ38" s="93">
        <f t="shared" si="12"/>
        <v>0.38059701492537312</v>
      </c>
      <c r="AR38" s="8">
        <v>7</v>
      </c>
      <c r="AS38" s="8">
        <v>1</v>
      </c>
      <c r="AT38" s="93">
        <f t="shared" si="13"/>
        <v>0.14285714285714285</v>
      </c>
      <c r="AU38" s="8">
        <v>0</v>
      </c>
      <c r="AV38" s="8">
        <v>1</v>
      </c>
      <c r="AW38" s="93" t="str">
        <f t="shared" si="14"/>
        <v>N/A</v>
      </c>
      <c r="AX38" s="8">
        <v>4</v>
      </c>
      <c r="AY38" s="8">
        <v>5</v>
      </c>
      <c r="AZ38" s="93">
        <f t="shared" si="15"/>
        <v>1.25</v>
      </c>
      <c r="BA38" s="8">
        <v>190</v>
      </c>
      <c r="BB38" s="8">
        <v>251</v>
      </c>
      <c r="BC38" s="93">
        <f t="shared" si="16"/>
        <v>1.3210526315789475</v>
      </c>
      <c r="BD38" s="8">
        <v>429</v>
      </c>
      <c r="BE38" s="8">
        <v>623</v>
      </c>
      <c r="BF38" s="93">
        <f t="shared" si="17"/>
        <v>1.4522144522144522</v>
      </c>
      <c r="BG38" s="8">
        <v>0</v>
      </c>
      <c r="BH38" s="8">
        <v>0</v>
      </c>
      <c r="BI38" s="93" t="str">
        <f t="shared" si="18"/>
        <v>N/A</v>
      </c>
      <c r="BJ38" s="25">
        <v>0</v>
      </c>
      <c r="BK38" s="25">
        <v>0</v>
      </c>
      <c r="BL38" s="93" t="str">
        <f t="shared" si="19"/>
        <v>N/A</v>
      </c>
      <c r="BM38" s="25">
        <v>0</v>
      </c>
      <c r="BN38" s="25">
        <v>0</v>
      </c>
      <c r="BO38" s="93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522</v>
      </c>
      <c r="C39" s="18">
        <v>9217</v>
      </c>
      <c r="D39" s="17" t="s">
        <v>606</v>
      </c>
      <c r="E39" s="8">
        <v>1341</v>
      </c>
      <c r="F39" s="8">
        <v>3894</v>
      </c>
      <c r="G39" s="93">
        <f t="shared" si="0"/>
        <v>2.9038031319910513</v>
      </c>
      <c r="H39" s="8">
        <v>191</v>
      </c>
      <c r="I39" s="8">
        <v>116</v>
      </c>
      <c r="J39" s="93">
        <f t="shared" si="1"/>
        <v>0.60732984293193715</v>
      </c>
      <c r="K39" s="8">
        <v>1532</v>
      </c>
      <c r="L39" s="8">
        <v>4010</v>
      </c>
      <c r="M39" s="93">
        <f t="shared" si="2"/>
        <v>2.6174934725848562</v>
      </c>
      <c r="N39" s="8">
        <v>4834</v>
      </c>
      <c r="O39" s="8">
        <v>3110</v>
      </c>
      <c r="P39" s="93">
        <f t="shared" si="3"/>
        <v>0.64335953661563927</v>
      </c>
      <c r="Q39" s="8">
        <v>6366</v>
      </c>
      <c r="R39" s="8">
        <v>7120</v>
      </c>
      <c r="S39" s="93">
        <f t="shared" si="4"/>
        <v>1.1184417216462457</v>
      </c>
      <c r="T39" s="8">
        <v>464</v>
      </c>
      <c r="U39" s="8">
        <v>331</v>
      </c>
      <c r="V39" s="93">
        <f t="shared" si="5"/>
        <v>0.71336206896551724</v>
      </c>
      <c r="W39" s="8">
        <v>75</v>
      </c>
      <c r="X39" s="8">
        <v>68</v>
      </c>
      <c r="Y39" s="93">
        <f t="shared" si="6"/>
        <v>0.90666666666666662</v>
      </c>
      <c r="Z39" s="8">
        <v>140</v>
      </c>
      <c r="AA39" s="8">
        <v>30</v>
      </c>
      <c r="AB39" s="93">
        <f t="shared" si="7"/>
        <v>0.21428571428571427</v>
      </c>
      <c r="AC39" s="8">
        <v>2175</v>
      </c>
      <c r="AD39" s="8">
        <v>1802</v>
      </c>
      <c r="AE39" s="93">
        <f t="shared" si="8"/>
        <v>0.82850574712643676</v>
      </c>
      <c r="AF39" s="8">
        <v>9</v>
      </c>
      <c r="AG39" s="8">
        <v>3</v>
      </c>
      <c r="AH39" s="93">
        <f t="shared" si="9"/>
        <v>0.33333333333333331</v>
      </c>
      <c r="AI39" s="8">
        <v>1128</v>
      </c>
      <c r="AJ39" s="8">
        <v>416</v>
      </c>
      <c r="AK39" s="93">
        <f t="shared" si="10"/>
        <v>0.36879432624113473</v>
      </c>
      <c r="AL39" s="8">
        <v>10</v>
      </c>
      <c r="AM39" s="8">
        <v>9</v>
      </c>
      <c r="AN39" s="93">
        <f t="shared" si="11"/>
        <v>0.9</v>
      </c>
      <c r="AO39" s="8">
        <v>134</v>
      </c>
      <c r="AP39" s="8">
        <v>72</v>
      </c>
      <c r="AQ39" s="93">
        <f t="shared" si="12"/>
        <v>0.53731343283582089</v>
      </c>
      <c r="AR39" s="8">
        <v>7</v>
      </c>
      <c r="AS39" s="8">
        <v>10</v>
      </c>
      <c r="AT39" s="93">
        <f t="shared" si="13"/>
        <v>1.4285714285714286</v>
      </c>
      <c r="AU39" s="8">
        <v>0</v>
      </c>
      <c r="AV39" s="8">
        <v>5</v>
      </c>
      <c r="AW39" s="93" t="str">
        <f t="shared" si="14"/>
        <v>N/A</v>
      </c>
      <c r="AX39" s="8">
        <v>3</v>
      </c>
      <c r="AY39" s="8">
        <v>4</v>
      </c>
      <c r="AZ39" s="93">
        <f t="shared" si="15"/>
        <v>1.3333333333333333</v>
      </c>
      <c r="BA39" s="8">
        <v>120</v>
      </c>
      <c r="BB39" s="8">
        <v>127</v>
      </c>
      <c r="BC39" s="93">
        <f t="shared" si="16"/>
        <v>1.0583333333333333</v>
      </c>
      <c r="BD39" s="8">
        <v>565</v>
      </c>
      <c r="BE39" s="8">
        <v>201</v>
      </c>
      <c r="BF39" s="93">
        <f t="shared" si="17"/>
        <v>0.35575221238938054</v>
      </c>
      <c r="BG39" s="8">
        <v>4</v>
      </c>
      <c r="BH39" s="8">
        <v>0</v>
      </c>
      <c r="BI39" s="93">
        <f t="shared" si="18"/>
        <v>0</v>
      </c>
      <c r="BJ39" s="25">
        <v>75</v>
      </c>
      <c r="BK39" s="25">
        <v>76</v>
      </c>
      <c r="BL39" s="93">
        <f t="shared" si="19"/>
        <v>1.0133333333333334</v>
      </c>
      <c r="BM39" s="25">
        <v>42</v>
      </c>
      <c r="BN39" s="25">
        <v>44</v>
      </c>
      <c r="BO39" s="93">
        <f t="shared" si="20"/>
        <v>1.0476190476190477</v>
      </c>
    </row>
    <row r="40" spans="1:67" s="1" customFormat="1" ht="15" customHeight="1" x14ac:dyDescent="0.55000000000000004">
      <c r="A40" s="16">
        <v>11</v>
      </c>
      <c r="B40" s="17" t="s">
        <v>522</v>
      </c>
      <c r="C40" s="18">
        <v>9303</v>
      </c>
      <c r="D40" s="17" t="s">
        <v>607</v>
      </c>
      <c r="E40" s="8">
        <v>6583</v>
      </c>
      <c r="F40" s="8">
        <v>9636</v>
      </c>
      <c r="G40" s="93">
        <f t="shared" si="0"/>
        <v>1.4637703174844297</v>
      </c>
      <c r="H40" s="8">
        <v>410</v>
      </c>
      <c r="I40" s="8">
        <v>483</v>
      </c>
      <c r="J40" s="93">
        <f t="shared" si="1"/>
        <v>1.1780487804878048</v>
      </c>
      <c r="K40" s="8">
        <v>6993</v>
      </c>
      <c r="L40" s="8">
        <v>10119</v>
      </c>
      <c r="M40" s="93">
        <f t="shared" si="2"/>
        <v>1.4470184470184471</v>
      </c>
      <c r="N40" s="8">
        <v>7759</v>
      </c>
      <c r="O40" s="8">
        <v>14435</v>
      </c>
      <c r="P40" s="93">
        <f t="shared" si="3"/>
        <v>1.8604201572367574</v>
      </c>
      <c r="Q40" s="8">
        <v>14752</v>
      </c>
      <c r="R40" s="8">
        <v>24554</v>
      </c>
      <c r="S40" s="93">
        <f t="shared" si="4"/>
        <v>1.6644522776572668</v>
      </c>
      <c r="T40" s="8">
        <v>794</v>
      </c>
      <c r="U40" s="8">
        <v>691</v>
      </c>
      <c r="V40" s="93">
        <f t="shared" si="5"/>
        <v>0.87027707808564236</v>
      </c>
      <c r="W40" s="8">
        <v>110</v>
      </c>
      <c r="X40" s="8">
        <v>110</v>
      </c>
      <c r="Y40" s="93">
        <f t="shared" si="6"/>
        <v>1</v>
      </c>
      <c r="Z40" s="8">
        <v>110</v>
      </c>
      <c r="AA40" s="8">
        <v>80</v>
      </c>
      <c r="AB40" s="93">
        <f t="shared" si="7"/>
        <v>0.72727272727272729</v>
      </c>
      <c r="AC40" s="8">
        <v>2736</v>
      </c>
      <c r="AD40" s="8">
        <v>8216</v>
      </c>
      <c r="AE40" s="93">
        <f t="shared" si="8"/>
        <v>3.0029239766081872</v>
      </c>
      <c r="AF40" s="8">
        <v>25</v>
      </c>
      <c r="AG40" s="8">
        <v>41</v>
      </c>
      <c r="AH40" s="93">
        <f t="shared" si="9"/>
        <v>1.64</v>
      </c>
      <c r="AI40" s="8">
        <v>2942</v>
      </c>
      <c r="AJ40" s="8">
        <v>3190</v>
      </c>
      <c r="AK40" s="93">
        <f t="shared" si="10"/>
        <v>1.0842963970088375</v>
      </c>
      <c r="AL40" s="8">
        <v>10</v>
      </c>
      <c r="AM40" s="8">
        <v>19</v>
      </c>
      <c r="AN40" s="93">
        <f t="shared" si="11"/>
        <v>1.9</v>
      </c>
      <c r="AO40" s="8">
        <v>134</v>
      </c>
      <c r="AP40" s="8">
        <v>202</v>
      </c>
      <c r="AQ40" s="93">
        <f t="shared" si="12"/>
        <v>1.5074626865671641</v>
      </c>
      <c r="AR40" s="8">
        <v>19</v>
      </c>
      <c r="AS40" s="8">
        <v>11</v>
      </c>
      <c r="AT40" s="93">
        <f t="shared" si="13"/>
        <v>0.57894736842105265</v>
      </c>
      <c r="AU40" s="8">
        <v>0</v>
      </c>
      <c r="AV40" s="8">
        <v>5</v>
      </c>
      <c r="AW40" s="93" t="str">
        <f t="shared" si="14"/>
        <v>N/A</v>
      </c>
      <c r="AX40" s="8">
        <v>49</v>
      </c>
      <c r="AY40" s="8">
        <v>4</v>
      </c>
      <c r="AZ40" s="93">
        <f t="shared" si="15"/>
        <v>8.1632653061224483E-2</v>
      </c>
      <c r="BA40" s="8">
        <v>320</v>
      </c>
      <c r="BB40" s="8">
        <v>980</v>
      </c>
      <c r="BC40" s="93">
        <f t="shared" si="16"/>
        <v>3.0625</v>
      </c>
      <c r="BD40" s="8">
        <v>509</v>
      </c>
      <c r="BE40" s="8">
        <v>754</v>
      </c>
      <c r="BF40" s="93">
        <f t="shared" si="17"/>
        <v>1.4813359528487229</v>
      </c>
      <c r="BG40" s="8">
        <v>1</v>
      </c>
      <c r="BH40" s="8">
        <v>0</v>
      </c>
      <c r="BI40" s="93">
        <f t="shared" si="18"/>
        <v>0</v>
      </c>
      <c r="BJ40" s="25">
        <v>0</v>
      </c>
      <c r="BK40" s="25">
        <v>0</v>
      </c>
      <c r="BL40" s="93" t="str">
        <f t="shared" si="19"/>
        <v>N/A</v>
      </c>
      <c r="BM40" s="25">
        <v>0</v>
      </c>
      <c r="BN40" s="25">
        <v>0</v>
      </c>
      <c r="BO40" s="93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522</v>
      </c>
      <c r="C41" s="18">
        <v>9403</v>
      </c>
      <c r="D41" s="17" t="s">
        <v>608</v>
      </c>
      <c r="E41" s="8">
        <v>1904</v>
      </c>
      <c r="F41" s="8">
        <v>6391</v>
      </c>
      <c r="G41" s="93">
        <f t="shared" si="0"/>
        <v>3.3566176470588234</v>
      </c>
      <c r="H41" s="8">
        <v>220</v>
      </c>
      <c r="I41" s="8">
        <v>310</v>
      </c>
      <c r="J41" s="93">
        <f t="shared" si="1"/>
        <v>1.4090909090909092</v>
      </c>
      <c r="K41" s="8">
        <v>2124</v>
      </c>
      <c r="L41" s="8">
        <v>6701</v>
      </c>
      <c r="M41" s="93">
        <f t="shared" si="2"/>
        <v>3.1548964218455744</v>
      </c>
      <c r="N41" s="8">
        <v>6937</v>
      </c>
      <c r="O41" s="8">
        <v>10465</v>
      </c>
      <c r="P41" s="93">
        <f t="shared" si="3"/>
        <v>1.5085771947527751</v>
      </c>
      <c r="Q41" s="8">
        <v>9061</v>
      </c>
      <c r="R41" s="8">
        <v>17166</v>
      </c>
      <c r="S41" s="93">
        <f t="shared" si="4"/>
        <v>1.8944928815803994</v>
      </c>
      <c r="T41" s="8">
        <v>588</v>
      </c>
      <c r="U41" s="8">
        <v>441</v>
      </c>
      <c r="V41" s="93">
        <f t="shared" si="5"/>
        <v>0.75</v>
      </c>
      <c r="W41" s="8">
        <v>91</v>
      </c>
      <c r="X41" s="8">
        <v>91</v>
      </c>
      <c r="Y41" s="93">
        <f t="shared" si="6"/>
        <v>1</v>
      </c>
      <c r="Z41" s="8">
        <v>100</v>
      </c>
      <c r="AA41" s="8">
        <v>189</v>
      </c>
      <c r="AB41" s="93">
        <f t="shared" si="7"/>
        <v>1.89</v>
      </c>
      <c r="AC41" s="8">
        <v>2319</v>
      </c>
      <c r="AD41" s="8">
        <v>2137</v>
      </c>
      <c r="AE41" s="93">
        <f t="shared" si="8"/>
        <v>0.92151789564467446</v>
      </c>
      <c r="AF41" s="8">
        <v>25</v>
      </c>
      <c r="AG41" s="8">
        <v>25</v>
      </c>
      <c r="AH41" s="93">
        <f t="shared" si="9"/>
        <v>1</v>
      </c>
      <c r="AI41" s="8">
        <v>2942</v>
      </c>
      <c r="AJ41" s="8">
        <v>6275</v>
      </c>
      <c r="AK41" s="93">
        <f t="shared" si="10"/>
        <v>2.1329027872195785</v>
      </c>
      <c r="AL41" s="8">
        <v>10</v>
      </c>
      <c r="AM41" s="8">
        <v>14</v>
      </c>
      <c r="AN41" s="93">
        <f t="shared" si="11"/>
        <v>1.4</v>
      </c>
      <c r="AO41" s="8">
        <v>134</v>
      </c>
      <c r="AP41" s="8">
        <v>106</v>
      </c>
      <c r="AQ41" s="93">
        <f t="shared" si="12"/>
        <v>0.79104477611940294</v>
      </c>
      <c r="AR41" s="8">
        <v>7</v>
      </c>
      <c r="AS41" s="8">
        <v>3</v>
      </c>
      <c r="AT41" s="93">
        <f t="shared" si="13"/>
        <v>0.42857142857142855</v>
      </c>
      <c r="AU41" s="8">
        <v>0</v>
      </c>
      <c r="AV41" s="8">
        <v>1</v>
      </c>
      <c r="AW41" s="93" t="str">
        <f t="shared" si="14"/>
        <v>N/A</v>
      </c>
      <c r="AX41" s="8">
        <v>11</v>
      </c>
      <c r="AY41" s="8">
        <v>6</v>
      </c>
      <c r="AZ41" s="93">
        <f t="shared" si="15"/>
        <v>0.54545454545454541</v>
      </c>
      <c r="BA41" s="8">
        <v>120</v>
      </c>
      <c r="BB41" s="8">
        <v>167</v>
      </c>
      <c r="BC41" s="93">
        <f t="shared" si="16"/>
        <v>1.3916666666666666</v>
      </c>
      <c r="BD41" s="8">
        <v>588</v>
      </c>
      <c r="BE41" s="8">
        <v>566</v>
      </c>
      <c r="BF41" s="93">
        <f t="shared" si="17"/>
        <v>0.9625850340136054</v>
      </c>
      <c r="BG41" s="8">
        <v>2</v>
      </c>
      <c r="BH41" s="8">
        <v>0</v>
      </c>
      <c r="BI41" s="93">
        <f t="shared" si="18"/>
        <v>0</v>
      </c>
      <c r="BJ41" s="25">
        <v>0</v>
      </c>
      <c r="BK41" s="25">
        <v>0</v>
      </c>
      <c r="BL41" s="93" t="str">
        <f t="shared" si="19"/>
        <v>N/A</v>
      </c>
      <c r="BM41" s="25">
        <v>0</v>
      </c>
      <c r="BN41" s="25">
        <v>0</v>
      </c>
      <c r="BO41" s="93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522</v>
      </c>
      <c r="C42" s="18">
        <v>9404</v>
      </c>
      <c r="D42" s="17" t="s">
        <v>609</v>
      </c>
      <c r="E42" s="8">
        <v>2372</v>
      </c>
      <c r="F42" s="8">
        <v>6374</v>
      </c>
      <c r="G42" s="93">
        <f t="shared" si="0"/>
        <v>2.6871838111298483</v>
      </c>
      <c r="H42" s="8">
        <v>260</v>
      </c>
      <c r="I42" s="8">
        <v>244</v>
      </c>
      <c r="J42" s="93">
        <f t="shared" si="1"/>
        <v>0.93846153846153846</v>
      </c>
      <c r="K42" s="8">
        <v>2632</v>
      </c>
      <c r="L42" s="8">
        <v>6618</v>
      </c>
      <c r="M42" s="93">
        <f t="shared" si="2"/>
        <v>2.514437689969605</v>
      </c>
      <c r="N42" s="8">
        <v>7931</v>
      </c>
      <c r="O42" s="8">
        <v>5531</v>
      </c>
      <c r="P42" s="93">
        <f t="shared" si="3"/>
        <v>0.69738998865212454</v>
      </c>
      <c r="Q42" s="8">
        <v>10563</v>
      </c>
      <c r="R42" s="8">
        <v>12149</v>
      </c>
      <c r="S42" s="93">
        <f t="shared" si="4"/>
        <v>1.1501467386159234</v>
      </c>
      <c r="T42" s="8">
        <v>658</v>
      </c>
      <c r="U42" s="8">
        <v>377</v>
      </c>
      <c r="V42" s="93">
        <f t="shared" si="5"/>
        <v>0.57294832826747721</v>
      </c>
      <c r="W42" s="8">
        <v>91</v>
      </c>
      <c r="X42" s="8">
        <v>110</v>
      </c>
      <c r="Y42" s="93">
        <f t="shared" si="6"/>
        <v>1.2087912087912087</v>
      </c>
      <c r="Z42" s="8">
        <v>50</v>
      </c>
      <c r="AA42" s="8">
        <v>20</v>
      </c>
      <c r="AB42" s="93">
        <f t="shared" si="7"/>
        <v>0.4</v>
      </c>
      <c r="AC42" s="8">
        <v>4197</v>
      </c>
      <c r="AD42" s="8">
        <v>2409</v>
      </c>
      <c r="AE42" s="93">
        <f t="shared" si="8"/>
        <v>0.57398141529664048</v>
      </c>
      <c r="AF42" s="8">
        <v>24</v>
      </c>
      <c r="AG42" s="8">
        <v>17</v>
      </c>
      <c r="AH42" s="93">
        <f t="shared" si="9"/>
        <v>0.70833333333333337</v>
      </c>
      <c r="AI42" s="8">
        <v>2158</v>
      </c>
      <c r="AJ42" s="8">
        <v>1416</v>
      </c>
      <c r="AK42" s="93">
        <f t="shared" si="10"/>
        <v>0.65616311399443927</v>
      </c>
      <c r="AL42" s="8">
        <v>10</v>
      </c>
      <c r="AM42" s="8">
        <v>14</v>
      </c>
      <c r="AN42" s="93">
        <f t="shared" si="11"/>
        <v>1.4</v>
      </c>
      <c r="AO42" s="8">
        <v>134</v>
      </c>
      <c r="AP42" s="8">
        <v>145</v>
      </c>
      <c r="AQ42" s="93">
        <f t="shared" si="12"/>
        <v>1.0820895522388059</v>
      </c>
      <c r="AR42" s="8">
        <v>9</v>
      </c>
      <c r="AS42" s="8">
        <v>10</v>
      </c>
      <c r="AT42" s="93">
        <f t="shared" si="13"/>
        <v>1.1111111111111112</v>
      </c>
      <c r="AU42" s="8">
        <v>0</v>
      </c>
      <c r="AV42" s="8">
        <v>1</v>
      </c>
      <c r="AW42" s="93" t="str">
        <f t="shared" si="14"/>
        <v>N/A</v>
      </c>
      <c r="AX42" s="8">
        <v>5</v>
      </c>
      <c r="AY42" s="8">
        <v>14</v>
      </c>
      <c r="AZ42" s="93">
        <f t="shared" si="15"/>
        <v>2.8</v>
      </c>
      <c r="BA42" s="8">
        <v>120</v>
      </c>
      <c r="BB42" s="8">
        <v>303</v>
      </c>
      <c r="BC42" s="93">
        <f t="shared" si="16"/>
        <v>2.5249999999999999</v>
      </c>
      <c r="BD42" s="8">
        <v>475</v>
      </c>
      <c r="BE42" s="8">
        <v>327</v>
      </c>
      <c r="BF42" s="93">
        <f t="shared" si="17"/>
        <v>0.68842105263157893</v>
      </c>
      <c r="BG42" s="8">
        <v>0</v>
      </c>
      <c r="BH42" s="8">
        <v>0</v>
      </c>
      <c r="BI42" s="93" t="str">
        <f t="shared" si="18"/>
        <v>N/A</v>
      </c>
      <c r="BJ42" s="25">
        <v>0</v>
      </c>
      <c r="BK42" s="25">
        <v>0</v>
      </c>
      <c r="BL42" s="93" t="str">
        <f t="shared" si="19"/>
        <v>N/A</v>
      </c>
      <c r="BM42" s="25">
        <v>0</v>
      </c>
      <c r="BN42" s="25">
        <v>0</v>
      </c>
      <c r="BO42" s="93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522</v>
      </c>
      <c r="C43" s="18">
        <v>9405</v>
      </c>
      <c r="D43" s="17" t="s">
        <v>610</v>
      </c>
      <c r="E43" s="8">
        <v>5746</v>
      </c>
      <c r="F43" s="8">
        <v>12156</v>
      </c>
      <c r="G43" s="93">
        <f t="shared" si="0"/>
        <v>2.1155586494953011</v>
      </c>
      <c r="H43" s="8">
        <v>410</v>
      </c>
      <c r="I43" s="8">
        <v>612</v>
      </c>
      <c r="J43" s="93">
        <f t="shared" si="1"/>
        <v>1.4926829268292683</v>
      </c>
      <c r="K43" s="8">
        <v>6156</v>
      </c>
      <c r="L43" s="8">
        <v>12768</v>
      </c>
      <c r="M43" s="93">
        <f t="shared" si="2"/>
        <v>2.074074074074074</v>
      </c>
      <c r="N43" s="8">
        <v>10984</v>
      </c>
      <c r="O43" s="8">
        <v>21294</v>
      </c>
      <c r="P43" s="93">
        <f t="shared" si="3"/>
        <v>1.938638018936635</v>
      </c>
      <c r="Q43" s="8">
        <v>17140</v>
      </c>
      <c r="R43" s="8">
        <v>34062</v>
      </c>
      <c r="S43" s="93">
        <f t="shared" si="4"/>
        <v>1.9872812135355893</v>
      </c>
      <c r="T43" s="8">
        <v>819</v>
      </c>
      <c r="U43" s="8">
        <v>879</v>
      </c>
      <c r="V43" s="93">
        <f t="shared" si="5"/>
        <v>1.0732600732600732</v>
      </c>
      <c r="W43" s="8">
        <v>290</v>
      </c>
      <c r="X43" s="8">
        <v>343</v>
      </c>
      <c r="Y43" s="93">
        <f t="shared" si="6"/>
        <v>1.1827586206896552</v>
      </c>
      <c r="Z43" s="8">
        <v>135</v>
      </c>
      <c r="AA43" s="8">
        <v>259</v>
      </c>
      <c r="AB43" s="93">
        <f t="shared" si="7"/>
        <v>1.9185185185185185</v>
      </c>
      <c r="AC43" s="8">
        <v>4740</v>
      </c>
      <c r="AD43" s="8">
        <v>10804</v>
      </c>
      <c r="AE43" s="93">
        <f t="shared" si="8"/>
        <v>2.2793248945147679</v>
      </c>
      <c r="AF43" s="8">
        <v>11</v>
      </c>
      <c r="AG43" s="8">
        <v>94</v>
      </c>
      <c r="AH43" s="93">
        <f t="shared" si="9"/>
        <v>8.545454545454545</v>
      </c>
      <c r="AI43" s="8">
        <v>2967</v>
      </c>
      <c r="AJ43" s="8">
        <v>5057</v>
      </c>
      <c r="AK43" s="93">
        <f t="shared" si="10"/>
        <v>1.7044152342433434</v>
      </c>
      <c r="AL43" s="8">
        <v>10</v>
      </c>
      <c r="AM43" s="8">
        <v>46</v>
      </c>
      <c r="AN43" s="93">
        <f t="shared" si="11"/>
        <v>4.5999999999999996</v>
      </c>
      <c r="AO43" s="8">
        <v>135</v>
      </c>
      <c r="AP43" s="8">
        <v>571</v>
      </c>
      <c r="AQ43" s="93">
        <f t="shared" si="12"/>
        <v>4.2296296296296294</v>
      </c>
      <c r="AR43" s="8">
        <v>14</v>
      </c>
      <c r="AS43" s="8">
        <v>23</v>
      </c>
      <c r="AT43" s="93">
        <f t="shared" si="13"/>
        <v>1.6428571428571428</v>
      </c>
      <c r="AU43" s="8">
        <v>0</v>
      </c>
      <c r="AV43" s="8">
        <v>5</v>
      </c>
      <c r="AW43" s="93" t="str">
        <f t="shared" si="14"/>
        <v>N/A</v>
      </c>
      <c r="AX43" s="8">
        <v>13</v>
      </c>
      <c r="AY43" s="8">
        <v>25</v>
      </c>
      <c r="AZ43" s="93">
        <f t="shared" si="15"/>
        <v>1.9230769230769231</v>
      </c>
      <c r="BA43" s="8">
        <v>250</v>
      </c>
      <c r="BB43" s="8">
        <v>857</v>
      </c>
      <c r="BC43" s="93">
        <f t="shared" si="16"/>
        <v>3.4279999999999999</v>
      </c>
      <c r="BD43" s="8">
        <v>1600</v>
      </c>
      <c r="BE43" s="8">
        <v>2257</v>
      </c>
      <c r="BF43" s="93">
        <f t="shared" si="17"/>
        <v>1.410625</v>
      </c>
      <c r="BG43" s="8">
        <v>0</v>
      </c>
      <c r="BH43" s="8">
        <v>0</v>
      </c>
      <c r="BI43" s="93" t="str">
        <f t="shared" si="18"/>
        <v>N/A</v>
      </c>
      <c r="BJ43" s="25">
        <v>0</v>
      </c>
      <c r="BK43" s="25">
        <v>0</v>
      </c>
      <c r="BL43" s="93" t="str">
        <f t="shared" si="19"/>
        <v>N/A</v>
      </c>
      <c r="BM43" s="25">
        <v>0</v>
      </c>
      <c r="BN43" s="25">
        <v>0</v>
      </c>
      <c r="BO43" s="93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522</v>
      </c>
      <c r="C44" s="18">
        <v>9406</v>
      </c>
      <c r="D44" s="17" t="s">
        <v>611</v>
      </c>
      <c r="E44" s="8">
        <v>3349</v>
      </c>
      <c r="F44" s="8">
        <v>6007</v>
      </c>
      <c r="G44" s="93">
        <f t="shared" si="0"/>
        <v>1.7936697521648253</v>
      </c>
      <c r="H44" s="8">
        <v>315</v>
      </c>
      <c r="I44" s="8">
        <v>279</v>
      </c>
      <c r="J44" s="93">
        <f t="shared" si="1"/>
        <v>0.88571428571428568</v>
      </c>
      <c r="K44" s="8">
        <v>3664</v>
      </c>
      <c r="L44" s="8">
        <v>6286</v>
      </c>
      <c r="M44" s="93">
        <f t="shared" si="2"/>
        <v>1.7156113537117903</v>
      </c>
      <c r="N44" s="8">
        <v>8023</v>
      </c>
      <c r="O44" s="8">
        <v>9594</v>
      </c>
      <c r="P44" s="93">
        <f t="shared" si="3"/>
        <v>1.1958120403838963</v>
      </c>
      <c r="Q44" s="8">
        <v>11687</v>
      </c>
      <c r="R44" s="8">
        <v>15880</v>
      </c>
      <c r="S44" s="93">
        <f t="shared" si="4"/>
        <v>1.3587747069393343</v>
      </c>
      <c r="T44" s="8">
        <v>675</v>
      </c>
      <c r="U44" s="8">
        <v>791</v>
      </c>
      <c r="V44" s="93">
        <f t="shared" si="5"/>
        <v>1.1718518518518519</v>
      </c>
      <c r="W44" s="8">
        <v>91</v>
      </c>
      <c r="X44" s="8">
        <v>65</v>
      </c>
      <c r="Y44" s="93">
        <f t="shared" si="6"/>
        <v>0.7142857142857143</v>
      </c>
      <c r="Z44" s="8">
        <v>170</v>
      </c>
      <c r="AA44" s="8">
        <v>7</v>
      </c>
      <c r="AB44" s="93">
        <f t="shared" si="7"/>
        <v>4.1176470588235294E-2</v>
      </c>
      <c r="AC44" s="8">
        <v>4124</v>
      </c>
      <c r="AD44" s="8">
        <v>4761</v>
      </c>
      <c r="AE44" s="93">
        <f t="shared" si="8"/>
        <v>1.1544616876818623</v>
      </c>
      <c r="AF44" s="8">
        <v>24</v>
      </c>
      <c r="AG44" s="8">
        <v>35</v>
      </c>
      <c r="AH44" s="93">
        <f t="shared" si="9"/>
        <v>1.4583333333333333</v>
      </c>
      <c r="AI44" s="8">
        <v>2256</v>
      </c>
      <c r="AJ44" s="8">
        <v>2658</v>
      </c>
      <c r="AK44" s="93">
        <f t="shared" si="10"/>
        <v>1.178191489361702</v>
      </c>
      <c r="AL44" s="8">
        <v>10</v>
      </c>
      <c r="AM44" s="8">
        <v>18</v>
      </c>
      <c r="AN44" s="93">
        <f t="shared" si="11"/>
        <v>1.8</v>
      </c>
      <c r="AO44" s="8">
        <v>134</v>
      </c>
      <c r="AP44" s="8">
        <v>79</v>
      </c>
      <c r="AQ44" s="93">
        <f t="shared" si="12"/>
        <v>0.58955223880597019</v>
      </c>
      <c r="AR44" s="8">
        <v>7</v>
      </c>
      <c r="AS44" s="8">
        <v>4</v>
      </c>
      <c r="AT44" s="93">
        <f t="shared" si="13"/>
        <v>0.5714285714285714</v>
      </c>
      <c r="AU44" s="8">
        <v>0</v>
      </c>
      <c r="AV44" s="8">
        <v>3</v>
      </c>
      <c r="AW44" s="93" t="str">
        <f t="shared" si="14"/>
        <v>N/A</v>
      </c>
      <c r="AX44" s="8">
        <v>5</v>
      </c>
      <c r="AY44" s="8">
        <v>14</v>
      </c>
      <c r="AZ44" s="93">
        <f t="shared" si="15"/>
        <v>2.8</v>
      </c>
      <c r="BA44" s="8">
        <v>120</v>
      </c>
      <c r="BB44" s="8">
        <v>398</v>
      </c>
      <c r="BC44" s="93">
        <f t="shared" si="16"/>
        <v>3.3166666666666669</v>
      </c>
      <c r="BD44" s="8">
        <v>407</v>
      </c>
      <c r="BE44" s="8">
        <v>692</v>
      </c>
      <c r="BF44" s="93">
        <f t="shared" si="17"/>
        <v>1.7002457002457003</v>
      </c>
      <c r="BG44" s="8">
        <v>0</v>
      </c>
      <c r="BH44" s="8">
        <v>0</v>
      </c>
      <c r="BI44" s="93" t="str">
        <f t="shared" si="18"/>
        <v>N/A</v>
      </c>
      <c r="BJ44" s="25">
        <v>0</v>
      </c>
      <c r="BK44" s="25">
        <v>0</v>
      </c>
      <c r="BL44" s="93" t="str">
        <f t="shared" si="19"/>
        <v>N/A</v>
      </c>
      <c r="BM44" s="25">
        <v>0</v>
      </c>
      <c r="BN44" s="25">
        <v>0</v>
      </c>
      <c r="BO44" s="93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522</v>
      </c>
      <c r="C45" s="18">
        <v>9508</v>
      </c>
      <c r="D45" s="17" t="s">
        <v>612</v>
      </c>
      <c r="E45" s="8">
        <v>1831</v>
      </c>
      <c r="F45" s="8">
        <v>4148</v>
      </c>
      <c r="G45" s="93">
        <f t="shared" si="0"/>
        <v>2.2654287274713272</v>
      </c>
      <c r="H45" s="8">
        <v>220</v>
      </c>
      <c r="I45" s="8">
        <v>215</v>
      </c>
      <c r="J45" s="93">
        <f t="shared" si="1"/>
        <v>0.97727272727272729</v>
      </c>
      <c r="K45" s="8">
        <v>2051</v>
      </c>
      <c r="L45" s="8">
        <v>4363</v>
      </c>
      <c r="M45" s="93">
        <f t="shared" si="2"/>
        <v>2.1272549975621646</v>
      </c>
      <c r="N45" s="8">
        <v>6530</v>
      </c>
      <c r="O45" s="8">
        <v>13962</v>
      </c>
      <c r="P45" s="93">
        <f t="shared" si="3"/>
        <v>2.1381316998468605</v>
      </c>
      <c r="Q45" s="8">
        <v>8581</v>
      </c>
      <c r="R45" s="8">
        <v>18325</v>
      </c>
      <c r="S45" s="93">
        <f t="shared" si="4"/>
        <v>2.1355319892786389</v>
      </c>
      <c r="T45" s="8">
        <v>675</v>
      </c>
      <c r="U45" s="8">
        <v>632</v>
      </c>
      <c r="V45" s="93">
        <f t="shared" si="5"/>
        <v>0.93629629629629629</v>
      </c>
      <c r="W45" s="8">
        <v>91</v>
      </c>
      <c r="X45" s="8">
        <v>76</v>
      </c>
      <c r="Y45" s="93">
        <f t="shared" si="6"/>
        <v>0.8351648351648352</v>
      </c>
      <c r="Z45" s="8">
        <v>65</v>
      </c>
      <c r="AA45" s="8">
        <v>44</v>
      </c>
      <c r="AB45" s="93">
        <f t="shared" si="7"/>
        <v>0.67692307692307696</v>
      </c>
      <c r="AC45" s="8">
        <v>2790</v>
      </c>
      <c r="AD45" s="8">
        <v>4565</v>
      </c>
      <c r="AE45" s="93">
        <f t="shared" si="8"/>
        <v>1.6362007168458781</v>
      </c>
      <c r="AF45" s="8">
        <v>9</v>
      </c>
      <c r="AG45" s="8">
        <v>5</v>
      </c>
      <c r="AH45" s="93">
        <f t="shared" si="9"/>
        <v>0.55555555555555558</v>
      </c>
      <c r="AI45" s="8">
        <v>2256</v>
      </c>
      <c r="AJ45" s="8">
        <v>2861</v>
      </c>
      <c r="AK45" s="93">
        <f t="shared" si="10"/>
        <v>1.2681737588652482</v>
      </c>
      <c r="AL45" s="8">
        <v>10</v>
      </c>
      <c r="AM45" s="8">
        <v>15</v>
      </c>
      <c r="AN45" s="93">
        <f t="shared" si="11"/>
        <v>1.5</v>
      </c>
      <c r="AO45" s="8">
        <v>134</v>
      </c>
      <c r="AP45" s="8">
        <v>95</v>
      </c>
      <c r="AQ45" s="93">
        <f t="shared" si="12"/>
        <v>0.70895522388059706</v>
      </c>
      <c r="AR45" s="8">
        <v>7</v>
      </c>
      <c r="AS45" s="8">
        <v>5</v>
      </c>
      <c r="AT45" s="93">
        <f t="shared" si="13"/>
        <v>0.7142857142857143</v>
      </c>
      <c r="AU45" s="8">
        <v>0</v>
      </c>
      <c r="AV45" s="8">
        <v>2</v>
      </c>
      <c r="AW45" s="93" t="str">
        <f t="shared" si="14"/>
        <v>N/A</v>
      </c>
      <c r="AX45" s="8">
        <v>5</v>
      </c>
      <c r="AY45" s="8">
        <v>3</v>
      </c>
      <c r="AZ45" s="93">
        <f t="shared" si="15"/>
        <v>0.6</v>
      </c>
      <c r="BA45" s="8">
        <v>120</v>
      </c>
      <c r="BB45" s="8">
        <v>4939</v>
      </c>
      <c r="BC45" s="93">
        <f t="shared" si="16"/>
        <v>41.158333333333331</v>
      </c>
      <c r="BD45" s="8">
        <v>367</v>
      </c>
      <c r="BE45" s="8">
        <v>663</v>
      </c>
      <c r="BF45" s="93">
        <f t="shared" si="17"/>
        <v>1.8065395095367847</v>
      </c>
      <c r="BG45" s="8">
        <v>1</v>
      </c>
      <c r="BH45" s="8">
        <v>1</v>
      </c>
      <c r="BI45" s="93">
        <f t="shared" si="18"/>
        <v>1</v>
      </c>
      <c r="BJ45" s="25">
        <v>0</v>
      </c>
      <c r="BK45" s="25">
        <v>0</v>
      </c>
      <c r="BL45" s="93" t="str">
        <f t="shared" si="19"/>
        <v>N/A</v>
      </c>
      <c r="BM45" s="25">
        <v>0</v>
      </c>
      <c r="BN45" s="25">
        <v>0</v>
      </c>
      <c r="BO45" s="93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523</v>
      </c>
      <c r="C46" s="18">
        <v>9104</v>
      </c>
      <c r="D46" s="17" t="s">
        <v>613</v>
      </c>
      <c r="E46" s="8">
        <v>15245</v>
      </c>
      <c r="F46" s="8">
        <v>51603</v>
      </c>
      <c r="G46" s="93">
        <f t="shared" si="0"/>
        <v>3.3849130862577894</v>
      </c>
      <c r="H46" s="8">
        <v>651</v>
      </c>
      <c r="I46" s="8">
        <v>976</v>
      </c>
      <c r="J46" s="93">
        <f t="shared" si="1"/>
        <v>1.4992319508448542</v>
      </c>
      <c r="K46" s="8">
        <v>15896</v>
      </c>
      <c r="L46" s="8">
        <v>52579</v>
      </c>
      <c r="M46" s="93">
        <f t="shared" si="2"/>
        <v>3.307687468545546</v>
      </c>
      <c r="N46" s="8">
        <v>44633</v>
      </c>
      <c r="O46" s="8">
        <v>53888</v>
      </c>
      <c r="P46" s="93">
        <f t="shared" si="3"/>
        <v>1.2073577845988395</v>
      </c>
      <c r="Q46" s="8">
        <v>60529</v>
      </c>
      <c r="R46" s="8">
        <v>106467</v>
      </c>
      <c r="S46" s="93">
        <f t="shared" si="4"/>
        <v>1.7589419947463198</v>
      </c>
      <c r="T46" s="8">
        <v>703</v>
      </c>
      <c r="U46" s="8">
        <v>656</v>
      </c>
      <c r="V46" s="93">
        <f t="shared" si="5"/>
        <v>0.93314366998577525</v>
      </c>
      <c r="W46" s="8">
        <v>343</v>
      </c>
      <c r="X46" s="8">
        <v>320</v>
      </c>
      <c r="Y46" s="93">
        <f t="shared" si="6"/>
        <v>0.93294460641399413</v>
      </c>
      <c r="Z46" s="8">
        <v>150</v>
      </c>
      <c r="AA46" s="8">
        <v>135</v>
      </c>
      <c r="AB46" s="93">
        <f t="shared" si="7"/>
        <v>0.9</v>
      </c>
      <c r="AC46" s="8">
        <v>28714</v>
      </c>
      <c r="AD46" s="8">
        <v>29786</v>
      </c>
      <c r="AE46" s="93">
        <f t="shared" si="8"/>
        <v>1.0373337048129831</v>
      </c>
      <c r="AF46" s="8">
        <v>12</v>
      </c>
      <c r="AG46" s="8">
        <v>84</v>
      </c>
      <c r="AH46" s="93">
        <f t="shared" si="9"/>
        <v>7</v>
      </c>
      <c r="AI46" s="8">
        <v>8618</v>
      </c>
      <c r="AJ46" s="8">
        <v>11859</v>
      </c>
      <c r="AK46" s="93">
        <f t="shared" si="10"/>
        <v>1.3760733348804828</v>
      </c>
      <c r="AL46" s="8">
        <v>490</v>
      </c>
      <c r="AM46" s="8">
        <v>764</v>
      </c>
      <c r="AN46" s="93">
        <f t="shared" si="11"/>
        <v>1.5591836734693878</v>
      </c>
      <c r="AO46" s="8">
        <v>2110</v>
      </c>
      <c r="AP46" s="8">
        <v>2352</v>
      </c>
      <c r="AQ46" s="93">
        <f t="shared" si="12"/>
        <v>1.114691943127962</v>
      </c>
      <c r="AR46" s="8">
        <v>131</v>
      </c>
      <c r="AS46" s="8">
        <v>235</v>
      </c>
      <c r="AT46" s="93">
        <f t="shared" si="13"/>
        <v>1.7938931297709924</v>
      </c>
      <c r="AU46" s="8">
        <v>104</v>
      </c>
      <c r="AV46" s="8">
        <v>149</v>
      </c>
      <c r="AW46" s="93">
        <f t="shared" si="14"/>
        <v>1.4326923076923077</v>
      </c>
      <c r="AX46" s="8">
        <v>30</v>
      </c>
      <c r="AY46" s="8">
        <v>49</v>
      </c>
      <c r="AZ46" s="93">
        <f t="shared" si="15"/>
        <v>1.6333333333333333</v>
      </c>
      <c r="BA46" s="8">
        <v>1200</v>
      </c>
      <c r="BB46" s="8">
        <v>3772</v>
      </c>
      <c r="BC46" s="93">
        <f t="shared" si="16"/>
        <v>3.1433333333333335</v>
      </c>
      <c r="BD46" s="8">
        <v>2028</v>
      </c>
      <c r="BE46" s="8">
        <v>3390</v>
      </c>
      <c r="BF46" s="93">
        <f t="shared" si="17"/>
        <v>1.6715976331360947</v>
      </c>
      <c r="BG46" s="8">
        <v>0</v>
      </c>
      <c r="BH46" s="8">
        <v>0</v>
      </c>
      <c r="BI46" s="93" t="str">
        <f t="shared" si="18"/>
        <v>N/A</v>
      </c>
      <c r="BJ46" s="25">
        <v>60</v>
      </c>
      <c r="BK46" s="25">
        <v>60</v>
      </c>
      <c r="BL46" s="93">
        <f t="shared" si="19"/>
        <v>1</v>
      </c>
      <c r="BM46" s="25">
        <v>38</v>
      </c>
      <c r="BN46" s="25">
        <v>38</v>
      </c>
      <c r="BO46" s="93">
        <f t="shared" si="20"/>
        <v>1</v>
      </c>
    </row>
    <row r="47" spans="1:67" s="1" customFormat="1" ht="15" customHeight="1" x14ac:dyDescent="0.55000000000000004">
      <c r="A47" s="16">
        <v>13</v>
      </c>
      <c r="B47" s="17" t="s">
        <v>523</v>
      </c>
      <c r="C47" s="18">
        <v>9105</v>
      </c>
      <c r="D47" s="17" t="s">
        <v>614</v>
      </c>
      <c r="E47" s="8">
        <v>4085</v>
      </c>
      <c r="F47" s="8">
        <v>15929</v>
      </c>
      <c r="G47" s="93">
        <f t="shared" si="0"/>
        <v>3.899388004895961</v>
      </c>
      <c r="H47" s="8">
        <v>550</v>
      </c>
      <c r="I47" s="8">
        <v>357</v>
      </c>
      <c r="J47" s="93">
        <f t="shared" si="1"/>
        <v>0.64909090909090905</v>
      </c>
      <c r="K47" s="8">
        <v>4635</v>
      </c>
      <c r="L47" s="8">
        <v>16286</v>
      </c>
      <c r="M47" s="93">
        <f t="shared" si="2"/>
        <v>3.5137001078748651</v>
      </c>
      <c r="N47" s="8">
        <v>31321</v>
      </c>
      <c r="O47" s="8">
        <v>43370</v>
      </c>
      <c r="P47" s="93">
        <f t="shared" si="3"/>
        <v>1.3846939752881453</v>
      </c>
      <c r="Q47" s="8">
        <v>35956</v>
      </c>
      <c r="R47" s="8">
        <v>59656</v>
      </c>
      <c r="S47" s="93">
        <f t="shared" si="4"/>
        <v>1.6591389476026255</v>
      </c>
      <c r="T47" s="8">
        <v>376</v>
      </c>
      <c r="U47" s="8">
        <v>200</v>
      </c>
      <c r="V47" s="93">
        <f t="shared" si="5"/>
        <v>0.53191489361702127</v>
      </c>
      <c r="W47" s="8">
        <v>220</v>
      </c>
      <c r="X47" s="8">
        <v>221</v>
      </c>
      <c r="Y47" s="93">
        <f t="shared" si="6"/>
        <v>1.0045454545454546</v>
      </c>
      <c r="Z47" s="8">
        <v>70</v>
      </c>
      <c r="AA47" s="8">
        <v>99</v>
      </c>
      <c r="AB47" s="93">
        <f t="shared" si="7"/>
        <v>1.4142857142857144</v>
      </c>
      <c r="AC47" s="8">
        <v>18873</v>
      </c>
      <c r="AD47" s="8">
        <v>22864</v>
      </c>
      <c r="AE47" s="93">
        <f t="shared" si="8"/>
        <v>1.2114661156148996</v>
      </c>
      <c r="AF47" s="8">
        <v>13</v>
      </c>
      <c r="AG47" s="8">
        <v>7</v>
      </c>
      <c r="AH47" s="93">
        <f t="shared" si="9"/>
        <v>0.53846153846153844</v>
      </c>
      <c r="AI47" s="8">
        <v>5766</v>
      </c>
      <c r="AJ47" s="8">
        <v>12787</v>
      </c>
      <c r="AK47" s="93">
        <f t="shared" si="10"/>
        <v>2.2176552202566771</v>
      </c>
      <c r="AL47" s="8">
        <v>413</v>
      </c>
      <c r="AM47" s="8">
        <v>515</v>
      </c>
      <c r="AN47" s="93">
        <f t="shared" si="11"/>
        <v>1.2469733656174333</v>
      </c>
      <c r="AO47" s="8">
        <v>1122</v>
      </c>
      <c r="AP47" s="8">
        <v>777</v>
      </c>
      <c r="AQ47" s="93">
        <f t="shared" si="12"/>
        <v>0.69251336898395721</v>
      </c>
      <c r="AR47" s="8">
        <v>180</v>
      </c>
      <c r="AS47" s="8">
        <v>211</v>
      </c>
      <c r="AT47" s="93">
        <f t="shared" si="13"/>
        <v>1.1722222222222223</v>
      </c>
      <c r="AU47" s="8">
        <v>78</v>
      </c>
      <c r="AV47" s="8">
        <v>141</v>
      </c>
      <c r="AW47" s="93">
        <f t="shared" si="14"/>
        <v>1.8076923076923077</v>
      </c>
      <c r="AX47" s="8">
        <v>72</v>
      </c>
      <c r="AY47" s="8">
        <v>11</v>
      </c>
      <c r="AZ47" s="93">
        <f t="shared" si="15"/>
        <v>0.15277777777777779</v>
      </c>
      <c r="BA47" s="8">
        <v>420</v>
      </c>
      <c r="BB47" s="8">
        <v>673</v>
      </c>
      <c r="BC47" s="93">
        <f t="shared" si="16"/>
        <v>1.6023809523809525</v>
      </c>
      <c r="BD47" s="8">
        <v>3718</v>
      </c>
      <c r="BE47" s="8">
        <v>4450</v>
      </c>
      <c r="BF47" s="93">
        <f t="shared" si="17"/>
        <v>1.1968800430338893</v>
      </c>
      <c r="BG47" s="8">
        <v>0</v>
      </c>
      <c r="BH47" s="8">
        <v>0</v>
      </c>
      <c r="BI47" s="93" t="str">
        <f t="shared" si="18"/>
        <v>N/A</v>
      </c>
      <c r="BJ47" s="25">
        <v>29</v>
      </c>
      <c r="BK47" s="25">
        <v>29</v>
      </c>
      <c r="BL47" s="93">
        <f t="shared" si="19"/>
        <v>1</v>
      </c>
      <c r="BM47" s="25">
        <v>20</v>
      </c>
      <c r="BN47" s="25">
        <v>21</v>
      </c>
      <c r="BO47" s="93">
        <f t="shared" si="20"/>
        <v>1.05</v>
      </c>
    </row>
    <row r="48" spans="1:67" s="1" customFormat="1" ht="15" customHeight="1" x14ac:dyDescent="0.55000000000000004">
      <c r="A48" s="16">
        <v>13</v>
      </c>
      <c r="B48" s="17" t="s">
        <v>523</v>
      </c>
      <c r="C48" s="18">
        <v>9218</v>
      </c>
      <c r="D48" s="17" t="s">
        <v>615</v>
      </c>
      <c r="E48" s="8">
        <v>13220</v>
      </c>
      <c r="F48" s="8">
        <v>27253</v>
      </c>
      <c r="G48" s="93">
        <f t="shared" si="0"/>
        <v>2.0614977307110438</v>
      </c>
      <c r="H48" s="8">
        <v>537</v>
      </c>
      <c r="I48" s="8">
        <v>529</v>
      </c>
      <c r="J48" s="93">
        <f t="shared" si="1"/>
        <v>0.98510242085661082</v>
      </c>
      <c r="K48" s="8">
        <v>13757</v>
      </c>
      <c r="L48" s="8">
        <v>27782</v>
      </c>
      <c r="M48" s="93">
        <f t="shared" si="2"/>
        <v>2.019480991495239</v>
      </c>
      <c r="N48" s="8">
        <v>30174</v>
      </c>
      <c r="O48" s="8">
        <v>46126</v>
      </c>
      <c r="P48" s="93">
        <f t="shared" si="3"/>
        <v>1.5286670643600451</v>
      </c>
      <c r="Q48" s="8">
        <v>43931</v>
      </c>
      <c r="R48" s="8">
        <v>73908</v>
      </c>
      <c r="S48" s="93">
        <f t="shared" si="4"/>
        <v>1.6823655277594409</v>
      </c>
      <c r="T48" s="8">
        <v>788</v>
      </c>
      <c r="U48" s="8">
        <v>903</v>
      </c>
      <c r="V48" s="93">
        <f t="shared" si="5"/>
        <v>1.1459390862944163</v>
      </c>
      <c r="W48" s="8">
        <v>200</v>
      </c>
      <c r="X48" s="8">
        <v>236</v>
      </c>
      <c r="Y48" s="93">
        <f t="shared" si="6"/>
        <v>1.18</v>
      </c>
      <c r="Z48" s="8">
        <v>150</v>
      </c>
      <c r="AA48" s="8">
        <v>59</v>
      </c>
      <c r="AB48" s="93">
        <f t="shared" si="7"/>
        <v>0.39333333333333331</v>
      </c>
      <c r="AC48" s="8">
        <v>16719</v>
      </c>
      <c r="AD48" s="8">
        <v>22714</v>
      </c>
      <c r="AE48" s="93">
        <f t="shared" si="8"/>
        <v>1.3585740773969734</v>
      </c>
      <c r="AF48" s="8">
        <v>25</v>
      </c>
      <c r="AG48" s="8">
        <v>23</v>
      </c>
      <c r="AH48" s="93">
        <f t="shared" si="9"/>
        <v>0.92</v>
      </c>
      <c r="AI48" s="8">
        <v>3816</v>
      </c>
      <c r="AJ48" s="8">
        <v>7934</v>
      </c>
      <c r="AK48" s="93">
        <f t="shared" si="10"/>
        <v>2.0791404612159328</v>
      </c>
      <c r="AL48" s="8">
        <v>342</v>
      </c>
      <c r="AM48" s="8">
        <v>633</v>
      </c>
      <c r="AN48" s="93">
        <f t="shared" si="11"/>
        <v>1.8508771929824561</v>
      </c>
      <c r="AO48" s="8">
        <v>1512</v>
      </c>
      <c r="AP48" s="8">
        <v>2263</v>
      </c>
      <c r="AQ48" s="93">
        <f t="shared" si="12"/>
        <v>1.4966931216931216</v>
      </c>
      <c r="AR48" s="8">
        <v>88</v>
      </c>
      <c r="AS48" s="8">
        <v>181</v>
      </c>
      <c r="AT48" s="93">
        <f t="shared" si="13"/>
        <v>2.0568181818181817</v>
      </c>
      <c r="AU48" s="8">
        <v>80</v>
      </c>
      <c r="AV48" s="8">
        <v>943</v>
      </c>
      <c r="AW48" s="93">
        <f t="shared" si="14"/>
        <v>11.7875</v>
      </c>
      <c r="AX48" s="8">
        <v>20</v>
      </c>
      <c r="AY48" s="8">
        <v>65</v>
      </c>
      <c r="AZ48" s="93">
        <f t="shared" si="15"/>
        <v>3.25</v>
      </c>
      <c r="BA48" s="8">
        <v>573</v>
      </c>
      <c r="BB48" s="8">
        <v>1545</v>
      </c>
      <c r="BC48" s="93">
        <f t="shared" si="16"/>
        <v>2.6963350785340312</v>
      </c>
      <c r="BD48" s="8">
        <v>5861</v>
      </c>
      <c r="BE48" s="8">
        <v>7234</v>
      </c>
      <c r="BF48" s="93">
        <f t="shared" si="17"/>
        <v>1.2342603651254052</v>
      </c>
      <c r="BG48" s="8">
        <v>0</v>
      </c>
      <c r="BH48" s="8">
        <v>0</v>
      </c>
      <c r="BI48" s="93" t="str">
        <f t="shared" si="18"/>
        <v>N/A</v>
      </c>
      <c r="BJ48" s="25">
        <v>46</v>
      </c>
      <c r="BK48" s="25">
        <v>46</v>
      </c>
      <c r="BL48" s="93">
        <f t="shared" si="19"/>
        <v>1</v>
      </c>
      <c r="BM48" s="25">
        <v>21</v>
      </c>
      <c r="BN48" s="25">
        <v>21</v>
      </c>
      <c r="BO48" s="93">
        <f t="shared" si="20"/>
        <v>1</v>
      </c>
    </row>
    <row r="49" spans="1:67" s="1" customFormat="1" ht="15" customHeight="1" x14ac:dyDescent="0.55000000000000004">
      <c r="A49" s="16">
        <v>13</v>
      </c>
      <c r="B49" s="17" t="s">
        <v>523</v>
      </c>
      <c r="C49" s="18">
        <v>9304</v>
      </c>
      <c r="D49" s="17" t="s">
        <v>597</v>
      </c>
      <c r="E49" s="8">
        <v>8205</v>
      </c>
      <c r="F49" s="8">
        <v>29792</v>
      </c>
      <c r="G49" s="93">
        <f t="shared" si="0"/>
        <v>3.6309567336989641</v>
      </c>
      <c r="H49" s="8">
        <v>631</v>
      </c>
      <c r="I49" s="8">
        <v>804</v>
      </c>
      <c r="J49" s="93">
        <f t="shared" si="1"/>
        <v>1.2741679873217115</v>
      </c>
      <c r="K49" s="8">
        <v>8836</v>
      </c>
      <c r="L49" s="8">
        <v>30596</v>
      </c>
      <c r="M49" s="93">
        <f t="shared" si="2"/>
        <v>3.4626527840651877</v>
      </c>
      <c r="N49" s="8">
        <v>37520</v>
      </c>
      <c r="O49" s="8">
        <v>56399</v>
      </c>
      <c r="P49" s="93">
        <f t="shared" si="3"/>
        <v>1.5031716417910448</v>
      </c>
      <c r="Q49" s="8">
        <v>46356</v>
      </c>
      <c r="R49" s="8">
        <v>86995</v>
      </c>
      <c r="S49" s="93">
        <f t="shared" si="4"/>
        <v>1.8766718439899905</v>
      </c>
      <c r="T49" s="8">
        <v>695</v>
      </c>
      <c r="U49" s="8">
        <v>1975</v>
      </c>
      <c r="V49" s="93">
        <f t="shared" si="5"/>
        <v>2.8417266187050361</v>
      </c>
      <c r="W49" s="8">
        <v>390</v>
      </c>
      <c r="X49" s="8">
        <v>326</v>
      </c>
      <c r="Y49" s="93">
        <f t="shared" si="6"/>
        <v>0.83589743589743593</v>
      </c>
      <c r="Z49" s="8">
        <v>140</v>
      </c>
      <c r="AA49" s="8">
        <v>97</v>
      </c>
      <c r="AB49" s="93">
        <f t="shared" si="7"/>
        <v>0.69285714285714284</v>
      </c>
      <c r="AC49" s="8">
        <v>16961</v>
      </c>
      <c r="AD49" s="8">
        <v>23275</v>
      </c>
      <c r="AE49" s="93">
        <f t="shared" si="8"/>
        <v>1.3722657862154355</v>
      </c>
      <c r="AF49" s="8">
        <v>50</v>
      </c>
      <c r="AG49" s="8">
        <v>56</v>
      </c>
      <c r="AH49" s="93">
        <f t="shared" si="9"/>
        <v>1.1200000000000001</v>
      </c>
      <c r="AI49" s="8">
        <v>13135</v>
      </c>
      <c r="AJ49" s="8">
        <v>17621</v>
      </c>
      <c r="AK49" s="93">
        <f t="shared" si="10"/>
        <v>1.3415302626570231</v>
      </c>
      <c r="AL49" s="8">
        <v>511</v>
      </c>
      <c r="AM49" s="8">
        <v>2560</v>
      </c>
      <c r="AN49" s="93">
        <f t="shared" si="11"/>
        <v>5.0097847358121328</v>
      </c>
      <c r="AO49" s="8">
        <v>2247</v>
      </c>
      <c r="AP49" s="8">
        <v>2972</v>
      </c>
      <c r="AQ49" s="93">
        <f t="shared" si="12"/>
        <v>1.3226524254561638</v>
      </c>
      <c r="AR49" s="8">
        <v>127</v>
      </c>
      <c r="AS49" s="8">
        <v>345</v>
      </c>
      <c r="AT49" s="93">
        <f t="shared" si="13"/>
        <v>2.7165354330708662</v>
      </c>
      <c r="AU49" s="8">
        <v>156</v>
      </c>
      <c r="AV49" s="8">
        <v>994</v>
      </c>
      <c r="AW49" s="93">
        <f t="shared" si="14"/>
        <v>6.3717948717948714</v>
      </c>
      <c r="AX49" s="8">
        <v>7</v>
      </c>
      <c r="AY49" s="8">
        <v>9</v>
      </c>
      <c r="AZ49" s="93">
        <f t="shared" si="15"/>
        <v>1.2857142857142858</v>
      </c>
      <c r="BA49" s="8">
        <v>1000</v>
      </c>
      <c r="BB49" s="8">
        <v>1024</v>
      </c>
      <c r="BC49" s="93">
        <f t="shared" si="16"/>
        <v>1.024</v>
      </c>
      <c r="BD49" s="8">
        <v>2101</v>
      </c>
      <c r="BE49" s="8">
        <v>4479</v>
      </c>
      <c r="BF49" s="93">
        <f t="shared" si="17"/>
        <v>2.1318419800095194</v>
      </c>
      <c r="BG49" s="8">
        <v>0</v>
      </c>
      <c r="BH49" s="8">
        <v>1</v>
      </c>
      <c r="BI49" s="93" t="str">
        <f t="shared" si="18"/>
        <v>N/A</v>
      </c>
      <c r="BJ49" s="25">
        <v>47</v>
      </c>
      <c r="BK49" s="25">
        <v>47</v>
      </c>
      <c r="BL49" s="93">
        <f t="shared" si="19"/>
        <v>1</v>
      </c>
      <c r="BM49" s="25">
        <v>21</v>
      </c>
      <c r="BN49" s="25">
        <v>21</v>
      </c>
      <c r="BO49" s="93">
        <f t="shared" si="20"/>
        <v>1</v>
      </c>
    </row>
    <row r="50" spans="1:67" s="1" customFormat="1" ht="15" customHeight="1" x14ac:dyDescent="0.55000000000000004">
      <c r="A50" s="16">
        <v>15</v>
      </c>
      <c r="B50" s="17" t="s">
        <v>524</v>
      </c>
      <c r="C50" s="18">
        <v>9110</v>
      </c>
      <c r="D50" s="17" t="s">
        <v>616</v>
      </c>
      <c r="E50" s="8">
        <v>1953</v>
      </c>
      <c r="F50" s="8">
        <v>4559</v>
      </c>
      <c r="G50" s="93">
        <f t="shared" si="0"/>
        <v>2.3343573988735278</v>
      </c>
      <c r="H50" s="8">
        <v>163</v>
      </c>
      <c r="I50" s="8">
        <v>376</v>
      </c>
      <c r="J50" s="93">
        <f t="shared" si="1"/>
        <v>2.3067484662576687</v>
      </c>
      <c r="K50" s="8">
        <v>2116</v>
      </c>
      <c r="L50" s="8">
        <v>4935</v>
      </c>
      <c r="M50" s="93">
        <f t="shared" si="2"/>
        <v>2.3322306238185253</v>
      </c>
      <c r="N50" s="8">
        <v>7672</v>
      </c>
      <c r="O50" s="8">
        <v>5693</v>
      </c>
      <c r="P50" s="93">
        <f t="shared" si="3"/>
        <v>0.7420490093847758</v>
      </c>
      <c r="Q50" s="8">
        <v>9788</v>
      </c>
      <c r="R50" s="8">
        <v>10628</v>
      </c>
      <c r="S50" s="93">
        <f t="shared" si="4"/>
        <v>1.0858193706579484</v>
      </c>
      <c r="T50" s="8">
        <v>149</v>
      </c>
      <c r="U50" s="8">
        <v>69</v>
      </c>
      <c r="V50" s="93">
        <f t="shared" si="5"/>
        <v>0.46308724832214765</v>
      </c>
      <c r="W50" s="8">
        <v>44</v>
      </c>
      <c r="X50" s="8">
        <v>49</v>
      </c>
      <c r="Y50" s="93">
        <f t="shared" si="6"/>
        <v>1.1136363636363635</v>
      </c>
      <c r="Z50" s="8">
        <v>332</v>
      </c>
      <c r="AA50" s="8">
        <v>144</v>
      </c>
      <c r="AB50" s="93">
        <f t="shared" si="7"/>
        <v>0.43373493975903615</v>
      </c>
      <c r="AC50" s="8">
        <v>5033</v>
      </c>
      <c r="AD50" s="8">
        <v>3562</v>
      </c>
      <c r="AE50" s="93">
        <f t="shared" si="8"/>
        <v>0.70772898867474665</v>
      </c>
      <c r="AF50" s="8">
        <v>15</v>
      </c>
      <c r="AG50" s="8">
        <v>0</v>
      </c>
      <c r="AH50" s="93">
        <f t="shared" si="9"/>
        <v>0</v>
      </c>
      <c r="AI50" s="8">
        <v>1166</v>
      </c>
      <c r="AJ50" s="8">
        <v>1098</v>
      </c>
      <c r="AK50" s="93">
        <f t="shared" si="10"/>
        <v>0.94168096054888506</v>
      </c>
      <c r="AL50" s="8">
        <v>0</v>
      </c>
      <c r="AM50" s="8">
        <v>7</v>
      </c>
      <c r="AN50" s="93" t="str">
        <f t="shared" si="11"/>
        <v>N/A</v>
      </c>
      <c r="AO50" s="8">
        <v>64</v>
      </c>
      <c r="AP50" s="8">
        <v>78</v>
      </c>
      <c r="AQ50" s="93">
        <f t="shared" si="12"/>
        <v>1.21875</v>
      </c>
      <c r="AR50" s="8">
        <v>0</v>
      </c>
      <c r="AS50" s="8">
        <v>2</v>
      </c>
      <c r="AT50" s="93" t="str">
        <f t="shared" si="13"/>
        <v>N/A</v>
      </c>
      <c r="AU50" s="8">
        <v>0</v>
      </c>
      <c r="AV50" s="8">
        <v>1</v>
      </c>
      <c r="AW50" s="93" t="str">
        <f t="shared" si="14"/>
        <v>N/A</v>
      </c>
      <c r="AX50" s="8">
        <v>4</v>
      </c>
      <c r="AY50" s="8">
        <v>20</v>
      </c>
      <c r="AZ50" s="93">
        <f t="shared" si="15"/>
        <v>5</v>
      </c>
      <c r="BA50" s="8">
        <v>95</v>
      </c>
      <c r="BB50" s="8">
        <v>295</v>
      </c>
      <c r="BC50" s="93">
        <f t="shared" si="16"/>
        <v>3.1052631578947367</v>
      </c>
      <c r="BD50" s="8">
        <v>770</v>
      </c>
      <c r="BE50" s="8">
        <v>263</v>
      </c>
      <c r="BF50" s="93">
        <f t="shared" si="17"/>
        <v>0.34155844155844156</v>
      </c>
      <c r="BG50" s="8">
        <v>0</v>
      </c>
      <c r="BH50" s="8">
        <v>0</v>
      </c>
      <c r="BI50" s="93" t="str">
        <f t="shared" si="18"/>
        <v>N/A</v>
      </c>
      <c r="BJ50" s="25">
        <v>37</v>
      </c>
      <c r="BK50" s="25">
        <v>38</v>
      </c>
      <c r="BL50" s="93">
        <f t="shared" si="19"/>
        <v>1.027027027027027</v>
      </c>
      <c r="BM50" s="25">
        <v>20</v>
      </c>
      <c r="BN50" s="25">
        <v>21</v>
      </c>
      <c r="BO50" s="93">
        <f t="shared" si="20"/>
        <v>1.05</v>
      </c>
    </row>
    <row r="51" spans="1:67" s="1" customFormat="1" ht="15" customHeight="1" x14ac:dyDescent="0.55000000000000004">
      <c r="A51" s="16">
        <v>15</v>
      </c>
      <c r="B51" s="17" t="s">
        <v>524</v>
      </c>
      <c r="C51" s="18">
        <v>9111</v>
      </c>
      <c r="D51" s="17" t="s">
        <v>617</v>
      </c>
      <c r="E51" s="8">
        <v>1545</v>
      </c>
      <c r="F51" s="8">
        <v>5552</v>
      </c>
      <c r="G51" s="93">
        <f t="shared" si="0"/>
        <v>3.5935275080906148</v>
      </c>
      <c r="H51" s="8">
        <v>130</v>
      </c>
      <c r="I51" s="8">
        <v>358</v>
      </c>
      <c r="J51" s="93">
        <f t="shared" si="1"/>
        <v>2.7538461538461538</v>
      </c>
      <c r="K51" s="8">
        <v>1675</v>
      </c>
      <c r="L51" s="8">
        <v>5910</v>
      </c>
      <c r="M51" s="93">
        <f t="shared" si="2"/>
        <v>3.5283582089552237</v>
      </c>
      <c r="N51" s="8">
        <v>6071</v>
      </c>
      <c r="O51" s="8">
        <v>6815</v>
      </c>
      <c r="P51" s="93">
        <f t="shared" si="3"/>
        <v>1.122549827046615</v>
      </c>
      <c r="Q51" s="8">
        <v>7746</v>
      </c>
      <c r="R51" s="8">
        <v>12725</v>
      </c>
      <c r="S51" s="93">
        <f t="shared" si="4"/>
        <v>1.6427833720630003</v>
      </c>
      <c r="T51" s="8">
        <v>118</v>
      </c>
      <c r="U51" s="8">
        <v>128</v>
      </c>
      <c r="V51" s="93">
        <f t="shared" si="5"/>
        <v>1.0847457627118644</v>
      </c>
      <c r="W51" s="8">
        <v>34</v>
      </c>
      <c r="X51" s="8">
        <v>40</v>
      </c>
      <c r="Y51" s="93">
        <f t="shared" si="6"/>
        <v>1.1764705882352942</v>
      </c>
      <c r="Z51" s="8">
        <v>261</v>
      </c>
      <c r="AA51" s="8">
        <v>1539</v>
      </c>
      <c r="AB51" s="93">
        <f t="shared" si="7"/>
        <v>5.8965517241379306</v>
      </c>
      <c r="AC51" s="8">
        <v>3983</v>
      </c>
      <c r="AD51" s="8">
        <v>3814</v>
      </c>
      <c r="AE51" s="93">
        <f t="shared" si="8"/>
        <v>0.95756967110218427</v>
      </c>
      <c r="AF51" s="8">
        <v>12</v>
      </c>
      <c r="AG51" s="8">
        <v>1</v>
      </c>
      <c r="AH51" s="93">
        <f t="shared" si="9"/>
        <v>8.3333333333333329E-2</v>
      </c>
      <c r="AI51" s="8">
        <v>923</v>
      </c>
      <c r="AJ51" s="8">
        <v>491</v>
      </c>
      <c r="AK51" s="93">
        <f t="shared" si="10"/>
        <v>0.53196099674972919</v>
      </c>
      <c r="AL51" s="8">
        <v>0</v>
      </c>
      <c r="AM51" s="8">
        <v>13</v>
      </c>
      <c r="AN51" s="93" t="str">
        <f t="shared" si="11"/>
        <v>N/A</v>
      </c>
      <c r="AO51" s="8">
        <v>51</v>
      </c>
      <c r="AP51" s="8">
        <v>65</v>
      </c>
      <c r="AQ51" s="93">
        <f t="shared" si="12"/>
        <v>1.2745098039215685</v>
      </c>
      <c r="AR51" s="8">
        <v>0</v>
      </c>
      <c r="AS51" s="8">
        <v>0</v>
      </c>
      <c r="AT51" s="93" t="str">
        <f t="shared" si="13"/>
        <v>N/A</v>
      </c>
      <c r="AU51" s="8">
        <v>0</v>
      </c>
      <c r="AV51" s="8">
        <v>1</v>
      </c>
      <c r="AW51" s="93" t="str">
        <f t="shared" si="14"/>
        <v>N/A</v>
      </c>
      <c r="AX51" s="8">
        <v>3</v>
      </c>
      <c r="AY51" s="8">
        <v>5</v>
      </c>
      <c r="AZ51" s="93">
        <f t="shared" si="15"/>
        <v>1.6666666666666667</v>
      </c>
      <c r="BA51" s="8">
        <v>76</v>
      </c>
      <c r="BB51" s="8">
        <v>36</v>
      </c>
      <c r="BC51" s="93">
        <f t="shared" si="16"/>
        <v>0.47368421052631576</v>
      </c>
      <c r="BD51" s="8">
        <v>610</v>
      </c>
      <c r="BE51" s="8">
        <v>315</v>
      </c>
      <c r="BF51" s="93">
        <f t="shared" si="17"/>
        <v>0.51639344262295084</v>
      </c>
      <c r="BG51" s="8">
        <v>0</v>
      </c>
      <c r="BH51" s="8">
        <v>0</v>
      </c>
      <c r="BI51" s="93" t="str">
        <f t="shared" si="18"/>
        <v>N/A</v>
      </c>
      <c r="BJ51" s="25">
        <v>27</v>
      </c>
      <c r="BK51" s="25">
        <v>30</v>
      </c>
      <c r="BL51" s="93">
        <f t="shared" si="19"/>
        <v>1.1111111111111112</v>
      </c>
      <c r="BM51" s="25">
        <v>15</v>
      </c>
      <c r="BN51" s="25">
        <v>15</v>
      </c>
      <c r="BO51" s="93">
        <f t="shared" si="20"/>
        <v>1</v>
      </c>
    </row>
    <row r="52" spans="1:67" s="1" customFormat="1" ht="15" customHeight="1" x14ac:dyDescent="0.55000000000000004">
      <c r="A52" s="16">
        <v>15</v>
      </c>
      <c r="B52" s="17" t="s">
        <v>524</v>
      </c>
      <c r="C52" s="18">
        <v>9305</v>
      </c>
      <c r="D52" s="17" t="s">
        <v>618</v>
      </c>
      <c r="E52" s="8">
        <v>1917</v>
      </c>
      <c r="F52" s="8">
        <v>4997</v>
      </c>
      <c r="G52" s="93">
        <f t="shared" si="0"/>
        <v>2.6066770996348461</v>
      </c>
      <c r="H52" s="8">
        <v>161</v>
      </c>
      <c r="I52" s="8">
        <v>331</v>
      </c>
      <c r="J52" s="93">
        <f t="shared" si="1"/>
        <v>2.0559006211180124</v>
      </c>
      <c r="K52" s="8">
        <v>2078</v>
      </c>
      <c r="L52" s="8">
        <v>5328</v>
      </c>
      <c r="M52" s="93">
        <f t="shared" si="2"/>
        <v>2.5640038498556303</v>
      </c>
      <c r="N52" s="8">
        <v>7532</v>
      </c>
      <c r="O52" s="8">
        <v>10430</v>
      </c>
      <c r="P52" s="93">
        <f t="shared" si="3"/>
        <v>1.3847583643122676</v>
      </c>
      <c r="Q52" s="8">
        <v>9610</v>
      </c>
      <c r="R52" s="8">
        <v>15758</v>
      </c>
      <c r="S52" s="93">
        <f t="shared" si="4"/>
        <v>1.6397502601456815</v>
      </c>
      <c r="T52" s="8">
        <v>147</v>
      </c>
      <c r="U52" s="8">
        <v>264</v>
      </c>
      <c r="V52" s="93">
        <f t="shared" si="5"/>
        <v>1.7959183673469388</v>
      </c>
      <c r="W52" s="8">
        <v>43</v>
      </c>
      <c r="X52" s="8">
        <v>63</v>
      </c>
      <c r="Y52" s="93">
        <f t="shared" si="6"/>
        <v>1.4651162790697674</v>
      </c>
      <c r="Z52" s="8">
        <v>324</v>
      </c>
      <c r="AA52" s="8">
        <v>1077</v>
      </c>
      <c r="AB52" s="93">
        <f t="shared" si="7"/>
        <v>3.324074074074074</v>
      </c>
      <c r="AC52" s="8">
        <v>4941</v>
      </c>
      <c r="AD52" s="8">
        <v>6011</v>
      </c>
      <c r="AE52" s="93">
        <f t="shared" si="8"/>
        <v>1.216555353167375</v>
      </c>
      <c r="AF52" s="8">
        <v>14</v>
      </c>
      <c r="AG52" s="8">
        <v>52</v>
      </c>
      <c r="AH52" s="93">
        <f t="shared" si="9"/>
        <v>3.7142857142857144</v>
      </c>
      <c r="AI52" s="8">
        <v>1145</v>
      </c>
      <c r="AJ52" s="8">
        <v>1256</v>
      </c>
      <c r="AK52" s="93">
        <f t="shared" si="10"/>
        <v>1.0969432314410481</v>
      </c>
      <c r="AL52" s="8">
        <v>0</v>
      </c>
      <c r="AM52" s="8">
        <v>17</v>
      </c>
      <c r="AN52" s="93" t="str">
        <f t="shared" si="11"/>
        <v>N/A</v>
      </c>
      <c r="AO52" s="8">
        <v>63</v>
      </c>
      <c r="AP52" s="8">
        <v>77</v>
      </c>
      <c r="AQ52" s="93">
        <f t="shared" si="12"/>
        <v>1.2222222222222223</v>
      </c>
      <c r="AR52" s="8">
        <v>0</v>
      </c>
      <c r="AS52" s="8">
        <v>2</v>
      </c>
      <c r="AT52" s="93" t="str">
        <f t="shared" si="13"/>
        <v>N/A</v>
      </c>
      <c r="AU52" s="8">
        <v>0</v>
      </c>
      <c r="AV52" s="8">
        <v>1</v>
      </c>
      <c r="AW52" s="93" t="str">
        <f t="shared" si="14"/>
        <v>N/A</v>
      </c>
      <c r="AX52" s="8">
        <v>4</v>
      </c>
      <c r="AY52" s="8">
        <v>2</v>
      </c>
      <c r="AZ52" s="93">
        <f t="shared" si="15"/>
        <v>0.5</v>
      </c>
      <c r="BA52" s="8">
        <v>94</v>
      </c>
      <c r="BB52" s="8">
        <v>145</v>
      </c>
      <c r="BC52" s="93">
        <f t="shared" si="16"/>
        <v>1.5425531914893618</v>
      </c>
      <c r="BD52" s="8">
        <v>757</v>
      </c>
      <c r="BE52" s="8">
        <v>1427</v>
      </c>
      <c r="BF52" s="93">
        <f t="shared" si="17"/>
        <v>1.8850726552179657</v>
      </c>
      <c r="BG52" s="8">
        <v>0</v>
      </c>
      <c r="BH52" s="8">
        <v>0</v>
      </c>
      <c r="BI52" s="93" t="str">
        <f t="shared" si="18"/>
        <v>N/A</v>
      </c>
      <c r="BJ52" s="25">
        <v>32</v>
      </c>
      <c r="BK52" s="25">
        <v>35</v>
      </c>
      <c r="BL52" s="93">
        <f t="shared" si="19"/>
        <v>1.09375</v>
      </c>
      <c r="BM52" s="25">
        <v>18</v>
      </c>
      <c r="BN52" s="25">
        <v>22</v>
      </c>
      <c r="BO52" s="93">
        <f t="shared" si="20"/>
        <v>1.2222222222222223</v>
      </c>
    </row>
    <row r="53" spans="1:67" s="1" customFormat="1" ht="15" customHeight="1" x14ac:dyDescent="0.55000000000000004">
      <c r="A53" s="16">
        <v>15</v>
      </c>
      <c r="B53" s="17" t="s">
        <v>524</v>
      </c>
      <c r="C53" s="18">
        <v>9514</v>
      </c>
      <c r="D53" s="17" t="s">
        <v>619</v>
      </c>
      <c r="E53" s="8">
        <v>1545</v>
      </c>
      <c r="F53" s="8">
        <v>5365</v>
      </c>
      <c r="G53" s="93">
        <f t="shared" si="0"/>
        <v>3.4724919093851132</v>
      </c>
      <c r="H53" s="8">
        <v>130</v>
      </c>
      <c r="I53" s="8">
        <v>317</v>
      </c>
      <c r="J53" s="93">
        <f t="shared" si="1"/>
        <v>2.4384615384615387</v>
      </c>
      <c r="K53" s="8">
        <v>1675</v>
      </c>
      <c r="L53" s="8">
        <v>5682</v>
      </c>
      <c r="M53" s="93">
        <f t="shared" si="2"/>
        <v>3.3922388059701492</v>
      </c>
      <c r="N53" s="8">
        <v>6071</v>
      </c>
      <c r="O53" s="8">
        <v>5914</v>
      </c>
      <c r="P53" s="93">
        <f t="shared" si="3"/>
        <v>0.97413935101301263</v>
      </c>
      <c r="Q53" s="8">
        <v>7746</v>
      </c>
      <c r="R53" s="8">
        <v>11596</v>
      </c>
      <c r="S53" s="93">
        <f t="shared" si="4"/>
        <v>1.4970307255357604</v>
      </c>
      <c r="T53" s="8">
        <v>118</v>
      </c>
      <c r="U53" s="8">
        <v>121</v>
      </c>
      <c r="V53" s="93">
        <f t="shared" si="5"/>
        <v>1.0254237288135593</v>
      </c>
      <c r="W53" s="8">
        <v>34</v>
      </c>
      <c r="X53" s="8">
        <v>62</v>
      </c>
      <c r="Y53" s="93">
        <f t="shared" si="6"/>
        <v>1.8235294117647058</v>
      </c>
      <c r="Z53" s="8">
        <v>261</v>
      </c>
      <c r="AA53" s="8">
        <v>402</v>
      </c>
      <c r="AB53" s="93">
        <f t="shared" si="7"/>
        <v>1.5402298850574712</v>
      </c>
      <c r="AC53" s="8">
        <v>3983</v>
      </c>
      <c r="AD53" s="8">
        <v>3023</v>
      </c>
      <c r="AE53" s="93">
        <f t="shared" si="8"/>
        <v>0.75897564649761484</v>
      </c>
      <c r="AF53" s="8">
        <v>12</v>
      </c>
      <c r="AG53" s="8">
        <v>35</v>
      </c>
      <c r="AH53" s="93">
        <f t="shared" si="9"/>
        <v>2.9166666666666665</v>
      </c>
      <c r="AI53" s="8">
        <v>923</v>
      </c>
      <c r="AJ53" s="8">
        <v>967</v>
      </c>
      <c r="AK53" s="93">
        <f t="shared" si="10"/>
        <v>1.0476706392199351</v>
      </c>
      <c r="AL53" s="8">
        <v>0</v>
      </c>
      <c r="AM53" s="8">
        <v>11</v>
      </c>
      <c r="AN53" s="93" t="str">
        <f t="shared" si="11"/>
        <v>N/A</v>
      </c>
      <c r="AO53" s="8">
        <v>51</v>
      </c>
      <c r="AP53" s="8">
        <v>97</v>
      </c>
      <c r="AQ53" s="93">
        <f t="shared" si="12"/>
        <v>1.9019607843137254</v>
      </c>
      <c r="AR53" s="8">
        <v>0</v>
      </c>
      <c r="AS53" s="8">
        <v>3</v>
      </c>
      <c r="AT53" s="93" t="str">
        <f t="shared" si="13"/>
        <v>N/A</v>
      </c>
      <c r="AU53" s="8">
        <v>0</v>
      </c>
      <c r="AV53" s="8">
        <v>1</v>
      </c>
      <c r="AW53" s="93" t="str">
        <f t="shared" si="14"/>
        <v>N/A</v>
      </c>
      <c r="AX53" s="8">
        <v>3</v>
      </c>
      <c r="AY53" s="8">
        <v>17</v>
      </c>
      <c r="AZ53" s="93">
        <f t="shared" si="15"/>
        <v>5.666666666666667</v>
      </c>
      <c r="BA53" s="8">
        <v>76</v>
      </c>
      <c r="BB53" s="8">
        <v>254</v>
      </c>
      <c r="BC53" s="93">
        <f t="shared" si="16"/>
        <v>3.3421052631578947</v>
      </c>
      <c r="BD53" s="8">
        <v>610</v>
      </c>
      <c r="BE53" s="8">
        <v>691</v>
      </c>
      <c r="BF53" s="93">
        <f t="shared" si="17"/>
        <v>1.1327868852459015</v>
      </c>
      <c r="BG53" s="8">
        <v>0</v>
      </c>
      <c r="BH53" s="8">
        <v>1</v>
      </c>
      <c r="BI53" s="93" t="str">
        <f t="shared" si="18"/>
        <v>N/A</v>
      </c>
      <c r="BJ53" s="25">
        <v>27</v>
      </c>
      <c r="BK53" s="25">
        <v>28</v>
      </c>
      <c r="BL53" s="93">
        <f t="shared" si="19"/>
        <v>1.037037037037037</v>
      </c>
      <c r="BM53" s="25">
        <v>15</v>
      </c>
      <c r="BN53" s="25">
        <v>18</v>
      </c>
      <c r="BO53" s="93">
        <f t="shared" si="20"/>
        <v>1.2</v>
      </c>
    </row>
    <row r="54" spans="1:67" s="1" customFormat="1" ht="15" customHeight="1" x14ac:dyDescent="0.55000000000000004">
      <c r="A54" s="16">
        <v>15</v>
      </c>
      <c r="B54" s="17" t="s">
        <v>524</v>
      </c>
      <c r="C54" s="18">
        <v>9551</v>
      </c>
      <c r="D54" s="17" t="s">
        <v>620</v>
      </c>
      <c r="E54" s="8">
        <v>824</v>
      </c>
      <c r="F54" s="8">
        <v>2062</v>
      </c>
      <c r="G54" s="93">
        <f t="shared" si="0"/>
        <v>2.5024271844660193</v>
      </c>
      <c r="H54" s="8">
        <v>69</v>
      </c>
      <c r="I54" s="8">
        <v>279</v>
      </c>
      <c r="J54" s="93">
        <f t="shared" si="1"/>
        <v>4.0434782608695654</v>
      </c>
      <c r="K54" s="8">
        <v>893</v>
      </c>
      <c r="L54" s="8">
        <v>2341</v>
      </c>
      <c r="M54" s="93">
        <f t="shared" si="2"/>
        <v>2.6215005599104142</v>
      </c>
      <c r="N54" s="8">
        <v>3235</v>
      </c>
      <c r="O54" s="8">
        <v>4431</v>
      </c>
      <c r="P54" s="93">
        <f t="shared" si="3"/>
        <v>1.3697063369397218</v>
      </c>
      <c r="Q54" s="8">
        <v>4128</v>
      </c>
      <c r="R54" s="8">
        <v>6772</v>
      </c>
      <c r="S54" s="93">
        <f t="shared" si="4"/>
        <v>1.6405038759689923</v>
      </c>
      <c r="T54" s="8">
        <v>63</v>
      </c>
      <c r="U54" s="8">
        <v>31</v>
      </c>
      <c r="V54" s="93">
        <f t="shared" si="5"/>
        <v>0.49206349206349204</v>
      </c>
      <c r="W54" s="8">
        <v>18</v>
      </c>
      <c r="X54" s="8">
        <v>13</v>
      </c>
      <c r="Y54" s="93">
        <f t="shared" si="6"/>
        <v>0.72222222222222221</v>
      </c>
      <c r="Z54" s="8">
        <v>139</v>
      </c>
      <c r="AA54" s="8">
        <v>30</v>
      </c>
      <c r="AB54" s="93">
        <f t="shared" si="7"/>
        <v>0.21582733812949639</v>
      </c>
      <c r="AC54" s="8">
        <v>2124</v>
      </c>
      <c r="AD54" s="8">
        <v>2193</v>
      </c>
      <c r="AE54" s="93">
        <f t="shared" si="8"/>
        <v>1.0324858757062148</v>
      </c>
      <c r="AF54" s="8">
        <v>6</v>
      </c>
      <c r="AG54" s="8">
        <v>0</v>
      </c>
      <c r="AH54" s="93">
        <f t="shared" si="9"/>
        <v>0</v>
      </c>
      <c r="AI54" s="8">
        <v>492</v>
      </c>
      <c r="AJ54" s="8">
        <v>1322</v>
      </c>
      <c r="AK54" s="93">
        <f t="shared" si="10"/>
        <v>2.6869918699186992</v>
      </c>
      <c r="AL54" s="8">
        <v>0</v>
      </c>
      <c r="AM54" s="8">
        <v>1</v>
      </c>
      <c r="AN54" s="93" t="str">
        <f t="shared" si="11"/>
        <v>N/A</v>
      </c>
      <c r="AO54" s="8">
        <v>27</v>
      </c>
      <c r="AP54" s="8">
        <v>128</v>
      </c>
      <c r="AQ54" s="93">
        <f t="shared" si="12"/>
        <v>4.7407407407407405</v>
      </c>
      <c r="AR54" s="8">
        <v>0</v>
      </c>
      <c r="AS54" s="8">
        <v>31</v>
      </c>
      <c r="AT54" s="93" t="str">
        <f t="shared" si="13"/>
        <v>N/A</v>
      </c>
      <c r="AU54" s="8">
        <v>0</v>
      </c>
      <c r="AV54" s="8">
        <v>0</v>
      </c>
      <c r="AW54" s="93" t="str">
        <f t="shared" si="14"/>
        <v>N/A</v>
      </c>
      <c r="AX54" s="8">
        <v>1</v>
      </c>
      <c r="AY54" s="8">
        <v>14</v>
      </c>
      <c r="AZ54" s="93">
        <f t="shared" si="15"/>
        <v>14</v>
      </c>
      <c r="BA54" s="8">
        <v>40</v>
      </c>
      <c r="BB54" s="8">
        <v>77</v>
      </c>
      <c r="BC54" s="93">
        <f t="shared" si="16"/>
        <v>1.925</v>
      </c>
      <c r="BD54" s="8">
        <v>325</v>
      </c>
      <c r="BE54" s="8">
        <v>579</v>
      </c>
      <c r="BF54" s="93">
        <f t="shared" si="17"/>
        <v>1.7815384615384615</v>
      </c>
      <c r="BG54" s="8">
        <v>0</v>
      </c>
      <c r="BH54" s="8">
        <v>0</v>
      </c>
      <c r="BI54" s="93" t="str">
        <f t="shared" si="18"/>
        <v>N/A</v>
      </c>
      <c r="BJ54" s="25">
        <v>15</v>
      </c>
      <c r="BK54" s="25">
        <v>16</v>
      </c>
      <c r="BL54" s="93">
        <f t="shared" si="19"/>
        <v>1.0666666666666667</v>
      </c>
      <c r="BM54" s="25">
        <v>8</v>
      </c>
      <c r="BN54" s="25">
        <v>9</v>
      </c>
      <c r="BO54" s="93">
        <f t="shared" si="20"/>
        <v>1.125</v>
      </c>
    </row>
    <row r="55" spans="1:67" s="1" customFormat="1" ht="15" customHeight="1" x14ac:dyDescent="0.55000000000000004">
      <c r="A55" s="16">
        <v>17</v>
      </c>
      <c r="B55" s="17" t="s">
        <v>525</v>
      </c>
      <c r="C55" s="18">
        <v>9112</v>
      </c>
      <c r="D55" s="17" t="s">
        <v>621</v>
      </c>
      <c r="E55" s="8">
        <v>2739</v>
      </c>
      <c r="F55" s="8">
        <v>4828</v>
      </c>
      <c r="G55" s="93">
        <f t="shared" si="0"/>
        <v>1.7626871120847025</v>
      </c>
      <c r="H55" s="8">
        <v>402</v>
      </c>
      <c r="I55" s="8">
        <v>456</v>
      </c>
      <c r="J55" s="93">
        <f t="shared" si="1"/>
        <v>1.1343283582089552</v>
      </c>
      <c r="K55" s="8">
        <v>3141</v>
      </c>
      <c r="L55" s="8">
        <v>5284</v>
      </c>
      <c r="M55" s="93">
        <f t="shared" si="2"/>
        <v>1.682266794014645</v>
      </c>
      <c r="N55" s="8">
        <v>4997</v>
      </c>
      <c r="O55" s="8">
        <v>3348</v>
      </c>
      <c r="P55" s="93">
        <f t="shared" si="3"/>
        <v>0.6700020012007204</v>
      </c>
      <c r="Q55" s="8">
        <v>8138</v>
      </c>
      <c r="R55" s="8">
        <v>8632</v>
      </c>
      <c r="S55" s="93">
        <f t="shared" si="4"/>
        <v>1.060702875399361</v>
      </c>
      <c r="T55" s="8">
        <v>103</v>
      </c>
      <c r="U55" s="8">
        <v>56</v>
      </c>
      <c r="V55" s="93">
        <f t="shared" si="5"/>
        <v>0.5436893203883495</v>
      </c>
      <c r="W55" s="8">
        <v>644</v>
      </c>
      <c r="X55" s="8">
        <v>291</v>
      </c>
      <c r="Y55" s="93">
        <f t="shared" si="6"/>
        <v>0.45186335403726707</v>
      </c>
      <c r="Z55" s="8">
        <v>190</v>
      </c>
      <c r="AA55" s="8">
        <v>371</v>
      </c>
      <c r="AB55" s="93">
        <f t="shared" si="7"/>
        <v>1.9526315789473685</v>
      </c>
      <c r="AC55" s="8">
        <v>2188</v>
      </c>
      <c r="AD55" s="8">
        <v>1288</v>
      </c>
      <c r="AE55" s="93">
        <f t="shared" si="8"/>
        <v>0.58866544789762343</v>
      </c>
      <c r="AF55" s="8">
        <v>26</v>
      </c>
      <c r="AG55" s="8">
        <v>27</v>
      </c>
      <c r="AH55" s="93">
        <f t="shared" si="9"/>
        <v>1.0384615384615385</v>
      </c>
      <c r="AI55" s="8">
        <v>1327</v>
      </c>
      <c r="AJ55" s="8">
        <v>678</v>
      </c>
      <c r="AK55" s="93">
        <f t="shared" si="10"/>
        <v>0.51092690278824415</v>
      </c>
      <c r="AL55" s="8">
        <v>0</v>
      </c>
      <c r="AM55" s="8">
        <v>3</v>
      </c>
      <c r="AN55" s="93" t="str">
        <f t="shared" si="11"/>
        <v>N/A</v>
      </c>
      <c r="AO55" s="8">
        <v>129</v>
      </c>
      <c r="AP55" s="8">
        <v>77</v>
      </c>
      <c r="AQ55" s="93">
        <f t="shared" si="12"/>
        <v>0.5968992248062015</v>
      </c>
      <c r="AR55" s="8">
        <v>0</v>
      </c>
      <c r="AS55" s="8">
        <v>1</v>
      </c>
      <c r="AT55" s="93" t="str">
        <f t="shared" si="13"/>
        <v>N/A</v>
      </c>
      <c r="AU55" s="8">
        <v>0</v>
      </c>
      <c r="AV55" s="8">
        <v>0</v>
      </c>
      <c r="AW55" s="93" t="str">
        <f t="shared" si="14"/>
        <v>N/A</v>
      </c>
      <c r="AX55" s="8">
        <v>4</v>
      </c>
      <c r="AY55" s="8">
        <v>15</v>
      </c>
      <c r="AZ55" s="93">
        <f t="shared" si="15"/>
        <v>3.75</v>
      </c>
      <c r="BA55" s="8">
        <v>252</v>
      </c>
      <c r="BB55" s="8">
        <v>277</v>
      </c>
      <c r="BC55" s="93">
        <f t="shared" si="16"/>
        <v>1.0992063492063493</v>
      </c>
      <c r="BD55" s="8">
        <v>134</v>
      </c>
      <c r="BE55" s="8">
        <v>240</v>
      </c>
      <c r="BF55" s="93">
        <f t="shared" si="17"/>
        <v>1.791044776119403</v>
      </c>
      <c r="BG55" s="8">
        <v>0</v>
      </c>
      <c r="BH55" s="8">
        <v>0</v>
      </c>
      <c r="BI55" s="93" t="str">
        <f t="shared" si="18"/>
        <v>N/A</v>
      </c>
      <c r="BJ55" s="25">
        <v>17</v>
      </c>
      <c r="BK55" s="25">
        <v>17</v>
      </c>
      <c r="BL55" s="93">
        <f t="shared" si="19"/>
        <v>1</v>
      </c>
      <c r="BM55" s="25">
        <v>8</v>
      </c>
      <c r="BN55" s="25">
        <v>10</v>
      </c>
      <c r="BO55" s="93">
        <f t="shared" si="20"/>
        <v>1.25</v>
      </c>
    </row>
    <row r="56" spans="1:67" s="1" customFormat="1" ht="15" customHeight="1" x14ac:dyDescent="0.55000000000000004">
      <c r="A56" s="16">
        <v>17</v>
      </c>
      <c r="B56" s="17" t="s">
        <v>525</v>
      </c>
      <c r="C56" s="18">
        <v>9219</v>
      </c>
      <c r="D56" s="17" t="s">
        <v>622</v>
      </c>
      <c r="E56" s="8">
        <v>1895</v>
      </c>
      <c r="F56" s="8">
        <v>3087</v>
      </c>
      <c r="G56" s="93">
        <f t="shared" si="0"/>
        <v>1.6290237467018469</v>
      </c>
      <c r="H56" s="8">
        <v>285</v>
      </c>
      <c r="I56" s="8">
        <v>146</v>
      </c>
      <c r="J56" s="93">
        <f t="shared" si="1"/>
        <v>0.512280701754386</v>
      </c>
      <c r="K56" s="8">
        <v>2180</v>
      </c>
      <c r="L56" s="8">
        <v>3233</v>
      </c>
      <c r="M56" s="93">
        <f t="shared" si="2"/>
        <v>1.4830275229357799</v>
      </c>
      <c r="N56" s="8">
        <v>4216</v>
      </c>
      <c r="O56" s="8">
        <v>7710</v>
      </c>
      <c r="P56" s="93">
        <f t="shared" si="3"/>
        <v>1.8287476280834916</v>
      </c>
      <c r="Q56" s="8">
        <v>6396</v>
      </c>
      <c r="R56" s="8">
        <v>10943</v>
      </c>
      <c r="S56" s="93">
        <f t="shared" si="4"/>
        <v>1.7109130706691682</v>
      </c>
      <c r="T56" s="8">
        <v>103</v>
      </c>
      <c r="U56" s="8">
        <v>99</v>
      </c>
      <c r="V56" s="93">
        <f t="shared" si="5"/>
        <v>0.96116504854368934</v>
      </c>
      <c r="W56" s="8">
        <v>230</v>
      </c>
      <c r="X56" s="8">
        <v>199</v>
      </c>
      <c r="Y56" s="93">
        <f t="shared" si="6"/>
        <v>0.86521739130434783</v>
      </c>
      <c r="Z56" s="8">
        <v>214</v>
      </c>
      <c r="AA56" s="8">
        <v>394</v>
      </c>
      <c r="AB56" s="93">
        <f t="shared" si="7"/>
        <v>1.8411214953271029</v>
      </c>
      <c r="AC56" s="8">
        <v>2619</v>
      </c>
      <c r="AD56" s="8">
        <v>5617</v>
      </c>
      <c r="AE56" s="93">
        <f t="shared" si="8"/>
        <v>2.1447117220313094</v>
      </c>
      <c r="AF56" s="8">
        <v>30</v>
      </c>
      <c r="AG56" s="8">
        <v>75</v>
      </c>
      <c r="AH56" s="93">
        <f t="shared" si="9"/>
        <v>2.5</v>
      </c>
      <c r="AI56" s="8">
        <v>400</v>
      </c>
      <c r="AJ56" s="8">
        <v>633</v>
      </c>
      <c r="AK56" s="93">
        <f t="shared" si="10"/>
        <v>1.5825</v>
      </c>
      <c r="AL56" s="8">
        <v>0</v>
      </c>
      <c r="AM56" s="8">
        <v>7</v>
      </c>
      <c r="AN56" s="93" t="str">
        <f t="shared" si="11"/>
        <v>N/A</v>
      </c>
      <c r="AO56" s="8">
        <v>119</v>
      </c>
      <c r="AP56" s="8">
        <v>38</v>
      </c>
      <c r="AQ56" s="93">
        <f t="shared" si="12"/>
        <v>0.31932773109243695</v>
      </c>
      <c r="AR56" s="8">
        <v>0</v>
      </c>
      <c r="AS56" s="8">
        <v>3</v>
      </c>
      <c r="AT56" s="93" t="str">
        <f t="shared" si="13"/>
        <v>N/A</v>
      </c>
      <c r="AU56" s="8">
        <v>0</v>
      </c>
      <c r="AV56" s="8">
        <v>0</v>
      </c>
      <c r="AW56" s="93" t="str">
        <f t="shared" si="14"/>
        <v>N/A</v>
      </c>
      <c r="AX56" s="8">
        <v>3</v>
      </c>
      <c r="AY56" s="8">
        <v>1</v>
      </c>
      <c r="AZ56" s="93">
        <f t="shared" si="15"/>
        <v>0.33333333333333331</v>
      </c>
      <c r="BA56" s="8">
        <v>302</v>
      </c>
      <c r="BB56" s="8">
        <v>459</v>
      </c>
      <c r="BC56" s="93">
        <f t="shared" si="16"/>
        <v>1.5198675496688743</v>
      </c>
      <c r="BD56" s="8">
        <v>196</v>
      </c>
      <c r="BE56" s="8">
        <v>122</v>
      </c>
      <c r="BF56" s="93">
        <f t="shared" si="17"/>
        <v>0.62244897959183676</v>
      </c>
      <c r="BG56" s="8">
        <v>0</v>
      </c>
      <c r="BH56" s="8">
        <v>0</v>
      </c>
      <c r="BI56" s="93" t="str">
        <f t="shared" si="18"/>
        <v>N/A</v>
      </c>
      <c r="BJ56" s="25">
        <v>12</v>
      </c>
      <c r="BK56" s="25">
        <v>12</v>
      </c>
      <c r="BL56" s="93">
        <f t="shared" si="19"/>
        <v>1</v>
      </c>
      <c r="BM56" s="25">
        <v>8</v>
      </c>
      <c r="BN56" s="25">
        <v>9</v>
      </c>
      <c r="BO56" s="93">
        <f t="shared" si="20"/>
        <v>1.125</v>
      </c>
    </row>
    <row r="57" spans="1:67" s="1" customFormat="1" ht="15" customHeight="1" x14ac:dyDescent="0.55000000000000004">
      <c r="A57" s="16">
        <v>17</v>
      </c>
      <c r="B57" s="17" t="s">
        <v>525</v>
      </c>
      <c r="C57" s="18">
        <v>9220</v>
      </c>
      <c r="D57" s="17" t="s">
        <v>623</v>
      </c>
      <c r="E57" s="8">
        <v>1930</v>
      </c>
      <c r="F57" s="8">
        <v>3904</v>
      </c>
      <c r="G57" s="93">
        <f t="shared" si="0"/>
        <v>2.0227979274611401</v>
      </c>
      <c r="H57" s="8">
        <v>343</v>
      </c>
      <c r="I57" s="8">
        <v>201</v>
      </c>
      <c r="J57" s="93">
        <f t="shared" si="1"/>
        <v>0.5860058309037901</v>
      </c>
      <c r="K57" s="8">
        <v>2273</v>
      </c>
      <c r="L57" s="8">
        <v>4105</v>
      </c>
      <c r="M57" s="93">
        <f t="shared" si="2"/>
        <v>1.8059832820061592</v>
      </c>
      <c r="N57" s="8">
        <v>5211</v>
      </c>
      <c r="O57" s="8">
        <v>2666</v>
      </c>
      <c r="P57" s="93">
        <f t="shared" si="3"/>
        <v>0.51161005565150641</v>
      </c>
      <c r="Q57" s="8">
        <v>7484</v>
      </c>
      <c r="R57" s="8">
        <v>6771</v>
      </c>
      <c r="S57" s="93">
        <f t="shared" si="4"/>
        <v>0.90473009086050238</v>
      </c>
      <c r="T57" s="8">
        <v>107</v>
      </c>
      <c r="U57" s="8">
        <v>47</v>
      </c>
      <c r="V57" s="93">
        <f t="shared" si="5"/>
        <v>0.43925233644859812</v>
      </c>
      <c r="W57" s="8">
        <v>544</v>
      </c>
      <c r="X57" s="8">
        <v>70</v>
      </c>
      <c r="Y57" s="93">
        <f t="shared" si="6"/>
        <v>0.12867647058823528</v>
      </c>
      <c r="Z57" s="8">
        <v>190</v>
      </c>
      <c r="AA57" s="8">
        <v>123</v>
      </c>
      <c r="AB57" s="93">
        <f t="shared" si="7"/>
        <v>0.64736842105263159</v>
      </c>
      <c r="AC57" s="8">
        <v>2446</v>
      </c>
      <c r="AD57" s="8">
        <v>1138</v>
      </c>
      <c r="AE57" s="93">
        <f t="shared" si="8"/>
        <v>0.46524938675388389</v>
      </c>
      <c r="AF57" s="8">
        <v>26</v>
      </c>
      <c r="AG57" s="8">
        <v>7</v>
      </c>
      <c r="AH57" s="93">
        <f t="shared" si="9"/>
        <v>0.26923076923076922</v>
      </c>
      <c r="AI57" s="8">
        <v>1288</v>
      </c>
      <c r="AJ57" s="8">
        <v>888</v>
      </c>
      <c r="AK57" s="93">
        <f t="shared" si="10"/>
        <v>0.68944099378881984</v>
      </c>
      <c r="AL57" s="8">
        <v>0</v>
      </c>
      <c r="AM57" s="8">
        <v>26</v>
      </c>
      <c r="AN57" s="93" t="str">
        <f t="shared" si="11"/>
        <v>N/A</v>
      </c>
      <c r="AO57" s="8">
        <v>118</v>
      </c>
      <c r="AP57" s="8">
        <v>74</v>
      </c>
      <c r="AQ57" s="93">
        <f t="shared" si="12"/>
        <v>0.6271186440677966</v>
      </c>
      <c r="AR57" s="8">
        <v>0</v>
      </c>
      <c r="AS57" s="8">
        <v>3</v>
      </c>
      <c r="AT57" s="93" t="str">
        <f t="shared" si="13"/>
        <v>N/A</v>
      </c>
      <c r="AU57" s="8">
        <v>0</v>
      </c>
      <c r="AV57" s="8">
        <v>0</v>
      </c>
      <c r="AW57" s="93" t="str">
        <f t="shared" si="14"/>
        <v>N/A</v>
      </c>
      <c r="AX57" s="8">
        <v>3</v>
      </c>
      <c r="AY57" s="8">
        <v>1</v>
      </c>
      <c r="AZ57" s="93">
        <f t="shared" si="15"/>
        <v>0.33333333333333331</v>
      </c>
      <c r="BA57" s="8">
        <v>157</v>
      </c>
      <c r="BB57" s="8">
        <v>76</v>
      </c>
      <c r="BC57" s="93">
        <f t="shared" si="16"/>
        <v>0.48407643312101911</v>
      </c>
      <c r="BD57" s="8">
        <v>332</v>
      </c>
      <c r="BE57" s="8">
        <v>196</v>
      </c>
      <c r="BF57" s="93">
        <f t="shared" si="17"/>
        <v>0.59036144578313254</v>
      </c>
      <c r="BG57" s="8">
        <v>0</v>
      </c>
      <c r="BH57" s="8">
        <v>0</v>
      </c>
      <c r="BI57" s="93" t="str">
        <f t="shared" si="18"/>
        <v>N/A</v>
      </c>
      <c r="BJ57" s="25">
        <v>13</v>
      </c>
      <c r="BK57" s="25">
        <v>13</v>
      </c>
      <c r="BL57" s="93">
        <f t="shared" si="19"/>
        <v>1</v>
      </c>
      <c r="BM57" s="25">
        <v>8</v>
      </c>
      <c r="BN57" s="25">
        <v>10</v>
      </c>
      <c r="BO57" s="93">
        <f t="shared" si="20"/>
        <v>1.25</v>
      </c>
    </row>
    <row r="58" spans="1:67" s="1" customFormat="1" ht="15" customHeight="1" x14ac:dyDescent="0.55000000000000004">
      <c r="A58" s="16">
        <v>17</v>
      </c>
      <c r="B58" s="17" t="s">
        <v>525</v>
      </c>
      <c r="C58" s="18">
        <v>9306</v>
      </c>
      <c r="D58" s="17" t="s">
        <v>597</v>
      </c>
      <c r="E58" s="8">
        <v>1827</v>
      </c>
      <c r="F58" s="8">
        <v>3592</v>
      </c>
      <c r="G58" s="93">
        <f t="shared" si="0"/>
        <v>1.9660645867542419</v>
      </c>
      <c r="H58" s="8">
        <v>336</v>
      </c>
      <c r="I58" s="8">
        <v>329</v>
      </c>
      <c r="J58" s="93">
        <f t="shared" si="1"/>
        <v>0.97916666666666663</v>
      </c>
      <c r="K58" s="8">
        <v>2163</v>
      </c>
      <c r="L58" s="8">
        <v>3921</v>
      </c>
      <c r="M58" s="93">
        <f t="shared" si="2"/>
        <v>1.8127600554785022</v>
      </c>
      <c r="N58" s="8">
        <v>5478</v>
      </c>
      <c r="O58" s="8">
        <v>7223</v>
      </c>
      <c r="P58" s="93">
        <f t="shared" si="3"/>
        <v>1.3185469149324571</v>
      </c>
      <c r="Q58" s="8">
        <v>7641</v>
      </c>
      <c r="R58" s="8">
        <v>11144</v>
      </c>
      <c r="S58" s="93">
        <f t="shared" si="4"/>
        <v>1.4584478471404267</v>
      </c>
      <c r="T58" s="8">
        <v>125</v>
      </c>
      <c r="U58" s="8">
        <v>137</v>
      </c>
      <c r="V58" s="93">
        <f t="shared" si="5"/>
        <v>1.0960000000000001</v>
      </c>
      <c r="W58" s="8">
        <v>544</v>
      </c>
      <c r="X58" s="8">
        <v>274</v>
      </c>
      <c r="Y58" s="93">
        <f t="shared" si="6"/>
        <v>0.50367647058823528</v>
      </c>
      <c r="Z58" s="8">
        <v>320</v>
      </c>
      <c r="AA58" s="8">
        <v>167</v>
      </c>
      <c r="AB58" s="93">
        <f t="shared" si="7"/>
        <v>0.52187499999999998</v>
      </c>
      <c r="AC58" s="8">
        <v>2258</v>
      </c>
      <c r="AD58" s="8">
        <v>3272</v>
      </c>
      <c r="AE58" s="93">
        <f t="shared" si="8"/>
        <v>1.4490699734278123</v>
      </c>
      <c r="AF58" s="8">
        <v>27</v>
      </c>
      <c r="AG58" s="8">
        <v>70</v>
      </c>
      <c r="AH58" s="93">
        <f t="shared" si="9"/>
        <v>2.5925925925925926</v>
      </c>
      <c r="AI58" s="8">
        <v>1452</v>
      </c>
      <c r="AJ58" s="8">
        <v>2070</v>
      </c>
      <c r="AK58" s="93">
        <f t="shared" si="10"/>
        <v>1.4256198347107438</v>
      </c>
      <c r="AL58" s="8">
        <v>0</v>
      </c>
      <c r="AM58" s="8">
        <v>7</v>
      </c>
      <c r="AN58" s="93" t="str">
        <f t="shared" si="11"/>
        <v>N/A</v>
      </c>
      <c r="AO58" s="8">
        <v>153</v>
      </c>
      <c r="AP58" s="8">
        <v>75</v>
      </c>
      <c r="AQ58" s="93">
        <f t="shared" si="12"/>
        <v>0.49019607843137253</v>
      </c>
      <c r="AR58" s="8">
        <v>0</v>
      </c>
      <c r="AS58" s="8">
        <v>4</v>
      </c>
      <c r="AT58" s="93" t="str">
        <f t="shared" si="13"/>
        <v>N/A</v>
      </c>
      <c r="AU58" s="8">
        <v>0</v>
      </c>
      <c r="AV58" s="8">
        <v>1</v>
      </c>
      <c r="AW58" s="93" t="str">
        <f t="shared" si="14"/>
        <v>N/A</v>
      </c>
      <c r="AX58" s="8">
        <v>3</v>
      </c>
      <c r="AY58" s="8">
        <v>4</v>
      </c>
      <c r="AZ58" s="93">
        <f t="shared" si="15"/>
        <v>1.3333333333333333</v>
      </c>
      <c r="BA58" s="8">
        <v>244</v>
      </c>
      <c r="BB58" s="8">
        <v>588</v>
      </c>
      <c r="BC58" s="93">
        <f t="shared" si="16"/>
        <v>2.4098360655737703</v>
      </c>
      <c r="BD58" s="8">
        <v>352</v>
      </c>
      <c r="BE58" s="8">
        <v>511</v>
      </c>
      <c r="BF58" s="93">
        <f t="shared" si="17"/>
        <v>1.4517045454545454</v>
      </c>
      <c r="BG58" s="8">
        <v>0</v>
      </c>
      <c r="BH58" s="8">
        <v>0</v>
      </c>
      <c r="BI58" s="93" t="str">
        <f t="shared" si="18"/>
        <v>N/A</v>
      </c>
      <c r="BJ58" s="25">
        <v>14</v>
      </c>
      <c r="BK58" s="25">
        <v>14</v>
      </c>
      <c r="BL58" s="93">
        <f t="shared" si="19"/>
        <v>1</v>
      </c>
      <c r="BM58" s="25">
        <v>7</v>
      </c>
      <c r="BN58" s="25">
        <v>9</v>
      </c>
      <c r="BO58" s="93">
        <f t="shared" si="20"/>
        <v>1.2857142857142858</v>
      </c>
    </row>
    <row r="59" spans="1:67" s="1" customFormat="1" ht="15" customHeight="1" x14ac:dyDescent="0.55000000000000004">
      <c r="A59" s="16">
        <v>17</v>
      </c>
      <c r="B59" s="17" t="s">
        <v>525</v>
      </c>
      <c r="C59" s="18">
        <v>9515</v>
      </c>
      <c r="D59" s="17" t="s">
        <v>624</v>
      </c>
      <c r="E59" s="8">
        <v>5466</v>
      </c>
      <c r="F59" s="8">
        <v>9977</v>
      </c>
      <c r="G59" s="93">
        <f t="shared" si="0"/>
        <v>1.8252835711672155</v>
      </c>
      <c r="H59" s="8">
        <v>494</v>
      </c>
      <c r="I59" s="8">
        <v>400</v>
      </c>
      <c r="J59" s="93">
        <f t="shared" si="1"/>
        <v>0.80971659919028338</v>
      </c>
      <c r="K59" s="8">
        <v>5960</v>
      </c>
      <c r="L59" s="8">
        <v>10377</v>
      </c>
      <c r="M59" s="93">
        <f t="shared" si="2"/>
        <v>1.7411073825503356</v>
      </c>
      <c r="N59" s="8">
        <v>4946</v>
      </c>
      <c r="O59" s="8">
        <v>4645</v>
      </c>
      <c r="P59" s="93">
        <f t="shared" si="3"/>
        <v>0.93914274160938127</v>
      </c>
      <c r="Q59" s="8">
        <v>10906</v>
      </c>
      <c r="R59" s="8">
        <v>15022</v>
      </c>
      <c r="S59" s="93">
        <f t="shared" si="4"/>
        <v>1.3774069319640565</v>
      </c>
      <c r="T59" s="8">
        <v>124</v>
      </c>
      <c r="U59" s="8">
        <v>193</v>
      </c>
      <c r="V59" s="93">
        <f t="shared" si="5"/>
        <v>1.5564516129032258</v>
      </c>
      <c r="W59" s="8">
        <v>70</v>
      </c>
      <c r="X59" s="8">
        <v>20</v>
      </c>
      <c r="Y59" s="93">
        <f t="shared" si="6"/>
        <v>0.2857142857142857</v>
      </c>
      <c r="Z59" s="8">
        <v>390</v>
      </c>
      <c r="AA59" s="8">
        <v>247</v>
      </c>
      <c r="AB59" s="93">
        <f t="shared" si="7"/>
        <v>0.6333333333333333</v>
      </c>
      <c r="AC59" s="8">
        <v>2374</v>
      </c>
      <c r="AD59" s="8">
        <v>2206</v>
      </c>
      <c r="AE59" s="93">
        <f t="shared" si="8"/>
        <v>0.92923336141533275</v>
      </c>
      <c r="AF59" s="8">
        <v>16</v>
      </c>
      <c r="AG59" s="8">
        <v>1</v>
      </c>
      <c r="AH59" s="93">
        <f t="shared" si="9"/>
        <v>6.25E-2</v>
      </c>
      <c r="AI59" s="8">
        <v>1281</v>
      </c>
      <c r="AJ59" s="8">
        <v>1211</v>
      </c>
      <c r="AK59" s="93">
        <f t="shared" si="10"/>
        <v>0.94535519125683065</v>
      </c>
      <c r="AL59" s="8">
        <v>0</v>
      </c>
      <c r="AM59" s="8">
        <v>7</v>
      </c>
      <c r="AN59" s="93" t="str">
        <f t="shared" si="11"/>
        <v>N/A</v>
      </c>
      <c r="AO59" s="8">
        <v>131</v>
      </c>
      <c r="AP59" s="8">
        <v>42</v>
      </c>
      <c r="AQ59" s="93">
        <f t="shared" si="12"/>
        <v>0.32061068702290074</v>
      </c>
      <c r="AR59" s="8">
        <v>0</v>
      </c>
      <c r="AS59" s="8">
        <v>3</v>
      </c>
      <c r="AT59" s="93" t="str">
        <f t="shared" si="13"/>
        <v>N/A</v>
      </c>
      <c r="AU59" s="8">
        <v>0</v>
      </c>
      <c r="AV59" s="8">
        <v>1</v>
      </c>
      <c r="AW59" s="93" t="str">
        <f t="shared" si="14"/>
        <v>N/A</v>
      </c>
      <c r="AX59" s="8">
        <v>5</v>
      </c>
      <c r="AY59" s="8">
        <v>7</v>
      </c>
      <c r="AZ59" s="93">
        <f t="shared" si="15"/>
        <v>1.4</v>
      </c>
      <c r="BA59" s="8">
        <v>157</v>
      </c>
      <c r="BB59" s="8">
        <v>171</v>
      </c>
      <c r="BC59" s="93">
        <f t="shared" si="16"/>
        <v>1.089171974522293</v>
      </c>
      <c r="BD59" s="8">
        <v>398</v>
      </c>
      <c r="BE59" s="8">
        <v>382</v>
      </c>
      <c r="BF59" s="93">
        <f t="shared" si="17"/>
        <v>0.95979899497487442</v>
      </c>
      <c r="BG59" s="8">
        <v>0</v>
      </c>
      <c r="BH59" s="8">
        <v>0</v>
      </c>
      <c r="BI59" s="93" t="str">
        <f t="shared" si="18"/>
        <v>N/A</v>
      </c>
      <c r="BJ59" s="25">
        <v>13</v>
      </c>
      <c r="BK59" s="25">
        <v>14</v>
      </c>
      <c r="BL59" s="93">
        <f t="shared" si="19"/>
        <v>1.0769230769230769</v>
      </c>
      <c r="BM59" s="25">
        <v>7</v>
      </c>
      <c r="BN59" s="25">
        <v>12</v>
      </c>
      <c r="BO59" s="93">
        <f t="shared" si="20"/>
        <v>1.7142857142857142</v>
      </c>
    </row>
    <row r="60" spans="1:67" s="1" customFormat="1" ht="15" customHeight="1" x14ac:dyDescent="0.55000000000000004">
      <c r="A60" s="16">
        <v>18</v>
      </c>
      <c r="B60" s="17" t="s">
        <v>527</v>
      </c>
      <c r="C60" s="18">
        <v>9516</v>
      </c>
      <c r="D60" s="17" t="s">
        <v>625</v>
      </c>
      <c r="E60" s="8">
        <v>15729</v>
      </c>
      <c r="F60" s="8">
        <v>24349</v>
      </c>
      <c r="G60" s="93">
        <f t="shared" si="0"/>
        <v>1.5480322970309619</v>
      </c>
      <c r="H60" s="8">
        <v>606</v>
      </c>
      <c r="I60" s="8">
        <v>961</v>
      </c>
      <c r="J60" s="93">
        <f t="shared" si="1"/>
        <v>1.5858085808580857</v>
      </c>
      <c r="K60" s="8">
        <v>16335</v>
      </c>
      <c r="L60" s="8">
        <v>25310</v>
      </c>
      <c r="M60" s="93">
        <f t="shared" si="2"/>
        <v>1.5494337312519131</v>
      </c>
      <c r="N60" s="8">
        <v>2354</v>
      </c>
      <c r="O60" s="8">
        <v>3940</v>
      </c>
      <c r="P60" s="93">
        <f t="shared" si="3"/>
        <v>1.6737468139337299</v>
      </c>
      <c r="Q60" s="8">
        <v>18689</v>
      </c>
      <c r="R60" s="8">
        <v>29250</v>
      </c>
      <c r="S60" s="93">
        <f t="shared" si="4"/>
        <v>1.5650917652094816</v>
      </c>
      <c r="T60" s="8">
        <v>100</v>
      </c>
      <c r="U60" s="8">
        <v>68</v>
      </c>
      <c r="V60" s="93">
        <f t="shared" si="5"/>
        <v>0.68</v>
      </c>
      <c r="W60" s="8">
        <v>130</v>
      </c>
      <c r="X60" s="8">
        <v>215</v>
      </c>
      <c r="Y60" s="93">
        <f t="shared" si="6"/>
        <v>1.6538461538461537</v>
      </c>
      <c r="Z60" s="8">
        <v>200</v>
      </c>
      <c r="AA60" s="8">
        <v>426</v>
      </c>
      <c r="AB60" s="93">
        <f t="shared" si="7"/>
        <v>2.13</v>
      </c>
      <c r="AC60" s="8">
        <v>822</v>
      </c>
      <c r="AD60" s="8">
        <v>1652</v>
      </c>
      <c r="AE60" s="93">
        <f t="shared" si="8"/>
        <v>2.0097323600973236</v>
      </c>
      <c r="AF60" s="8">
        <v>20</v>
      </c>
      <c r="AG60" s="8">
        <v>30</v>
      </c>
      <c r="AH60" s="93">
        <f t="shared" si="9"/>
        <v>1.5</v>
      </c>
      <c r="AI60" s="8">
        <v>640</v>
      </c>
      <c r="AJ60" s="8">
        <v>695</v>
      </c>
      <c r="AK60" s="93">
        <f t="shared" si="10"/>
        <v>1.0859375</v>
      </c>
      <c r="AL60" s="8">
        <v>0</v>
      </c>
      <c r="AM60" s="8">
        <v>9</v>
      </c>
      <c r="AN60" s="93" t="str">
        <f t="shared" si="11"/>
        <v>N/A</v>
      </c>
      <c r="AO60" s="8">
        <v>85</v>
      </c>
      <c r="AP60" s="8">
        <v>74</v>
      </c>
      <c r="AQ60" s="93">
        <f t="shared" si="12"/>
        <v>0.87058823529411766</v>
      </c>
      <c r="AR60" s="8">
        <v>0</v>
      </c>
      <c r="AS60" s="8">
        <v>7</v>
      </c>
      <c r="AT60" s="93" t="str">
        <f t="shared" si="13"/>
        <v>N/A</v>
      </c>
      <c r="AU60" s="8">
        <v>0</v>
      </c>
      <c r="AV60" s="8">
        <v>0</v>
      </c>
      <c r="AW60" s="93" t="str">
        <f t="shared" si="14"/>
        <v>N/A</v>
      </c>
      <c r="AX60" s="8">
        <v>87</v>
      </c>
      <c r="AY60" s="8">
        <v>229</v>
      </c>
      <c r="AZ60" s="93">
        <f t="shared" si="15"/>
        <v>2.632183908045977</v>
      </c>
      <c r="BA60" s="8">
        <v>80</v>
      </c>
      <c r="BB60" s="8">
        <v>142</v>
      </c>
      <c r="BC60" s="93">
        <f t="shared" si="16"/>
        <v>1.7749999999999999</v>
      </c>
      <c r="BD60" s="8">
        <v>190</v>
      </c>
      <c r="BE60" s="8">
        <v>330</v>
      </c>
      <c r="BF60" s="93">
        <f t="shared" si="17"/>
        <v>1.736842105263158</v>
      </c>
      <c r="BG60" s="8">
        <v>0</v>
      </c>
      <c r="BH60" s="8">
        <v>1</v>
      </c>
      <c r="BI60" s="93" t="str">
        <f t="shared" si="18"/>
        <v>N/A</v>
      </c>
      <c r="BJ60" s="25">
        <v>60</v>
      </c>
      <c r="BK60" s="25">
        <v>60</v>
      </c>
      <c r="BL60" s="93">
        <f t="shared" si="19"/>
        <v>1</v>
      </c>
      <c r="BM60" s="25">
        <v>33</v>
      </c>
      <c r="BN60" s="25">
        <v>33</v>
      </c>
      <c r="BO60" s="93">
        <f t="shared" si="20"/>
        <v>1</v>
      </c>
    </row>
    <row r="61" spans="1:67" s="1" customFormat="1" ht="15" customHeight="1" x14ac:dyDescent="0.55000000000000004">
      <c r="A61" s="16">
        <v>19</v>
      </c>
      <c r="B61" s="17" t="s">
        <v>528</v>
      </c>
      <c r="C61" s="18">
        <v>9113</v>
      </c>
      <c r="D61" s="17" t="s">
        <v>626</v>
      </c>
      <c r="E61" s="8">
        <v>7768</v>
      </c>
      <c r="F61" s="8">
        <v>17578</v>
      </c>
      <c r="G61" s="93">
        <f t="shared" si="0"/>
        <v>2.2628733264675591</v>
      </c>
      <c r="H61" s="8">
        <v>963</v>
      </c>
      <c r="I61" s="8">
        <v>1637</v>
      </c>
      <c r="J61" s="93">
        <f t="shared" si="1"/>
        <v>1.6998961578400831</v>
      </c>
      <c r="K61" s="8">
        <v>8731</v>
      </c>
      <c r="L61" s="8">
        <v>19215</v>
      </c>
      <c r="M61" s="93">
        <f t="shared" si="2"/>
        <v>2.200778834039629</v>
      </c>
      <c r="N61" s="8">
        <v>19522</v>
      </c>
      <c r="O61" s="8">
        <v>10299</v>
      </c>
      <c r="P61" s="93">
        <f t="shared" si="3"/>
        <v>0.52755865177748185</v>
      </c>
      <c r="Q61" s="8">
        <v>28253</v>
      </c>
      <c r="R61" s="8">
        <v>29514</v>
      </c>
      <c r="S61" s="93">
        <f t="shared" si="4"/>
        <v>1.0446324284146817</v>
      </c>
      <c r="T61" s="8">
        <v>81</v>
      </c>
      <c r="U61" s="8">
        <v>138</v>
      </c>
      <c r="V61" s="93">
        <f t="shared" si="5"/>
        <v>1.7037037037037037</v>
      </c>
      <c r="W61" s="8">
        <v>5003</v>
      </c>
      <c r="X61" s="8">
        <v>1912</v>
      </c>
      <c r="Y61" s="93">
        <f t="shared" si="6"/>
        <v>0.38217069758145111</v>
      </c>
      <c r="Z61" s="8">
        <v>150</v>
      </c>
      <c r="AA61" s="8">
        <v>133</v>
      </c>
      <c r="AB61" s="93">
        <f t="shared" si="7"/>
        <v>0.88666666666666671</v>
      </c>
      <c r="AC61" s="8">
        <v>6841</v>
      </c>
      <c r="AD61" s="8">
        <v>3196</v>
      </c>
      <c r="AE61" s="93">
        <f t="shared" si="8"/>
        <v>0.46718316035667301</v>
      </c>
      <c r="AF61" s="8">
        <v>28</v>
      </c>
      <c r="AG61" s="8">
        <v>31</v>
      </c>
      <c r="AH61" s="93">
        <f t="shared" si="9"/>
        <v>1.1071428571428572</v>
      </c>
      <c r="AI61" s="8">
        <v>3186</v>
      </c>
      <c r="AJ61" s="8">
        <v>2544</v>
      </c>
      <c r="AK61" s="93">
        <f t="shared" si="10"/>
        <v>0.79849340866290019</v>
      </c>
      <c r="AL61" s="8">
        <v>1566</v>
      </c>
      <c r="AM61" s="8">
        <v>229</v>
      </c>
      <c r="AN61" s="93">
        <f t="shared" si="11"/>
        <v>0.14623243933588762</v>
      </c>
      <c r="AO61" s="8">
        <v>1236</v>
      </c>
      <c r="AP61" s="8">
        <v>717</v>
      </c>
      <c r="AQ61" s="93">
        <f t="shared" si="12"/>
        <v>0.58009708737864074</v>
      </c>
      <c r="AR61" s="8">
        <v>0</v>
      </c>
      <c r="AS61" s="8">
        <v>3</v>
      </c>
      <c r="AT61" s="93" t="str">
        <f t="shared" si="13"/>
        <v>N/A</v>
      </c>
      <c r="AU61" s="8">
        <v>0</v>
      </c>
      <c r="AV61" s="8">
        <v>3</v>
      </c>
      <c r="AW61" s="93" t="str">
        <f t="shared" si="14"/>
        <v>N/A</v>
      </c>
      <c r="AX61" s="8">
        <v>137</v>
      </c>
      <c r="AY61" s="8">
        <v>90</v>
      </c>
      <c r="AZ61" s="93">
        <f t="shared" si="15"/>
        <v>0.65693430656934304</v>
      </c>
      <c r="BA61" s="8">
        <v>479</v>
      </c>
      <c r="BB61" s="8">
        <v>323</v>
      </c>
      <c r="BC61" s="93">
        <f t="shared" si="16"/>
        <v>0.67432150313152406</v>
      </c>
      <c r="BD61" s="8">
        <v>815</v>
      </c>
      <c r="BE61" s="8">
        <v>815</v>
      </c>
      <c r="BF61" s="93">
        <f t="shared" si="17"/>
        <v>1</v>
      </c>
      <c r="BG61" s="8">
        <v>0</v>
      </c>
      <c r="BH61" s="8">
        <v>0</v>
      </c>
      <c r="BI61" s="93" t="str">
        <f t="shared" si="18"/>
        <v>N/A</v>
      </c>
      <c r="BJ61" s="25">
        <v>32</v>
      </c>
      <c r="BK61" s="25">
        <v>32</v>
      </c>
      <c r="BL61" s="93">
        <f t="shared" si="19"/>
        <v>1</v>
      </c>
      <c r="BM61" s="25">
        <v>17</v>
      </c>
      <c r="BN61" s="25">
        <v>17</v>
      </c>
      <c r="BO61" s="93">
        <f t="shared" si="20"/>
        <v>1</v>
      </c>
    </row>
    <row r="62" spans="1:67" s="1" customFormat="1" ht="15" customHeight="1" x14ac:dyDescent="0.55000000000000004">
      <c r="A62" s="16">
        <v>19</v>
      </c>
      <c r="B62" s="17" t="s">
        <v>528</v>
      </c>
      <c r="C62" s="18">
        <v>9221</v>
      </c>
      <c r="D62" s="17" t="s">
        <v>627</v>
      </c>
      <c r="E62" s="8">
        <v>5827</v>
      </c>
      <c r="F62" s="8">
        <v>17073</v>
      </c>
      <c r="G62" s="93">
        <f t="shared" si="0"/>
        <v>2.9299811223614212</v>
      </c>
      <c r="H62" s="8">
        <v>841</v>
      </c>
      <c r="I62" s="8">
        <v>1407</v>
      </c>
      <c r="J62" s="93">
        <f t="shared" si="1"/>
        <v>1.6730083234244946</v>
      </c>
      <c r="K62" s="8">
        <v>6668</v>
      </c>
      <c r="L62" s="8">
        <v>18480</v>
      </c>
      <c r="M62" s="93">
        <f t="shared" si="2"/>
        <v>2.7714457108578285</v>
      </c>
      <c r="N62" s="8">
        <v>14963</v>
      </c>
      <c r="O62" s="8">
        <v>19389</v>
      </c>
      <c r="P62" s="93">
        <f t="shared" si="3"/>
        <v>1.295796297533917</v>
      </c>
      <c r="Q62" s="8">
        <v>21631</v>
      </c>
      <c r="R62" s="8">
        <v>37869</v>
      </c>
      <c r="S62" s="93">
        <f t="shared" si="4"/>
        <v>1.7506818917294624</v>
      </c>
      <c r="T62" s="8">
        <v>212</v>
      </c>
      <c r="U62" s="8">
        <v>184</v>
      </c>
      <c r="V62" s="93">
        <f t="shared" si="5"/>
        <v>0.86792452830188682</v>
      </c>
      <c r="W62" s="8">
        <v>1841</v>
      </c>
      <c r="X62" s="8">
        <v>1876</v>
      </c>
      <c r="Y62" s="93">
        <f t="shared" si="6"/>
        <v>1.0190114068441065</v>
      </c>
      <c r="Z62" s="8">
        <v>250</v>
      </c>
      <c r="AA62" s="8">
        <v>579</v>
      </c>
      <c r="AB62" s="93">
        <f t="shared" si="7"/>
        <v>2.3159999999999998</v>
      </c>
      <c r="AC62" s="8">
        <v>7484</v>
      </c>
      <c r="AD62" s="8">
        <v>6997</v>
      </c>
      <c r="AE62" s="93">
        <f t="shared" si="8"/>
        <v>0.93492784607161949</v>
      </c>
      <c r="AF62" s="8">
        <v>19</v>
      </c>
      <c r="AG62" s="8">
        <v>76</v>
      </c>
      <c r="AH62" s="93">
        <f t="shared" si="9"/>
        <v>4</v>
      </c>
      <c r="AI62" s="8">
        <v>2453</v>
      </c>
      <c r="AJ62" s="8">
        <v>5127</v>
      </c>
      <c r="AK62" s="93">
        <f t="shared" si="10"/>
        <v>2.0900937627395026</v>
      </c>
      <c r="AL62" s="8">
        <v>776</v>
      </c>
      <c r="AM62" s="8">
        <v>925</v>
      </c>
      <c r="AN62" s="93">
        <f t="shared" si="11"/>
        <v>1.1920103092783505</v>
      </c>
      <c r="AO62" s="8">
        <v>876</v>
      </c>
      <c r="AP62" s="8">
        <v>1228</v>
      </c>
      <c r="AQ62" s="93">
        <f t="shared" si="12"/>
        <v>1.4018264840182648</v>
      </c>
      <c r="AR62" s="8">
        <v>0</v>
      </c>
      <c r="AS62" s="8">
        <v>5</v>
      </c>
      <c r="AT62" s="93" t="str">
        <f t="shared" si="13"/>
        <v>N/A</v>
      </c>
      <c r="AU62" s="8">
        <v>0</v>
      </c>
      <c r="AV62" s="8">
        <v>1</v>
      </c>
      <c r="AW62" s="93" t="str">
        <f t="shared" si="14"/>
        <v>N/A</v>
      </c>
      <c r="AX62" s="8">
        <v>49</v>
      </c>
      <c r="AY62" s="8">
        <v>109</v>
      </c>
      <c r="AZ62" s="93">
        <f t="shared" si="15"/>
        <v>2.2244897959183674</v>
      </c>
      <c r="BA62" s="8">
        <v>191</v>
      </c>
      <c r="BB62" s="8">
        <v>845</v>
      </c>
      <c r="BC62" s="93">
        <f t="shared" si="16"/>
        <v>4.4240837696335076</v>
      </c>
      <c r="BD62" s="8">
        <v>812</v>
      </c>
      <c r="BE62" s="8">
        <v>1372</v>
      </c>
      <c r="BF62" s="93">
        <f t="shared" si="17"/>
        <v>1.6896551724137931</v>
      </c>
      <c r="BG62" s="8">
        <v>0</v>
      </c>
      <c r="BH62" s="8">
        <v>0</v>
      </c>
      <c r="BI62" s="93" t="str">
        <f t="shared" si="18"/>
        <v>N/A</v>
      </c>
      <c r="BJ62" s="25">
        <v>35</v>
      </c>
      <c r="BK62" s="25">
        <v>35</v>
      </c>
      <c r="BL62" s="93">
        <f t="shared" si="19"/>
        <v>1</v>
      </c>
      <c r="BM62" s="25">
        <v>19</v>
      </c>
      <c r="BN62" s="25">
        <v>19</v>
      </c>
      <c r="BO62" s="93">
        <f t="shared" si="20"/>
        <v>1</v>
      </c>
    </row>
    <row r="63" spans="1:67" s="1" customFormat="1" ht="15" customHeight="1" x14ac:dyDescent="0.55000000000000004">
      <c r="A63" s="16">
        <v>19</v>
      </c>
      <c r="B63" s="17" t="s">
        <v>528</v>
      </c>
      <c r="C63" s="18">
        <v>9307</v>
      </c>
      <c r="D63" s="17" t="s">
        <v>597</v>
      </c>
      <c r="E63" s="8">
        <v>5844</v>
      </c>
      <c r="F63" s="8">
        <v>19761</v>
      </c>
      <c r="G63" s="93">
        <f t="shared" si="0"/>
        <v>3.381416837782341</v>
      </c>
      <c r="H63" s="8">
        <v>802</v>
      </c>
      <c r="I63" s="8">
        <v>1907</v>
      </c>
      <c r="J63" s="93">
        <f t="shared" si="1"/>
        <v>2.3778054862842892</v>
      </c>
      <c r="K63" s="8">
        <v>6646</v>
      </c>
      <c r="L63" s="8">
        <v>21668</v>
      </c>
      <c r="M63" s="93">
        <f t="shared" si="2"/>
        <v>3.2603069515498042</v>
      </c>
      <c r="N63" s="8">
        <v>15698</v>
      </c>
      <c r="O63" s="8">
        <v>26004</v>
      </c>
      <c r="P63" s="93">
        <f t="shared" si="3"/>
        <v>1.6565167537265895</v>
      </c>
      <c r="Q63" s="8">
        <v>22344</v>
      </c>
      <c r="R63" s="8">
        <v>47672</v>
      </c>
      <c r="S63" s="93">
        <f t="shared" si="4"/>
        <v>2.1335481561045473</v>
      </c>
      <c r="T63" s="8">
        <v>343</v>
      </c>
      <c r="U63" s="8">
        <v>291</v>
      </c>
      <c r="V63" s="93">
        <f t="shared" si="5"/>
        <v>0.84839650145772594</v>
      </c>
      <c r="W63" s="8">
        <v>2549</v>
      </c>
      <c r="X63" s="8">
        <v>3061</v>
      </c>
      <c r="Y63" s="93">
        <f t="shared" si="6"/>
        <v>1.2008630835621812</v>
      </c>
      <c r="Z63" s="8">
        <v>200</v>
      </c>
      <c r="AA63" s="8">
        <v>248</v>
      </c>
      <c r="AB63" s="93">
        <f t="shared" si="7"/>
        <v>1.24</v>
      </c>
      <c r="AC63" s="8">
        <v>7116</v>
      </c>
      <c r="AD63" s="8">
        <v>12955</v>
      </c>
      <c r="AE63" s="93">
        <f t="shared" si="8"/>
        <v>1.8205452501405284</v>
      </c>
      <c r="AF63" s="8">
        <v>23</v>
      </c>
      <c r="AG63" s="8">
        <v>83</v>
      </c>
      <c r="AH63" s="93">
        <f t="shared" si="9"/>
        <v>3.6086956521739131</v>
      </c>
      <c r="AI63" s="8">
        <v>3203</v>
      </c>
      <c r="AJ63" s="8">
        <v>5427</v>
      </c>
      <c r="AK63" s="93">
        <f t="shared" si="10"/>
        <v>1.6943490477677177</v>
      </c>
      <c r="AL63" s="8">
        <v>220</v>
      </c>
      <c r="AM63" s="8">
        <v>594</v>
      </c>
      <c r="AN63" s="93">
        <f t="shared" si="11"/>
        <v>2.7</v>
      </c>
      <c r="AO63" s="8">
        <v>880</v>
      </c>
      <c r="AP63" s="8">
        <v>1012</v>
      </c>
      <c r="AQ63" s="93">
        <f t="shared" si="12"/>
        <v>1.1499999999999999</v>
      </c>
      <c r="AR63" s="8">
        <v>0</v>
      </c>
      <c r="AS63" s="8">
        <v>12</v>
      </c>
      <c r="AT63" s="93" t="str">
        <f t="shared" si="13"/>
        <v>N/A</v>
      </c>
      <c r="AU63" s="8">
        <v>0</v>
      </c>
      <c r="AV63" s="8">
        <v>2</v>
      </c>
      <c r="AW63" s="93" t="str">
        <f t="shared" si="14"/>
        <v>N/A</v>
      </c>
      <c r="AX63" s="8">
        <v>16</v>
      </c>
      <c r="AY63" s="8">
        <v>165</v>
      </c>
      <c r="AZ63" s="93">
        <f t="shared" si="15"/>
        <v>10.3125</v>
      </c>
      <c r="BA63" s="8">
        <v>335</v>
      </c>
      <c r="BB63" s="8">
        <v>865</v>
      </c>
      <c r="BC63" s="93">
        <f t="shared" si="16"/>
        <v>2.5820895522388061</v>
      </c>
      <c r="BD63" s="8">
        <v>813</v>
      </c>
      <c r="BE63" s="8">
        <v>1110</v>
      </c>
      <c r="BF63" s="93">
        <f t="shared" si="17"/>
        <v>1.3653136531365313</v>
      </c>
      <c r="BG63" s="8">
        <v>0</v>
      </c>
      <c r="BH63" s="8">
        <v>0</v>
      </c>
      <c r="BI63" s="93" t="str">
        <f t="shared" si="18"/>
        <v>N/A</v>
      </c>
      <c r="BJ63" s="25">
        <v>36</v>
      </c>
      <c r="BK63" s="25">
        <v>36</v>
      </c>
      <c r="BL63" s="93">
        <f t="shared" si="19"/>
        <v>1</v>
      </c>
      <c r="BM63" s="25">
        <v>21</v>
      </c>
      <c r="BN63" s="25">
        <v>21</v>
      </c>
      <c r="BO63" s="93">
        <f t="shared" si="20"/>
        <v>1</v>
      </c>
    </row>
    <row r="64" spans="1:67" s="1" customFormat="1" ht="15" customHeight="1" x14ac:dyDescent="0.55000000000000004">
      <c r="A64" s="16">
        <v>20</v>
      </c>
      <c r="B64" s="17" t="s">
        <v>529</v>
      </c>
      <c r="C64" s="18">
        <v>9114</v>
      </c>
      <c r="D64" s="17" t="s">
        <v>628</v>
      </c>
      <c r="E64" s="8">
        <v>13811</v>
      </c>
      <c r="F64" s="8">
        <v>28032</v>
      </c>
      <c r="G64" s="93">
        <f t="shared" si="0"/>
        <v>2.0296864817898777</v>
      </c>
      <c r="H64" s="8">
        <v>530</v>
      </c>
      <c r="I64" s="8">
        <v>726</v>
      </c>
      <c r="J64" s="93">
        <f t="shared" si="1"/>
        <v>1.3698113207547169</v>
      </c>
      <c r="K64" s="8">
        <v>14341</v>
      </c>
      <c r="L64" s="8">
        <v>28758</v>
      </c>
      <c r="M64" s="93">
        <f t="shared" si="2"/>
        <v>2.0052994909699464</v>
      </c>
      <c r="N64" s="8">
        <v>19469</v>
      </c>
      <c r="O64" s="8">
        <v>15250</v>
      </c>
      <c r="P64" s="93">
        <f t="shared" si="3"/>
        <v>0.78329652267707639</v>
      </c>
      <c r="Q64" s="8">
        <v>33810</v>
      </c>
      <c r="R64" s="8">
        <v>44008</v>
      </c>
      <c r="S64" s="93">
        <f t="shared" si="4"/>
        <v>1.3016267376515824</v>
      </c>
      <c r="T64" s="8">
        <v>179</v>
      </c>
      <c r="U64" s="8">
        <v>151</v>
      </c>
      <c r="V64" s="93">
        <f t="shared" si="5"/>
        <v>0.84357541899441346</v>
      </c>
      <c r="W64" s="8">
        <v>1072</v>
      </c>
      <c r="X64" s="8">
        <v>883</v>
      </c>
      <c r="Y64" s="93">
        <f t="shared" si="6"/>
        <v>0.82369402985074625</v>
      </c>
      <c r="Z64" s="8">
        <v>344</v>
      </c>
      <c r="AA64" s="8">
        <v>379</v>
      </c>
      <c r="AB64" s="93">
        <f t="shared" si="7"/>
        <v>1.1017441860465116</v>
      </c>
      <c r="AC64" s="8">
        <v>12805</v>
      </c>
      <c r="AD64" s="8">
        <v>8522</v>
      </c>
      <c r="AE64" s="93">
        <f t="shared" si="8"/>
        <v>0.66552128074970718</v>
      </c>
      <c r="AF64" s="8">
        <v>9</v>
      </c>
      <c r="AG64" s="8">
        <v>13</v>
      </c>
      <c r="AH64" s="93">
        <f t="shared" si="9"/>
        <v>1.4444444444444444</v>
      </c>
      <c r="AI64" s="8">
        <v>2836</v>
      </c>
      <c r="AJ64" s="8">
        <v>2694</v>
      </c>
      <c r="AK64" s="93">
        <f t="shared" si="10"/>
        <v>0.94992947813822282</v>
      </c>
      <c r="AL64" s="8">
        <v>369</v>
      </c>
      <c r="AM64" s="8">
        <v>439</v>
      </c>
      <c r="AN64" s="93">
        <f t="shared" si="11"/>
        <v>1.1897018970189701</v>
      </c>
      <c r="AO64" s="8">
        <v>714</v>
      </c>
      <c r="AP64" s="8">
        <v>760</v>
      </c>
      <c r="AQ64" s="93">
        <f t="shared" si="12"/>
        <v>1.0644257703081232</v>
      </c>
      <c r="AR64" s="8">
        <v>0</v>
      </c>
      <c r="AS64" s="8">
        <v>5</v>
      </c>
      <c r="AT64" s="93" t="str">
        <f t="shared" si="13"/>
        <v>N/A</v>
      </c>
      <c r="AU64" s="8">
        <v>0</v>
      </c>
      <c r="AV64" s="8">
        <v>4</v>
      </c>
      <c r="AW64" s="93" t="str">
        <f t="shared" si="14"/>
        <v>N/A</v>
      </c>
      <c r="AX64" s="8">
        <v>42</v>
      </c>
      <c r="AY64" s="8">
        <v>29</v>
      </c>
      <c r="AZ64" s="93">
        <f t="shared" si="15"/>
        <v>0.69047619047619047</v>
      </c>
      <c r="BA64" s="8">
        <v>308</v>
      </c>
      <c r="BB64" s="8">
        <v>378</v>
      </c>
      <c r="BC64" s="93">
        <f t="shared" si="16"/>
        <v>1.2272727272727273</v>
      </c>
      <c r="BD64" s="8">
        <v>791</v>
      </c>
      <c r="BE64" s="8">
        <v>787</v>
      </c>
      <c r="BF64" s="93">
        <f t="shared" si="17"/>
        <v>0.9949431099873578</v>
      </c>
      <c r="BG64" s="8">
        <v>0</v>
      </c>
      <c r="BH64" s="8">
        <v>0</v>
      </c>
      <c r="BI64" s="93" t="str">
        <f t="shared" si="18"/>
        <v>N/A</v>
      </c>
      <c r="BJ64" s="25">
        <v>71</v>
      </c>
      <c r="BK64" s="25">
        <v>71</v>
      </c>
      <c r="BL64" s="93">
        <f t="shared" si="19"/>
        <v>1</v>
      </c>
      <c r="BM64" s="25">
        <v>52</v>
      </c>
      <c r="BN64" s="25">
        <v>53</v>
      </c>
      <c r="BO64" s="93">
        <f t="shared" si="20"/>
        <v>1.0192307692307692</v>
      </c>
    </row>
    <row r="65" spans="1:67" s="1" customFormat="1" ht="15" customHeight="1" x14ac:dyDescent="0.55000000000000004">
      <c r="A65" s="16">
        <v>20</v>
      </c>
      <c r="B65" s="17" t="s">
        <v>529</v>
      </c>
      <c r="C65" s="18">
        <v>9520</v>
      </c>
      <c r="D65" s="17" t="s">
        <v>629</v>
      </c>
      <c r="E65" s="8">
        <v>4831</v>
      </c>
      <c r="F65" s="8">
        <v>24694</v>
      </c>
      <c r="G65" s="93">
        <f t="shared" si="0"/>
        <v>5.1115711032912436</v>
      </c>
      <c r="H65" s="8">
        <v>613</v>
      </c>
      <c r="I65" s="8">
        <v>1087</v>
      </c>
      <c r="J65" s="93">
        <f t="shared" si="1"/>
        <v>1.7732463295269167</v>
      </c>
      <c r="K65" s="8">
        <v>5444</v>
      </c>
      <c r="L65" s="8">
        <v>25781</v>
      </c>
      <c r="M65" s="93">
        <f t="shared" si="2"/>
        <v>4.7356722997795737</v>
      </c>
      <c r="N65" s="8">
        <v>21907</v>
      </c>
      <c r="O65" s="8">
        <v>22567</v>
      </c>
      <c r="P65" s="93">
        <f t="shared" si="3"/>
        <v>1.0301273565527</v>
      </c>
      <c r="Q65" s="8">
        <v>27351</v>
      </c>
      <c r="R65" s="8">
        <v>48348</v>
      </c>
      <c r="S65" s="93">
        <f t="shared" si="4"/>
        <v>1.7676867390589011</v>
      </c>
      <c r="T65" s="8">
        <v>145</v>
      </c>
      <c r="U65" s="8">
        <v>103</v>
      </c>
      <c r="V65" s="93">
        <f t="shared" si="5"/>
        <v>0.71034482758620687</v>
      </c>
      <c r="W65" s="8">
        <v>0</v>
      </c>
      <c r="X65" s="8">
        <v>29</v>
      </c>
      <c r="Y65" s="93" t="str">
        <f t="shared" si="6"/>
        <v>N/A</v>
      </c>
      <c r="Z65" s="8">
        <v>100</v>
      </c>
      <c r="AA65" s="8">
        <v>65</v>
      </c>
      <c r="AB65" s="93">
        <f t="shared" si="7"/>
        <v>0.65</v>
      </c>
      <c r="AC65" s="8">
        <v>17632</v>
      </c>
      <c r="AD65" s="8">
        <v>15949</v>
      </c>
      <c r="AE65" s="93">
        <f t="shared" si="8"/>
        <v>0.90454854809437391</v>
      </c>
      <c r="AF65" s="8">
        <v>0</v>
      </c>
      <c r="AG65" s="8">
        <v>1</v>
      </c>
      <c r="AH65" s="93" t="str">
        <f t="shared" si="9"/>
        <v>N/A</v>
      </c>
      <c r="AI65" s="8">
        <v>3421</v>
      </c>
      <c r="AJ65" s="8">
        <v>5251</v>
      </c>
      <c r="AK65" s="93">
        <f t="shared" si="10"/>
        <v>1.5349313066354866</v>
      </c>
      <c r="AL65" s="8">
        <v>99</v>
      </c>
      <c r="AM65" s="8">
        <v>90</v>
      </c>
      <c r="AN65" s="93">
        <f t="shared" si="11"/>
        <v>0.90909090909090906</v>
      </c>
      <c r="AO65" s="8">
        <v>278</v>
      </c>
      <c r="AP65" s="8">
        <v>214</v>
      </c>
      <c r="AQ65" s="93">
        <f t="shared" si="12"/>
        <v>0.76978417266187049</v>
      </c>
      <c r="AR65" s="8">
        <v>0</v>
      </c>
      <c r="AS65" s="8">
        <v>3</v>
      </c>
      <c r="AT65" s="93" t="str">
        <f t="shared" si="13"/>
        <v>N/A</v>
      </c>
      <c r="AU65" s="8">
        <v>0</v>
      </c>
      <c r="AV65" s="8">
        <v>0</v>
      </c>
      <c r="AW65" s="93" t="str">
        <f t="shared" si="14"/>
        <v>N/A</v>
      </c>
      <c r="AX65" s="8">
        <v>20</v>
      </c>
      <c r="AY65" s="8">
        <v>6</v>
      </c>
      <c r="AZ65" s="93">
        <f t="shared" si="15"/>
        <v>0.3</v>
      </c>
      <c r="BA65" s="8">
        <v>150</v>
      </c>
      <c r="BB65" s="8">
        <v>116</v>
      </c>
      <c r="BC65" s="93">
        <f t="shared" si="16"/>
        <v>0.77333333333333332</v>
      </c>
      <c r="BD65" s="8">
        <v>62</v>
      </c>
      <c r="BE65" s="8">
        <v>500</v>
      </c>
      <c r="BF65" s="93">
        <f t="shared" si="17"/>
        <v>8.064516129032258</v>
      </c>
      <c r="BG65" s="8">
        <v>0</v>
      </c>
      <c r="BH65" s="8">
        <v>0</v>
      </c>
      <c r="BI65" s="93" t="str">
        <f t="shared" si="18"/>
        <v>N/A</v>
      </c>
      <c r="BJ65" s="25">
        <v>71</v>
      </c>
      <c r="BK65" s="25">
        <v>71</v>
      </c>
      <c r="BL65" s="93">
        <f t="shared" si="19"/>
        <v>1</v>
      </c>
      <c r="BM65" s="25">
        <v>48</v>
      </c>
      <c r="BN65" s="25">
        <v>49</v>
      </c>
      <c r="BO65" s="93">
        <f t="shared" si="20"/>
        <v>1.0208333333333333</v>
      </c>
    </row>
    <row r="66" spans="1:67" s="1" customFormat="1" ht="15" customHeight="1" x14ac:dyDescent="0.55000000000000004">
      <c r="A66" s="16">
        <v>20</v>
      </c>
      <c r="B66" s="17" t="s">
        <v>529</v>
      </c>
      <c r="C66" s="18">
        <v>9521</v>
      </c>
      <c r="D66" s="17" t="s">
        <v>630</v>
      </c>
      <c r="E66" s="8">
        <v>11050</v>
      </c>
      <c r="F66" s="8">
        <v>26807</v>
      </c>
      <c r="G66" s="93">
        <f t="shared" si="0"/>
        <v>2.425972850678733</v>
      </c>
      <c r="H66" s="8">
        <v>515</v>
      </c>
      <c r="I66" s="8">
        <v>759</v>
      </c>
      <c r="J66" s="93">
        <f t="shared" si="1"/>
        <v>1.4737864077669902</v>
      </c>
      <c r="K66" s="8">
        <v>11565</v>
      </c>
      <c r="L66" s="8">
        <v>27566</v>
      </c>
      <c r="M66" s="93">
        <f t="shared" si="2"/>
        <v>2.3835711197578902</v>
      </c>
      <c r="N66" s="8">
        <v>21541</v>
      </c>
      <c r="O66" s="8">
        <v>26838</v>
      </c>
      <c r="P66" s="93">
        <f t="shared" si="3"/>
        <v>1.2459031614131191</v>
      </c>
      <c r="Q66" s="8">
        <v>33106</v>
      </c>
      <c r="R66" s="8">
        <v>54404</v>
      </c>
      <c r="S66" s="93">
        <f t="shared" si="4"/>
        <v>1.6433274935057089</v>
      </c>
      <c r="T66" s="8">
        <v>262</v>
      </c>
      <c r="U66" s="8">
        <v>163</v>
      </c>
      <c r="V66" s="93">
        <f t="shared" si="5"/>
        <v>0.62213740458015265</v>
      </c>
      <c r="W66" s="8">
        <v>319</v>
      </c>
      <c r="X66" s="8">
        <v>175</v>
      </c>
      <c r="Y66" s="93">
        <f t="shared" si="6"/>
        <v>0.54858934169278994</v>
      </c>
      <c r="Z66" s="8">
        <v>368</v>
      </c>
      <c r="AA66" s="8">
        <v>789</v>
      </c>
      <c r="AB66" s="93">
        <f t="shared" si="7"/>
        <v>2.1440217391304346</v>
      </c>
      <c r="AC66" s="8">
        <v>16890</v>
      </c>
      <c r="AD66" s="8">
        <v>19840</v>
      </c>
      <c r="AE66" s="93">
        <f t="shared" si="8"/>
        <v>1.1746595618709295</v>
      </c>
      <c r="AF66" s="8">
        <v>28</v>
      </c>
      <c r="AG66" s="8">
        <v>132</v>
      </c>
      <c r="AH66" s="93">
        <f t="shared" si="9"/>
        <v>4.7142857142857144</v>
      </c>
      <c r="AI66" s="8">
        <v>2077</v>
      </c>
      <c r="AJ66" s="8">
        <v>3236</v>
      </c>
      <c r="AK66" s="93">
        <f t="shared" si="10"/>
        <v>1.5580163697640828</v>
      </c>
      <c r="AL66" s="8">
        <v>432</v>
      </c>
      <c r="AM66" s="8">
        <v>76</v>
      </c>
      <c r="AN66" s="93">
        <f t="shared" si="11"/>
        <v>0.17592592592592593</v>
      </c>
      <c r="AO66" s="8">
        <v>502</v>
      </c>
      <c r="AP66" s="8">
        <v>362</v>
      </c>
      <c r="AQ66" s="93">
        <f t="shared" si="12"/>
        <v>0.7211155378486056</v>
      </c>
      <c r="AR66" s="8">
        <v>0</v>
      </c>
      <c r="AS66" s="8">
        <v>4</v>
      </c>
      <c r="AT66" s="93" t="str">
        <f t="shared" si="13"/>
        <v>N/A</v>
      </c>
      <c r="AU66" s="8">
        <v>0</v>
      </c>
      <c r="AV66" s="8">
        <v>7</v>
      </c>
      <c r="AW66" s="93" t="str">
        <f t="shared" si="14"/>
        <v>N/A</v>
      </c>
      <c r="AX66" s="8">
        <v>73</v>
      </c>
      <c r="AY66" s="8">
        <v>16</v>
      </c>
      <c r="AZ66" s="93">
        <f t="shared" si="15"/>
        <v>0.21917808219178081</v>
      </c>
      <c r="BA66" s="8">
        <v>138</v>
      </c>
      <c r="BB66" s="8">
        <v>422</v>
      </c>
      <c r="BC66" s="93">
        <f t="shared" si="16"/>
        <v>3.0579710144927534</v>
      </c>
      <c r="BD66" s="8">
        <v>452</v>
      </c>
      <c r="BE66" s="8">
        <v>750</v>
      </c>
      <c r="BF66" s="93">
        <f t="shared" si="17"/>
        <v>1.6592920353982301</v>
      </c>
      <c r="BG66" s="8">
        <v>0</v>
      </c>
      <c r="BH66" s="8">
        <v>0</v>
      </c>
      <c r="BI66" s="93" t="str">
        <f t="shared" si="18"/>
        <v>N/A</v>
      </c>
      <c r="BJ66" s="25">
        <v>41</v>
      </c>
      <c r="BK66" s="25">
        <v>41</v>
      </c>
      <c r="BL66" s="93">
        <f t="shared" si="19"/>
        <v>1</v>
      </c>
      <c r="BM66" s="25">
        <v>0</v>
      </c>
      <c r="BN66" s="25">
        <v>0</v>
      </c>
      <c r="BO66" s="93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530</v>
      </c>
      <c r="C67" s="18">
        <v>9115</v>
      </c>
      <c r="D67" s="17" t="s">
        <v>631</v>
      </c>
      <c r="E67" s="8">
        <v>10319</v>
      </c>
      <c r="F67" s="8">
        <v>19194</v>
      </c>
      <c r="G67" s="93">
        <f t="shared" si="0"/>
        <v>1.860063959686016</v>
      </c>
      <c r="H67" s="8">
        <v>527</v>
      </c>
      <c r="I67" s="8">
        <v>564</v>
      </c>
      <c r="J67" s="93">
        <f t="shared" si="1"/>
        <v>1.0702087286527515</v>
      </c>
      <c r="K67" s="8">
        <v>10846</v>
      </c>
      <c r="L67" s="8">
        <v>19758</v>
      </c>
      <c r="M67" s="93">
        <f t="shared" si="2"/>
        <v>1.8216854139775032</v>
      </c>
      <c r="N67" s="8">
        <v>29265</v>
      </c>
      <c r="O67" s="8">
        <v>15760</v>
      </c>
      <c r="P67" s="93">
        <f t="shared" si="3"/>
        <v>0.53852725098240217</v>
      </c>
      <c r="Q67" s="8">
        <v>40111</v>
      </c>
      <c r="R67" s="8">
        <v>35518</v>
      </c>
      <c r="S67" s="93">
        <f t="shared" si="4"/>
        <v>0.88549275759766644</v>
      </c>
      <c r="T67" s="8">
        <v>140</v>
      </c>
      <c r="U67" s="8">
        <v>43</v>
      </c>
      <c r="V67" s="93">
        <f t="shared" si="5"/>
        <v>0.30714285714285716</v>
      </c>
      <c r="W67" s="8">
        <v>2192</v>
      </c>
      <c r="X67" s="8">
        <v>1540</v>
      </c>
      <c r="Y67" s="93">
        <f t="shared" si="6"/>
        <v>0.70255474452554745</v>
      </c>
      <c r="Z67" s="8">
        <v>26</v>
      </c>
      <c r="AA67" s="8">
        <v>98</v>
      </c>
      <c r="AB67" s="93">
        <f t="shared" si="7"/>
        <v>3.7692307692307692</v>
      </c>
      <c r="AC67" s="8">
        <v>22304</v>
      </c>
      <c r="AD67" s="8">
        <v>11042</v>
      </c>
      <c r="AE67" s="93">
        <f t="shared" si="8"/>
        <v>0.49506814921090386</v>
      </c>
      <c r="AF67" s="8">
        <v>4</v>
      </c>
      <c r="AG67" s="8">
        <v>36</v>
      </c>
      <c r="AH67" s="93">
        <f t="shared" si="9"/>
        <v>9</v>
      </c>
      <c r="AI67" s="8">
        <v>1985</v>
      </c>
      <c r="AJ67" s="8">
        <v>2018</v>
      </c>
      <c r="AK67" s="93">
        <f t="shared" si="10"/>
        <v>1.016624685138539</v>
      </c>
      <c r="AL67" s="8">
        <v>80</v>
      </c>
      <c r="AM67" s="8">
        <v>41</v>
      </c>
      <c r="AN67" s="93">
        <f t="shared" si="11"/>
        <v>0.51249999999999996</v>
      </c>
      <c r="AO67" s="8">
        <v>815</v>
      </c>
      <c r="AP67" s="8">
        <v>345</v>
      </c>
      <c r="AQ67" s="93">
        <f t="shared" si="12"/>
        <v>0.42331288343558282</v>
      </c>
      <c r="AR67" s="8">
        <v>0</v>
      </c>
      <c r="AS67" s="8">
        <v>2</v>
      </c>
      <c r="AT67" s="93" t="str">
        <f t="shared" si="13"/>
        <v>N/A</v>
      </c>
      <c r="AU67" s="8">
        <v>0</v>
      </c>
      <c r="AV67" s="8">
        <v>1</v>
      </c>
      <c r="AW67" s="93" t="str">
        <f t="shared" si="14"/>
        <v>N/A</v>
      </c>
      <c r="AX67" s="8">
        <v>33</v>
      </c>
      <c r="AY67" s="8">
        <v>8</v>
      </c>
      <c r="AZ67" s="93">
        <f t="shared" si="15"/>
        <v>0.24242424242424243</v>
      </c>
      <c r="BA67" s="8">
        <v>1051</v>
      </c>
      <c r="BB67" s="8">
        <v>215</v>
      </c>
      <c r="BC67" s="93">
        <f t="shared" si="16"/>
        <v>0.20456707897240722</v>
      </c>
      <c r="BD67" s="8">
        <v>635</v>
      </c>
      <c r="BE67" s="8">
        <v>275</v>
      </c>
      <c r="BF67" s="93">
        <f t="shared" si="17"/>
        <v>0.43307086614173229</v>
      </c>
      <c r="BG67" s="8">
        <v>0</v>
      </c>
      <c r="BH67" s="8">
        <v>0</v>
      </c>
      <c r="BI67" s="93" t="str">
        <f t="shared" si="18"/>
        <v>N/A</v>
      </c>
      <c r="BJ67" s="25">
        <v>49</v>
      </c>
      <c r="BK67" s="25">
        <v>51</v>
      </c>
      <c r="BL67" s="93">
        <f t="shared" si="19"/>
        <v>1.0408163265306123</v>
      </c>
      <c r="BM67" s="25">
        <v>27</v>
      </c>
      <c r="BN67" s="25">
        <v>34</v>
      </c>
      <c r="BO67" s="93">
        <f t="shared" si="20"/>
        <v>1.2592592592592593</v>
      </c>
    </row>
    <row r="68" spans="1:67" s="1" customFormat="1" ht="15" customHeight="1" x14ac:dyDescent="0.55000000000000004">
      <c r="A68" s="16">
        <v>23</v>
      </c>
      <c r="B68" s="17" t="s">
        <v>530</v>
      </c>
      <c r="C68" s="18">
        <v>9523</v>
      </c>
      <c r="D68" s="17" t="s">
        <v>632</v>
      </c>
      <c r="E68" s="8">
        <v>10474</v>
      </c>
      <c r="F68" s="8">
        <v>25818</v>
      </c>
      <c r="G68" s="93">
        <f t="shared" si="0"/>
        <v>2.4649608554515945</v>
      </c>
      <c r="H68" s="8">
        <v>564</v>
      </c>
      <c r="I68" s="8">
        <v>709</v>
      </c>
      <c r="J68" s="93">
        <f t="shared" si="1"/>
        <v>1.2570921985815602</v>
      </c>
      <c r="K68" s="8">
        <v>11038</v>
      </c>
      <c r="L68" s="8">
        <v>26527</v>
      </c>
      <c r="M68" s="93">
        <f t="shared" si="2"/>
        <v>2.4032433411849974</v>
      </c>
      <c r="N68" s="8">
        <v>30421</v>
      </c>
      <c r="O68" s="8">
        <v>25131</v>
      </c>
      <c r="P68" s="93">
        <f t="shared" si="3"/>
        <v>0.82610696558298546</v>
      </c>
      <c r="Q68" s="8">
        <v>41459</v>
      </c>
      <c r="R68" s="8">
        <v>51658</v>
      </c>
      <c r="S68" s="93">
        <f t="shared" si="4"/>
        <v>1.2460020743385032</v>
      </c>
      <c r="T68" s="8">
        <v>138</v>
      </c>
      <c r="U68" s="8">
        <v>78</v>
      </c>
      <c r="V68" s="93">
        <f t="shared" si="5"/>
        <v>0.56521739130434778</v>
      </c>
      <c r="W68" s="8">
        <v>1948</v>
      </c>
      <c r="X68" s="8">
        <v>255</v>
      </c>
      <c r="Y68" s="93">
        <f t="shared" si="6"/>
        <v>0.1309034907597536</v>
      </c>
      <c r="Z68" s="8">
        <v>163</v>
      </c>
      <c r="AA68" s="8">
        <v>397</v>
      </c>
      <c r="AB68" s="93">
        <f t="shared" si="7"/>
        <v>2.4355828220858897</v>
      </c>
      <c r="AC68" s="8">
        <v>22303</v>
      </c>
      <c r="AD68" s="8">
        <v>15659</v>
      </c>
      <c r="AE68" s="93">
        <f t="shared" si="8"/>
        <v>0.70210285611801104</v>
      </c>
      <c r="AF68" s="8">
        <v>23</v>
      </c>
      <c r="AG68" s="8">
        <v>17</v>
      </c>
      <c r="AH68" s="93">
        <f t="shared" si="9"/>
        <v>0.73913043478260865</v>
      </c>
      <c r="AI68" s="8">
        <v>3169</v>
      </c>
      <c r="AJ68" s="8">
        <v>7975</v>
      </c>
      <c r="AK68" s="93">
        <f t="shared" si="10"/>
        <v>2.5165667402966236</v>
      </c>
      <c r="AL68" s="8">
        <v>80</v>
      </c>
      <c r="AM68" s="8">
        <v>71</v>
      </c>
      <c r="AN68" s="93">
        <f t="shared" si="11"/>
        <v>0.88749999999999996</v>
      </c>
      <c r="AO68" s="8">
        <v>815</v>
      </c>
      <c r="AP68" s="8">
        <v>239</v>
      </c>
      <c r="AQ68" s="93">
        <f t="shared" si="12"/>
        <v>0.29325153374233126</v>
      </c>
      <c r="AR68" s="8">
        <v>0</v>
      </c>
      <c r="AS68" s="8">
        <v>8</v>
      </c>
      <c r="AT68" s="93" t="str">
        <f t="shared" si="13"/>
        <v>N/A</v>
      </c>
      <c r="AU68" s="8">
        <v>0</v>
      </c>
      <c r="AV68" s="8">
        <v>46</v>
      </c>
      <c r="AW68" s="93" t="str">
        <f t="shared" si="14"/>
        <v>N/A</v>
      </c>
      <c r="AX68" s="8">
        <v>33</v>
      </c>
      <c r="AY68" s="8">
        <v>4</v>
      </c>
      <c r="AZ68" s="93">
        <f t="shared" si="15"/>
        <v>0.12121212121212122</v>
      </c>
      <c r="BA68" s="8">
        <v>1051</v>
      </c>
      <c r="BB68" s="8">
        <v>129</v>
      </c>
      <c r="BC68" s="93">
        <f t="shared" si="16"/>
        <v>0.12274024738344434</v>
      </c>
      <c r="BD68" s="8">
        <v>698</v>
      </c>
      <c r="BE68" s="8">
        <v>204</v>
      </c>
      <c r="BF68" s="93">
        <f t="shared" si="17"/>
        <v>0.29226361031518627</v>
      </c>
      <c r="BG68" s="8">
        <v>0</v>
      </c>
      <c r="BH68" s="8">
        <v>0</v>
      </c>
      <c r="BI68" s="93" t="str">
        <f t="shared" si="18"/>
        <v>N/A</v>
      </c>
      <c r="BJ68" s="25">
        <v>53</v>
      </c>
      <c r="BK68" s="25">
        <v>55</v>
      </c>
      <c r="BL68" s="93">
        <f t="shared" si="19"/>
        <v>1.0377358490566038</v>
      </c>
      <c r="BM68" s="25">
        <v>29</v>
      </c>
      <c r="BN68" s="25">
        <v>29</v>
      </c>
      <c r="BO68" s="93">
        <f t="shared" si="20"/>
        <v>1</v>
      </c>
    </row>
    <row r="69" spans="1:67" s="1" customFormat="1" ht="15" customHeight="1" x14ac:dyDescent="0.55000000000000004">
      <c r="A69" s="16">
        <v>25</v>
      </c>
      <c r="B69" s="17" t="s">
        <v>531</v>
      </c>
      <c r="C69" s="18">
        <v>9232</v>
      </c>
      <c r="D69" s="17" t="s">
        <v>633</v>
      </c>
      <c r="E69" s="8">
        <v>7350</v>
      </c>
      <c r="F69" s="8">
        <v>12188</v>
      </c>
      <c r="G69" s="93">
        <f t="shared" si="0"/>
        <v>1.6582312925170068</v>
      </c>
      <c r="H69" s="8">
        <v>393</v>
      </c>
      <c r="I69" s="8">
        <v>582</v>
      </c>
      <c r="J69" s="93">
        <f t="shared" si="1"/>
        <v>1.4809160305343512</v>
      </c>
      <c r="K69" s="8">
        <v>7743</v>
      </c>
      <c r="L69" s="8">
        <v>12770</v>
      </c>
      <c r="M69" s="93">
        <f t="shared" si="2"/>
        <v>1.6492315639932842</v>
      </c>
      <c r="N69" s="8">
        <v>39726</v>
      </c>
      <c r="O69" s="8">
        <v>51594</v>
      </c>
      <c r="P69" s="93">
        <f t="shared" si="3"/>
        <v>1.2987464129285606</v>
      </c>
      <c r="Q69" s="8">
        <v>47469</v>
      </c>
      <c r="R69" s="8">
        <v>64364</v>
      </c>
      <c r="S69" s="93">
        <f t="shared" si="4"/>
        <v>1.3559164928690304</v>
      </c>
      <c r="T69" s="8">
        <v>836</v>
      </c>
      <c r="U69" s="8">
        <v>549</v>
      </c>
      <c r="V69" s="93">
        <f t="shared" si="5"/>
        <v>0.65669856459330145</v>
      </c>
      <c r="W69" s="8">
        <v>0</v>
      </c>
      <c r="X69" s="8">
        <v>99</v>
      </c>
      <c r="Y69" s="93" t="str">
        <f t="shared" si="6"/>
        <v>N/A</v>
      </c>
      <c r="Z69" s="8">
        <v>0</v>
      </c>
      <c r="AA69" s="8">
        <v>18</v>
      </c>
      <c r="AB69" s="93" t="str">
        <f t="shared" si="7"/>
        <v>N/A</v>
      </c>
      <c r="AC69" s="8">
        <v>26924</v>
      </c>
      <c r="AD69" s="8">
        <v>26595</v>
      </c>
      <c r="AE69" s="93">
        <f t="shared" si="8"/>
        <v>0.98778041895706437</v>
      </c>
      <c r="AF69" s="8">
        <v>0</v>
      </c>
      <c r="AG69" s="8">
        <v>41</v>
      </c>
      <c r="AH69" s="93" t="str">
        <f t="shared" si="9"/>
        <v>N/A</v>
      </c>
      <c r="AI69" s="8">
        <v>8781</v>
      </c>
      <c r="AJ69" s="8">
        <v>12845</v>
      </c>
      <c r="AK69" s="93">
        <f t="shared" si="10"/>
        <v>1.4628174467600501</v>
      </c>
      <c r="AL69" s="8">
        <v>0</v>
      </c>
      <c r="AM69" s="8">
        <v>15</v>
      </c>
      <c r="AN69" s="93" t="str">
        <f t="shared" si="11"/>
        <v>N/A</v>
      </c>
      <c r="AO69" s="8">
        <v>212</v>
      </c>
      <c r="AP69" s="8">
        <v>144</v>
      </c>
      <c r="AQ69" s="93">
        <f t="shared" si="12"/>
        <v>0.67924528301886788</v>
      </c>
      <c r="AR69" s="8">
        <v>0</v>
      </c>
      <c r="AS69" s="8">
        <v>12</v>
      </c>
      <c r="AT69" s="93" t="str">
        <f t="shared" si="13"/>
        <v>N/A</v>
      </c>
      <c r="AU69" s="8">
        <v>0</v>
      </c>
      <c r="AV69" s="8">
        <v>1</v>
      </c>
      <c r="AW69" s="93" t="str">
        <f t="shared" si="14"/>
        <v>N/A</v>
      </c>
      <c r="AX69" s="8">
        <v>18</v>
      </c>
      <c r="AY69" s="8">
        <v>24</v>
      </c>
      <c r="AZ69" s="93">
        <f t="shared" si="15"/>
        <v>1.3333333333333333</v>
      </c>
      <c r="BA69" s="8">
        <v>1090</v>
      </c>
      <c r="BB69" s="8">
        <v>2716</v>
      </c>
      <c r="BC69" s="93">
        <f t="shared" si="16"/>
        <v>2.4917431192660549</v>
      </c>
      <c r="BD69" s="8">
        <v>1865</v>
      </c>
      <c r="BE69" s="8">
        <v>8219</v>
      </c>
      <c r="BF69" s="93">
        <f t="shared" si="17"/>
        <v>4.4069705093833784</v>
      </c>
      <c r="BG69" s="8">
        <v>0</v>
      </c>
      <c r="BH69" s="8">
        <v>0</v>
      </c>
      <c r="BI69" s="93" t="str">
        <f t="shared" si="18"/>
        <v>N/A</v>
      </c>
      <c r="BJ69" s="25">
        <v>69</v>
      </c>
      <c r="BK69" s="25">
        <v>69</v>
      </c>
      <c r="BL69" s="93">
        <f t="shared" si="19"/>
        <v>1</v>
      </c>
      <c r="BM69" s="25">
        <v>34</v>
      </c>
      <c r="BN69" s="25">
        <v>36</v>
      </c>
      <c r="BO69" s="93">
        <f t="shared" si="20"/>
        <v>1.0588235294117647</v>
      </c>
    </row>
    <row r="70" spans="1:67" s="1" customFormat="1" ht="15" customHeight="1" x14ac:dyDescent="0.55000000000000004">
      <c r="A70" s="16">
        <v>25</v>
      </c>
      <c r="B70" s="17" t="s">
        <v>531</v>
      </c>
      <c r="C70" s="18">
        <v>9509</v>
      </c>
      <c r="D70" s="17" t="s">
        <v>634</v>
      </c>
      <c r="E70" s="8">
        <v>4984</v>
      </c>
      <c r="F70" s="8">
        <v>11825</v>
      </c>
      <c r="G70" s="93">
        <f t="shared" si="0"/>
        <v>2.3725922953451044</v>
      </c>
      <c r="H70" s="8">
        <v>458</v>
      </c>
      <c r="I70" s="8">
        <v>672</v>
      </c>
      <c r="J70" s="93">
        <f t="shared" si="1"/>
        <v>1.4672489082969433</v>
      </c>
      <c r="K70" s="8">
        <v>5442</v>
      </c>
      <c r="L70" s="8">
        <v>12497</v>
      </c>
      <c r="M70" s="93">
        <f t="shared" si="2"/>
        <v>2.2963983829474457</v>
      </c>
      <c r="N70" s="8">
        <v>35531</v>
      </c>
      <c r="O70" s="8">
        <v>31343</v>
      </c>
      <c r="P70" s="93">
        <f t="shared" si="3"/>
        <v>0.8821310967887197</v>
      </c>
      <c r="Q70" s="8">
        <v>40973</v>
      </c>
      <c r="R70" s="8">
        <v>43840</v>
      </c>
      <c r="S70" s="93">
        <f t="shared" si="4"/>
        <v>1.0699729089888463</v>
      </c>
      <c r="T70" s="8">
        <v>841</v>
      </c>
      <c r="U70" s="8">
        <v>874</v>
      </c>
      <c r="V70" s="93">
        <f t="shared" si="5"/>
        <v>1.0392390011890607</v>
      </c>
      <c r="W70" s="8">
        <v>0</v>
      </c>
      <c r="X70" s="8">
        <v>83</v>
      </c>
      <c r="Y70" s="93" t="str">
        <f t="shared" si="6"/>
        <v>N/A</v>
      </c>
      <c r="Z70" s="8">
        <v>536</v>
      </c>
      <c r="AA70" s="8">
        <v>779</v>
      </c>
      <c r="AB70" s="93">
        <f t="shared" si="7"/>
        <v>1.4533582089552239</v>
      </c>
      <c r="AC70" s="8">
        <v>18830</v>
      </c>
      <c r="AD70" s="8">
        <v>14274</v>
      </c>
      <c r="AE70" s="93">
        <f t="shared" si="8"/>
        <v>0.75804567180031868</v>
      </c>
      <c r="AF70" s="8">
        <v>55</v>
      </c>
      <c r="AG70" s="8">
        <v>56</v>
      </c>
      <c r="AH70" s="93">
        <f t="shared" si="9"/>
        <v>1.0181818181818181</v>
      </c>
      <c r="AI70" s="8">
        <v>7883</v>
      </c>
      <c r="AJ70" s="8">
        <v>10166</v>
      </c>
      <c r="AK70" s="93">
        <f t="shared" si="10"/>
        <v>1.2896105543574781</v>
      </c>
      <c r="AL70" s="8">
        <v>0</v>
      </c>
      <c r="AM70" s="8">
        <v>52</v>
      </c>
      <c r="AN70" s="93" t="str">
        <f t="shared" si="11"/>
        <v>N/A</v>
      </c>
      <c r="AO70" s="8">
        <v>106</v>
      </c>
      <c r="AP70" s="8">
        <v>105</v>
      </c>
      <c r="AQ70" s="93">
        <f t="shared" si="12"/>
        <v>0.99056603773584906</v>
      </c>
      <c r="AR70" s="8">
        <v>0</v>
      </c>
      <c r="AS70" s="8">
        <v>9</v>
      </c>
      <c r="AT70" s="93" t="str">
        <f t="shared" si="13"/>
        <v>N/A</v>
      </c>
      <c r="AU70" s="8">
        <v>0</v>
      </c>
      <c r="AV70" s="8">
        <v>1</v>
      </c>
      <c r="AW70" s="93" t="str">
        <f t="shared" si="14"/>
        <v>N/A</v>
      </c>
      <c r="AX70" s="8">
        <v>22</v>
      </c>
      <c r="AY70" s="8">
        <v>32</v>
      </c>
      <c r="AZ70" s="93">
        <f t="shared" si="15"/>
        <v>1.4545454545454546</v>
      </c>
      <c r="BA70" s="8">
        <v>910</v>
      </c>
      <c r="BB70" s="8">
        <v>1766</v>
      </c>
      <c r="BC70" s="93">
        <f t="shared" si="16"/>
        <v>1.9406593406593406</v>
      </c>
      <c r="BD70" s="8">
        <v>6348</v>
      </c>
      <c r="BE70" s="8">
        <v>2807</v>
      </c>
      <c r="BF70" s="93">
        <f t="shared" si="17"/>
        <v>0.44218651543793319</v>
      </c>
      <c r="BG70" s="8">
        <v>0</v>
      </c>
      <c r="BH70" s="8">
        <v>0</v>
      </c>
      <c r="BI70" s="93" t="str">
        <f t="shared" si="18"/>
        <v>N/A</v>
      </c>
      <c r="BJ70" s="25">
        <v>0</v>
      </c>
      <c r="BK70" s="25">
        <v>0</v>
      </c>
      <c r="BL70" s="93" t="str">
        <f t="shared" si="19"/>
        <v>N/A</v>
      </c>
      <c r="BM70" s="25">
        <v>0</v>
      </c>
      <c r="BN70" s="25">
        <v>0</v>
      </c>
      <c r="BO70" s="93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531</v>
      </c>
      <c r="C71" s="18">
        <v>9510</v>
      </c>
      <c r="D71" s="17" t="s">
        <v>635</v>
      </c>
      <c r="E71" s="8">
        <v>2996</v>
      </c>
      <c r="F71" s="8">
        <v>9108</v>
      </c>
      <c r="G71" s="93">
        <f t="shared" si="0"/>
        <v>3.0400534045393859</v>
      </c>
      <c r="H71" s="8">
        <v>178</v>
      </c>
      <c r="I71" s="8">
        <v>545</v>
      </c>
      <c r="J71" s="93">
        <f t="shared" si="1"/>
        <v>3.0617977528089888</v>
      </c>
      <c r="K71" s="8">
        <v>3174</v>
      </c>
      <c r="L71" s="8">
        <v>9653</v>
      </c>
      <c r="M71" s="93">
        <f t="shared" si="2"/>
        <v>3.0412728418399495</v>
      </c>
      <c r="N71" s="8">
        <v>18831</v>
      </c>
      <c r="O71" s="8">
        <v>33154</v>
      </c>
      <c r="P71" s="93">
        <f t="shared" si="3"/>
        <v>1.7606075088949074</v>
      </c>
      <c r="Q71" s="8">
        <v>22005</v>
      </c>
      <c r="R71" s="8">
        <v>42807</v>
      </c>
      <c r="S71" s="93">
        <f t="shared" si="4"/>
        <v>1.9453306066803</v>
      </c>
      <c r="T71" s="8">
        <v>973</v>
      </c>
      <c r="U71" s="8">
        <v>1488</v>
      </c>
      <c r="V71" s="93">
        <f t="shared" si="5"/>
        <v>1.5292908530318603</v>
      </c>
      <c r="W71" s="8">
        <v>0</v>
      </c>
      <c r="X71" s="8">
        <v>38</v>
      </c>
      <c r="Y71" s="93" t="str">
        <f t="shared" si="6"/>
        <v>N/A</v>
      </c>
      <c r="Z71" s="8">
        <v>226</v>
      </c>
      <c r="AA71" s="8">
        <v>209</v>
      </c>
      <c r="AB71" s="93">
        <f t="shared" si="7"/>
        <v>0.9247787610619469</v>
      </c>
      <c r="AC71" s="8">
        <v>10524</v>
      </c>
      <c r="AD71" s="8">
        <v>11304</v>
      </c>
      <c r="AE71" s="93">
        <f t="shared" si="8"/>
        <v>1.0741163055872291</v>
      </c>
      <c r="AF71" s="8">
        <v>29</v>
      </c>
      <c r="AG71" s="8">
        <v>128</v>
      </c>
      <c r="AH71" s="93">
        <f t="shared" si="9"/>
        <v>4.4137931034482758</v>
      </c>
      <c r="AI71" s="8">
        <v>4805</v>
      </c>
      <c r="AJ71" s="8">
        <v>11724</v>
      </c>
      <c r="AK71" s="93">
        <f t="shared" si="10"/>
        <v>2.4399583766909467</v>
      </c>
      <c r="AL71" s="8">
        <v>0</v>
      </c>
      <c r="AM71" s="8">
        <v>6</v>
      </c>
      <c r="AN71" s="93" t="str">
        <f t="shared" si="11"/>
        <v>N/A</v>
      </c>
      <c r="AO71" s="8">
        <v>0</v>
      </c>
      <c r="AP71" s="8">
        <v>48</v>
      </c>
      <c r="AQ71" s="93" t="str">
        <f t="shared" si="12"/>
        <v>N/A</v>
      </c>
      <c r="AR71" s="8">
        <v>0</v>
      </c>
      <c r="AS71" s="8">
        <v>6</v>
      </c>
      <c r="AT71" s="93" t="str">
        <f t="shared" si="13"/>
        <v>N/A</v>
      </c>
      <c r="AU71" s="8">
        <v>0</v>
      </c>
      <c r="AV71" s="8">
        <v>0</v>
      </c>
      <c r="AW71" s="93" t="str">
        <f t="shared" si="14"/>
        <v>N/A</v>
      </c>
      <c r="AX71" s="8">
        <v>0</v>
      </c>
      <c r="AY71" s="8">
        <v>48</v>
      </c>
      <c r="AZ71" s="93" t="str">
        <f t="shared" si="15"/>
        <v>N/A</v>
      </c>
      <c r="BA71" s="8">
        <v>1000</v>
      </c>
      <c r="BB71" s="8">
        <v>2964</v>
      </c>
      <c r="BC71" s="93">
        <f t="shared" si="16"/>
        <v>2.964</v>
      </c>
      <c r="BD71" s="8">
        <v>1274</v>
      </c>
      <c r="BE71" s="8">
        <v>4980</v>
      </c>
      <c r="BF71" s="93">
        <f t="shared" si="17"/>
        <v>3.9089481946624804</v>
      </c>
      <c r="BG71" s="8">
        <v>0</v>
      </c>
      <c r="BH71" s="8">
        <v>0</v>
      </c>
      <c r="BI71" s="93" t="str">
        <f t="shared" si="18"/>
        <v>N/A</v>
      </c>
      <c r="BJ71" s="25">
        <v>0</v>
      </c>
      <c r="BK71" s="25">
        <v>0</v>
      </c>
      <c r="BL71" s="93" t="str">
        <f t="shared" si="19"/>
        <v>N/A</v>
      </c>
      <c r="BM71" s="25">
        <v>0</v>
      </c>
      <c r="BN71" s="25">
        <v>0</v>
      </c>
      <c r="BO71" s="93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531</v>
      </c>
      <c r="C72" s="18">
        <v>9511</v>
      </c>
      <c r="D72" s="17" t="s">
        <v>636</v>
      </c>
      <c r="E72" s="8">
        <v>3776</v>
      </c>
      <c r="F72" s="8">
        <v>8260</v>
      </c>
      <c r="G72" s="93">
        <f t="shared" si="0"/>
        <v>2.1875</v>
      </c>
      <c r="H72" s="8">
        <v>238</v>
      </c>
      <c r="I72" s="8">
        <v>361</v>
      </c>
      <c r="J72" s="93">
        <f t="shared" si="1"/>
        <v>1.5168067226890756</v>
      </c>
      <c r="K72" s="8">
        <v>4014</v>
      </c>
      <c r="L72" s="8">
        <v>8621</v>
      </c>
      <c r="M72" s="93">
        <f t="shared" si="2"/>
        <v>2.1477329347284506</v>
      </c>
      <c r="N72" s="8">
        <v>19417</v>
      </c>
      <c r="O72" s="8">
        <v>13035</v>
      </c>
      <c r="P72" s="93">
        <f t="shared" si="3"/>
        <v>0.67131894731420916</v>
      </c>
      <c r="Q72" s="8">
        <v>23431</v>
      </c>
      <c r="R72" s="8">
        <v>21656</v>
      </c>
      <c r="S72" s="93">
        <f t="shared" si="4"/>
        <v>0.92424565746233622</v>
      </c>
      <c r="T72" s="8">
        <v>513</v>
      </c>
      <c r="U72" s="8">
        <v>666</v>
      </c>
      <c r="V72" s="93">
        <f t="shared" si="5"/>
        <v>1.2982456140350878</v>
      </c>
      <c r="W72" s="8">
        <v>150</v>
      </c>
      <c r="X72" s="8">
        <v>157</v>
      </c>
      <c r="Y72" s="93">
        <f t="shared" si="6"/>
        <v>1.0466666666666666</v>
      </c>
      <c r="Z72" s="8">
        <v>254</v>
      </c>
      <c r="AA72" s="8">
        <v>333</v>
      </c>
      <c r="AB72" s="93">
        <f t="shared" si="7"/>
        <v>1.311023622047244</v>
      </c>
      <c r="AC72" s="8">
        <v>12666</v>
      </c>
      <c r="AD72" s="8">
        <v>5781</v>
      </c>
      <c r="AE72" s="93">
        <f t="shared" si="8"/>
        <v>0.45641875888204642</v>
      </c>
      <c r="AF72" s="8">
        <v>26</v>
      </c>
      <c r="AG72" s="8">
        <v>2</v>
      </c>
      <c r="AH72" s="93">
        <f t="shared" si="9"/>
        <v>7.6923076923076927E-2</v>
      </c>
      <c r="AI72" s="8">
        <v>4403</v>
      </c>
      <c r="AJ72" s="8">
        <v>3141</v>
      </c>
      <c r="AK72" s="93">
        <f t="shared" si="10"/>
        <v>0.71337724278900749</v>
      </c>
      <c r="AL72" s="8">
        <v>0</v>
      </c>
      <c r="AM72" s="8">
        <v>64</v>
      </c>
      <c r="AN72" s="93" t="str">
        <f t="shared" si="11"/>
        <v>N/A</v>
      </c>
      <c r="AO72" s="8">
        <v>177</v>
      </c>
      <c r="AP72" s="8">
        <v>245</v>
      </c>
      <c r="AQ72" s="93">
        <f t="shared" si="12"/>
        <v>1.384180790960452</v>
      </c>
      <c r="AR72" s="8">
        <v>0</v>
      </c>
      <c r="AS72" s="8">
        <v>15</v>
      </c>
      <c r="AT72" s="93" t="str">
        <f t="shared" si="13"/>
        <v>N/A</v>
      </c>
      <c r="AU72" s="8">
        <v>0</v>
      </c>
      <c r="AV72" s="8">
        <v>2</v>
      </c>
      <c r="AW72" s="93" t="str">
        <f t="shared" si="14"/>
        <v>N/A</v>
      </c>
      <c r="AX72" s="8">
        <v>17</v>
      </c>
      <c r="AY72" s="8">
        <v>123</v>
      </c>
      <c r="AZ72" s="93">
        <f t="shared" si="15"/>
        <v>7.2352941176470589</v>
      </c>
      <c r="BA72" s="8">
        <v>420</v>
      </c>
      <c r="BB72" s="8">
        <v>637</v>
      </c>
      <c r="BC72" s="93">
        <f t="shared" si="16"/>
        <v>1.5166666666666666</v>
      </c>
      <c r="BD72" s="8">
        <v>791</v>
      </c>
      <c r="BE72" s="8">
        <v>1586</v>
      </c>
      <c r="BF72" s="93">
        <f t="shared" si="17"/>
        <v>2.0050568900126424</v>
      </c>
      <c r="BG72" s="8">
        <v>0</v>
      </c>
      <c r="BH72" s="8">
        <v>8</v>
      </c>
      <c r="BI72" s="93" t="str">
        <f t="shared" si="18"/>
        <v>N/A</v>
      </c>
      <c r="BJ72" s="25">
        <v>0</v>
      </c>
      <c r="BK72" s="25">
        <v>0</v>
      </c>
      <c r="BL72" s="93" t="str">
        <f t="shared" si="19"/>
        <v>N/A</v>
      </c>
      <c r="BM72" s="25">
        <v>0</v>
      </c>
      <c r="BN72" s="25">
        <v>0</v>
      </c>
      <c r="BO72" s="93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531</v>
      </c>
      <c r="C73" s="18">
        <v>9512</v>
      </c>
      <c r="D73" s="17" t="s">
        <v>637</v>
      </c>
      <c r="E73" s="8">
        <v>4827</v>
      </c>
      <c r="F73" s="8">
        <v>11096</v>
      </c>
      <c r="G73" s="93">
        <f t="shared" si="0"/>
        <v>2.2987362751191216</v>
      </c>
      <c r="H73" s="8">
        <v>372</v>
      </c>
      <c r="I73" s="8">
        <v>556</v>
      </c>
      <c r="J73" s="93">
        <f t="shared" si="1"/>
        <v>1.4946236559139785</v>
      </c>
      <c r="K73" s="8">
        <v>5199</v>
      </c>
      <c r="L73" s="8">
        <v>11652</v>
      </c>
      <c r="M73" s="93">
        <f t="shared" si="2"/>
        <v>2.2412002308136181</v>
      </c>
      <c r="N73" s="8">
        <v>43812</v>
      </c>
      <c r="O73" s="8">
        <v>52426</v>
      </c>
      <c r="P73" s="93">
        <f t="shared" si="3"/>
        <v>1.1966128001460787</v>
      </c>
      <c r="Q73" s="8">
        <v>49011</v>
      </c>
      <c r="R73" s="8">
        <v>64078</v>
      </c>
      <c r="S73" s="93">
        <f t="shared" si="4"/>
        <v>1.3074207830895106</v>
      </c>
      <c r="T73" s="8">
        <v>868</v>
      </c>
      <c r="U73" s="8">
        <v>243</v>
      </c>
      <c r="V73" s="93">
        <f t="shared" si="5"/>
        <v>0.27995391705069123</v>
      </c>
      <c r="W73" s="8">
        <v>75</v>
      </c>
      <c r="X73" s="8">
        <v>123</v>
      </c>
      <c r="Y73" s="93">
        <f t="shared" si="6"/>
        <v>1.64</v>
      </c>
      <c r="Z73" s="8">
        <v>311</v>
      </c>
      <c r="AA73" s="8">
        <v>89</v>
      </c>
      <c r="AB73" s="93">
        <f t="shared" si="7"/>
        <v>0.2861736334405145</v>
      </c>
      <c r="AC73" s="8">
        <v>27352</v>
      </c>
      <c r="AD73" s="8">
        <v>35125</v>
      </c>
      <c r="AE73" s="93">
        <f t="shared" si="8"/>
        <v>1.2841839719216146</v>
      </c>
      <c r="AF73" s="8">
        <v>41</v>
      </c>
      <c r="AG73" s="8">
        <v>42</v>
      </c>
      <c r="AH73" s="93">
        <f t="shared" si="9"/>
        <v>1.024390243902439</v>
      </c>
      <c r="AI73" s="8">
        <v>11290</v>
      </c>
      <c r="AJ73" s="8">
        <v>11527</v>
      </c>
      <c r="AK73" s="93">
        <f t="shared" si="10"/>
        <v>1.0209920283436669</v>
      </c>
      <c r="AL73" s="8">
        <v>0</v>
      </c>
      <c r="AM73" s="8">
        <v>24</v>
      </c>
      <c r="AN73" s="93" t="str">
        <f t="shared" si="11"/>
        <v>N/A</v>
      </c>
      <c r="AO73" s="8">
        <v>275</v>
      </c>
      <c r="AP73" s="8">
        <v>101</v>
      </c>
      <c r="AQ73" s="93">
        <f t="shared" si="12"/>
        <v>0.36727272727272725</v>
      </c>
      <c r="AR73" s="8">
        <v>0</v>
      </c>
      <c r="AS73" s="8">
        <v>3</v>
      </c>
      <c r="AT73" s="93" t="str">
        <f t="shared" si="13"/>
        <v>N/A</v>
      </c>
      <c r="AU73" s="8">
        <v>0</v>
      </c>
      <c r="AV73" s="8">
        <v>2</v>
      </c>
      <c r="AW73" s="93" t="str">
        <f t="shared" si="14"/>
        <v>N/A</v>
      </c>
      <c r="AX73" s="8">
        <v>21</v>
      </c>
      <c r="AY73" s="8">
        <v>12</v>
      </c>
      <c r="AZ73" s="93">
        <f t="shared" si="15"/>
        <v>0.5714285714285714</v>
      </c>
      <c r="BA73" s="8">
        <v>980</v>
      </c>
      <c r="BB73" s="8">
        <v>888</v>
      </c>
      <c r="BC73" s="93">
        <f t="shared" si="16"/>
        <v>0.90612244897959182</v>
      </c>
      <c r="BD73" s="8">
        <v>2599</v>
      </c>
      <c r="BE73" s="8">
        <v>2260</v>
      </c>
      <c r="BF73" s="93">
        <f t="shared" si="17"/>
        <v>0.86956521739130432</v>
      </c>
      <c r="BG73" s="8">
        <v>0</v>
      </c>
      <c r="BH73" s="8">
        <v>1</v>
      </c>
      <c r="BI73" s="93" t="str">
        <f t="shared" si="18"/>
        <v>N/A</v>
      </c>
      <c r="BJ73" s="25">
        <v>33</v>
      </c>
      <c r="BK73" s="25">
        <v>33</v>
      </c>
      <c r="BL73" s="93">
        <f t="shared" si="19"/>
        <v>1</v>
      </c>
      <c r="BM73" s="25">
        <v>25</v>
      </c>
      <c r="BN73" s="25">
        <v>25</v>
      </c>
      <c r="BO73" s="93">
        <f t="shared" si="20"/>
        <v>1</v>
      </c>
    </row>
    <row r="74" spans="1:67" s="1" customFormat="1" ht="15" customHeight="1" x14ac:dyDescent="0.55000000000000004">
      <c r="A74" s="16">
        <v>25</v>
      </c>
      <c r="B74" s="17" t="s">
        <v>531</v>
      </c>
      <c r="C74" s="18">
        <v>9513</v>
      </c>
      <c r="D74" s="17" t="s">
        <v>638</v>
      </c>
      <c r="E74" s="8">
        <v>2192</v>
      </c>
      <c r="F74" s="8">
        <v>6325</v>
      </c>
      <c r="G74" s="93">
        <f t="shared" si="0"/>
        <v>2.8854927007299271</v>
      </c>
      <c r="H74" s="8">
        <v>138</v>
      </c>
      <c r="I74" s="8">
        <v>282</v>
      </c>
      <c r="J74" s="93">
        <f t="shared" si="1"/>
        <v>2.0434782608695654</v>
      </c>
      <c r="K74" s="8">
        <v>2330</v>
      </c>
      <c r="L74" s="8">
        <v>6607</v>
      </c>
      <c r="M74" s="93">
        <f t="shared" si="2"/>
        <v>2.8356223175965667</v>
      </c>
      <c r="N74" s="8">
        <v>24073</v>
      </c>
      <c r="O74" s="8">
        <v>34125</v>
      </c>
      <c r="P74" s="93">
        <f t="shared" si="3"/>
        <v>1.417563245129398</v>
      </c>
      <c r="Q74" s="8">
        <v>26403</v>
      </c>
      <c r="R74" s="8">
        <v>40732</v>
      </c>
      <c r="S74" s="93">
        <f t="shared" si="4"/>
        <v>1.5427034806650759</v>
      </c>
      <c r="T74" s="8">
        <v>309</v>
      </c>
      <c r="U74" s="8">
        <v>492</v>
      </c>
      <c r="V74" s="93">
        <f t="shared" si="5"/>
        <v>1.5922330097087378</v>
      </c>
      <c r="W74" s="8">
        <v>75</v>
      </c>
      <c r="X74" s="8">
        <v>75</v>
      </c>
      <c r="Y74" s="93">
        <f t="shared" si="6"/>
        <v>1</v>
      </c>
      <c r="Z74" s="8">
        <v>273</v>
      </c>
      <c r="AA74" s="8">
        <v>228</v>
      </c>
      <c r="AB74" s="93">
        <f t="shared" si="7"/>
        <v>0.8351648351648352</v>
      </c>
      <c r="AC74" s="8">
        <v>11482</v>
      </c>
      <c r="AD74" s="8">
        <v>16381</v>
      </c>
      <c r="AE74" s="93">
        <f t="shared" si="8"/>
        <v>1.4266678279045462</v>
      </c>
      <c r="AF74" s="8">
        <v>48</v>
      </c>
      <c r="AG74" s="8">
        <v>70</v>
      </c>
      <c r="AH74" s="93">
        <f t="shared" si="9"/>
        <v>1.4583333333333333</v>
      </c>
      <c r="AI74" s="8">
        <v>8202</v>
      </c>
      <c r="AJ74" s="8">
        <v>8990</v>
      </c>
      <c r="AK74" s="93">
        <f t="shared" si="10"/>
        <v>1.0960741282613997</v>
      </c>
      <c r="AL74" s="8">
        <v>0</v>
      </c>
      <c r="AM74" s="8">
        <v>7</v>
      </c>
      <c r="AN74" s="93" t="str">
        <f t="shared" si="11"/>
        <v>N/A</v>
      </c>
      <c r="AO74" s="8">
        <v>150</v>
      </c>
      <c r="AP74" s="8">
        <v>137</v>
      </c>
      <c r="AQ74" s="93">
        <f t="shared" si="12"/>
        <v>0.91333333333333333</v>
      </c>
      <c r="AR74" s="8">
        <v>0</v>
      </c>
      <c r="AS74" s="8">
        <v>3</v>
      </c>
      <c r="AT74" s="93" t="str">
        <f t="shared" si="13"/>
        <v>N/A</v>
      </c>
      <c r="AU74" s="8">
        <v>0</v>
      </c>
      <c r="AV74" s="8">
        <v>0</v>
      </c>
      <c r="AW74" s="93" t="str">
        <f t="shared" si="14"/>
        <v>N/A</v>
      </c>
      <c r="AX74" s="8">
        <v>13</v>
      </c>
      <c r="AY74" s="8">
        <v>5</v>
      </c>
      <c r="AZ74" s="93">
        <f t="shared" si="15"/>
        <v>0.38461538461538464</v>
      </c>
      <c r="BA74" s="8">
        <v>300</v>
      </c>
      <c r="BB74" s="8">
        <v>1072</v>
      </c>
      <c r="BC74" s="93">
        <f t="shared" si="16"/>
        <v>3.5733333333333333</v>
      </c>
      <c r="BD74" s="8">
        <v>3221</v>
      </c>
      <c r="BE74" s="8">
        <v>6347</v>
      </c>
      <c r="BF74" s="93">
        <f t="shared" si="17"/>
        <v>1.9705060540204906</v>
      </c>
      <c r="BG74" s="8">
        <v>0</v>
      </c>
      <c r="BH74" s="8">
        <v>0</v>
      </c>
      <c r="BI74" s="93" t="str">
        <f t="shared" si="18"/>
        <v>N/A</v>
      </c>
      <c r="BJ74" s="25">
        <v>49</v>
      </c>
      <c r="BK74" s="25">
        <v>49</v>
      </c>
      <c r="BL74" s="93">
        <f t="shared" si="19"/>
        <v>1</v>
      </c>
      <c r="BM74" s="25">
        <v>25</v>
      </c>
      <c r="BN74" s="25">
        <v>25</v>
      </c>
      <c r="BO74" s="93">
        <f t="shared" si="20"/>
        <v>1</v>
      </c>
    </row>
    <row r="75" spans="1:67" s="1" customFormat="1" ht="15" customHeight="1" x14ac:dyDescent="0.55000000000000004">
      <c r="A75" s="16">
        <v>27</v>
      </c>
      <c r="B75" s="17" t="s">
        <v>532</v>
      </c>
      <c r="C75" s="18">
        <v>9522</v>
      </c>
      <c r="D75" s="17" t="s">
        <v>639</v>
      </c>
      <c r="E75" s="8">
        <v>13872</v>
      </c>
      <c r="F75" s="8">
        <v>51785</v>
      </c>
      <c r="G75" s="93">
        <f t="shared" si="0"/>
        <v>3.7330594002306805</v>
      </c>
      <c r="H75" s="8">
        <v>649</v>
      </c>
      <c r="I75" s="8">
        <v>1992</v>
      </c>
      <c r="J75" s="93">
        <f t="shared" si="1"/>
        <v>3.069337442218798</v>
      </c>
      <c r="K75" s="8">
        <v>14521</v>
      </c>
      <c r="L75" s="8">
        <v>53777</v>
      </c>
      <c r="M75" s="93">
        <f t="shared" si="2"/>
        <v>3.7033950829832656</v>
      </c>
      <c r="N75" s="8">
        <v>25526</v>
      </c>
      <c r="O75" s="8">
        <v>29649</v>
      </c>
      <c r="P75" s="93">
        <f t="shared" si="3"/>
        <v>1.1615215858340515</v>
      </c>
      <c r="Q75" s="8">
        <v>40047</v>
      </c>
      <c r="R75" s="8">
        <v>83426</v>
      </c>
      <c r="S75" s="93">
        <f t="shared" si="4"/>
        <v>2.083202237371089</v>
      </c>
      <c r="T75" s="8">
        <v>26</v>
      </c>
      <c r="U75" s="8">
        <v>18</v>
      </c>
      <c r="V75" s="93">
        <f t="shared" si="5"/>
        <v>0.69230769230769229</v>
      </c>
      <c r="W75" s="8">
        <v>212</v>
      </c>
      <c r="X75" s="8">
        <v>79</v>
      </c>
      <c r="Y75" s="93">
        <f t="shared" si="6"/>
        <v>0.37264150943396224</v>
      </c>
      <c r="Z75" s="8">
        <v>32</v>
      </c>
      <c r="AA75" s="8">
        <v>10</v>
      </c>
      <c r="AB75" s="93">
        <f t="shared" si="7"/>
        <v>0.3125</v>
      </c>
      <c r="AC75" s="8">
        <v>10573</v>
      </c>
      <c r="AD75" s="8">
        <v>4608</v>
      </c>
      <c r="AE75" s="93">
        <f t="shared" si="8"/>
        <v>0.43582710678142439</v>
      </c>
      <c r="AF75" s="8">
        <v>0</v>
      </c>
      <c r="AG75" s="8">
        <v>2</v>
      </c>
      <c r="AH75" s="93" t="str">
        <f t="shared" si="9"/>
        <v>N/A</v>
      </c>
      <c r="AI75" s="8">
        <v>441</v>
      </c>
      <c r="AJ75" s="8">
        <v>133</v>
      </c>
      <c r="AK75" s="93">
        <f t="shared" si="10"/>
        <v>0.30158730158730157</v>
      </c>
      <c r="AL75" s="8">
        <v>6810</v>
      </c>
      <c r="AM75" s="8">
        <v>1598</v>
      </c>
      <c r="AN75" s="93">
        <f t="shared" si="11"/>
        <v>0.23465491923641704</v>
      </c>
      <c r="AO75" s="8">
        <v>7068</v>
      </c>
      <c r="AP75" s="8">
        <v>23012</v>
      </c>
      <c r="AQ75" s="93">
        <f t="shared" si="12"/>
        <v>3.2558007923033392</v>
      </c>
      <c r="AR75" s="8">
        <v>0</v>
      </c>
      <c r="AS75" s="8">
        <v>1</v>
      </c>
      <c r="AT75" s="93" t="str">
        <f t="shared" si="13"/>
        <v>N/A</v>
      </c>
      <c r="AU75" s="8">
        <v>0</v>
      </c>
      <c r="AV75" s="8">
        <v>0</v>
      </c>
      <c r="AW75" s="93" t="str">
        <f t="shared" si="14"/>
        <v>N/A</v>
      </c>
      <c r="AX75" s="8">
        <v>71</v>
      </c>
      <c r="AY75" s="8">
        <v>118</v>
      </c>
      <c r="AZ75" s="93">
        <f t="shared" si="15"/>
        <v>1.6619718309859155</v>
      </c>
      <c r="BA75" s="8">
        <v>95</v>
      </c>
      <c r="BB75" s="8">
        <v>3</v>
      </c>
      <c r="BC75" s="93">
        <f t="shared" si="16"/>
        <v>3.1578947368421054E-2</v>
      </c>
      <c r="BD75" s="8">
        <v>198</v>
      </c>
      <c r="BE75" s="8">
        <v>54</v>
      </c>
      <c r="BF75" s="93">
        <f t="shared" si="17"/>
        <v>0.27272727272727271</v>
      </c>
      <c r="BG75" s="8">
        <v>0</v>
      </c>
      <c r="BH75" s="8">
        <v>0</v>
      </c>
      <c r="BI75" s="93" t="str">
        <f t="shared" si="18"/>
        <v>N/A</v>
      </c>
      <c r="BJ75" s="25">
        <v>133</v>
      </c>
      <c r="BK75" s="25">
        <v>138</v>
      </c>
      <c r="BL75" s="93">
        <f t="shared" si="19"/>
        <v>1.0375939849624061</v>
      </c>
      <c r="BM75" s="25">
        <v>73</v>
      </c>
      <c r="BN75" s="25">
        <v>79</v>
      </c>
      <c r="BO75" s="93">
        <f t="shared" si="20"/>
        <v>1.0821917808219179</v>
      </c>
    </row>
    <row r="76" spans="1:67" s="1" customFormat="1" ht="15" customHeight="1" x14ac:dyDescent="0.55000000000000004">
      <c r="A76" s="16">
        <v>41</v>
      </c>
      <c r="B76" s="17" t="s">
        <v>533</v>
      </c>
      <c r="C76" s="18">
        <v>9116</v>
      </c>
      <c r="D76" s="17" t="s">
        <v>640</v>
      </c>
      <c r="E76" s="8">
        <v>3111</v>
      </c>
      <c r="F76" s="8">
        <v>8673</v>
      </c>
      <c r="G76" s="93">
        <f t="shared" ref="G76:G129" si="21">IF(E76=0,"N/A",F76/E76)</f>
        <v>2.7878495660559306</v>
      </c>
      <c r="H76" s="8">
        <v>313</v>
      </c>
      <c r="I76" s="8">
        <v>525</v>
      </c>
      <c r="J76" s="93">
        <f t="shared" ref="J76:J129" si="22">IF(H76=0,"N/A",I76/H76)</f>
        <v>1.6773162939297124</v>
      </c>
      <c r="K76" s="8">
        <v>3424</v>
      </c>
      <c r="L76" s="8">
        <v>9198</v>
      </c>
      <c r="M76" s="93">
        <f t="shared" ref="M76:M129" si="23">IF(K76=0,"N/A",L76/K76)</f>
        <v>2.6863317757009346</v>
      </c>
      <c r="N76" s="8">
        <v>9647</v>
      </c>
      <c r="O76" s="8">
        <v>13083</v>
      </c>
      <c r="P76" s="93">
        <f t="shared" ref="P76:P129" si="24">IF(N76=0,"N/A",O76/N76)</f>
        <v>1.3561729034933139</v>
      </c>
      <c r="Q76" s="8">
        <v>13071</v>
      </c>
      <c r="R76" s="8">
        <v>22281</v>
      </c>
      <c r="S76" s="93">
        <f t="shared" ref="S76:S129" si="25">IF(Q76=0,"N/A",R76/Q76)</f>
        <v>1.7046132660087217</v>
      </c>
      <c r="T76" s="8">
        <v>133</v>
      </c>
      <c r="U76" s="8">
        <v>238</v>
      </c>
      <c r="V76" s="93">
        <f t="shared" ref="V76:V129" si="26">IF(T76=0,"N/A",U76/T76)</f>
        <v>1.7894736842105263</v>
      </c>
      <c r="W76" s="8">
        <v>126</v>
      </c>
      <c r="X76" s="8">
        <v>92</v>
      </c>
      <c r="Y76" s="93">
        <f t="shared" ref="Y76:Y129" si="27">IF(W76=0,"N/A",X76/W76)</f>
        <v>0.73015873015873012</v>
      </c>
      <c r="Z76" s="8">
        <v>89</v>
      </c>
      <c r="AA76" s="8">
        <v>179</v>
      </c>
      <c r="AB76" s="93">
        <f t="shared" ref="AB76:AB129" si="28">IF(Z76=0,"N/A",AA76/Z76)</f>
        <v>2.0112359550561796</v>
      </c>
      <c r="AC76" s="8">
        <v>5406</v>
      </c>
      <c r="AD76" s="8">
        <v>6499</v>
      </c>
      <c r="AE76" s="93">
        <f t="shared" ref="AE76:AE129" si="29">IF(AC76=0,"N/A",AD76/AC76)</f>
        <v>1.2021827598964114</v>
      </c>
      <c r="AF76" s="8">
        <v>38</v>
      </c>
      <c r="AG76" s="8">
        <v>145</v>
      </c>
      <c r="AH76" s="93">
        <f t="shared" ref="AH76:AH129" si="30">IF(AF76=0,"N/A",AG76/AF76)</f>
        <v>3.8157894736842106</v>
      </c>
      <c r="AI76" s="8">
        <v>2718</v>
      </c>
      <c r="AJ76" s="8">
        <v>4644</v>
      </c>
      <c r="AK76" s="93">
        <f t="shared" ref="AK76:AK129" si="31">IF(AI76=0,"N/A",AJ76/AI76)</f>
        <v>1.7086092715231789</v>
      </c>
      <c r="AL76" s="8">
        <v>0</v>
      </c>
      <c r="AM76" s="8">
        <v>13</v>
      </c>
      <c r="AN76" s="93" t="str">
        <f t="shared" ref="AN76:AN129" si="32">IF(AL76=0,"N/A",AM76/AL76)</f>
        <v>N/A</v>
      </c>
      <c r="AO76" s="8">
        <v>114</v>
      </c>
      <c r="AP76" s="8">
        <v>84</v>
      </c>
      <c r="AQ76" s="93">
        <f t="shared" ref="AQ76:AQ129" si="33">IF(AO76=0,"N/A",AP76/AO76)</f>
        <v>0.73684210526315785</v>
      </c>
      <c r="AR76" s="8">
        <v>0</v>
      </c>
      <c r="AS76" s="8">
        <v>3</v>
      </c>
      <c r="AT76" s="93" t="str">
        <f t="shared" ref="AT76:AT129" si="34">IF(AR76=0,"N/A",AS76/AR76)</f>
        <v>N/A</v>
      </c>
      <c r="AU76" s="8">
        <v>0</v>
      </c>
      <c r="AV76" s="8">
        <v>2</v>
      </c>
      <c r="AW76" s="93" t="str">
        <f t="shared" ref="AW76:AW129" si="35">IF(AU76=0,"N/A",AV76/AU76)</f>
        <v>N/A</v>
      </c>
      <c r="AX76" s="8">
        <v>46</v>
      </c>
      <c r="AY76" s="8">
        <v>137</v>
      </c>
      <c r="AZ76" s="93">
        <f t="shared" ref="AZ76:AZ129" si="36">IF(AX76=0,"N/A",AY76/AX76)</f>
        <v>2.9782608695652173</v>
      </c>
      <c r="BA76" s="8">
        <v>150</v>
      </c>
      <c r="BB76" s="8">
        <v>486</v>
      </c>
      <c r="BC76" s="93">
        <f t="shared" ref="BC76:BC129" si="37">IF(BA76=0,"N/A",BB76/BA76)</f>
        <v>3.24</v>
      </c>
      <c r="BD76" s="8">
        <v>827</v>
      </c>
      <c r="BE76" s="8">
        <v>488</v>
      </c>
      <c r="BF76" s="93">
        <f t="shared" ref="BF76:BF129" si="38">IF(BD76=0,"N/A",BE76/BD76)</f>
        <v>0.59008464328899635</v>
      </c>
      <c r="BG76" s="8">
        <v>0</v>
      </c>
      <c r="BH76" s="8">
        <v>1</v>
      </c>
      <c r="BI76" s="93" t="str">
        <f t="shared" ref="BI76:BI129" si="39">IF(BG76=0,"N/A",BH76/BG76)</f>
        <v>N/A</v>
      </c>
      <c r="BJ76" s="25">
        <v>20</v>
      </c>
      <c r="BK76" s="25">
        <v>20</v>
      </c>
      <c r="BL76" s="93">
        <f t="shared" ref="BL76:BL129" si="40">IF(BJ76=0,"N/A",BK76/BJ76)</f>
        <v>1</v>
      </c>
      <c r="BM76" s="25">
        <v>12</v>
      </c>
      <c r="BN76" s="25">
        <v>12</v>
      </c>
      <c r="BO76" s="93">
        <f t="shared" ref="BO76:BO129" si="41">IF(BM76=0,"N/A",BN76/BM76)</f>
        <v>1</v>
      </c>
    </row>
    <row r="77" spans="1:67" s="1" customFormat="1" ht="15" customHeight="1" x14ac:dyDescent="0.55000000000000004">
      <c r="A77" s="16">
        <v>41</v>
      </c>
      <c r="B77" s="17" t="s">
        <v>533</v>
      </c>
      <c r="C77" s="18">
        <v>9525</v>
      </c>
      <c r="D77" s="17" t="s">
        <v>641</v>
      </c>
      <c r="E77" s="8">
        <v>2873</v>
      </c>
      <c r="F77" s="8">
        <v>9008</v>
      </c>
      <c r="G77" s="93">
        <f t="shared" si="21"/>
        <v>3.1353985381134701</v>
      </c>
      <c r="H77" s="8">
        <v>258</v>
      </c>
      <c r="I77" s="8">
        <v>322</v>
      </c>
      <c r="J77" s="93">
        <f t="shared" si="22"/>
        <v>1.248062015503876</v>
      </c>
      <c r="K77" s="8">
        <v>3131</v>
      </c>
      <c r="L77" s="8">
        <v>9330</v>
      </c>
      <c r="M77" s="93">
        <f t="shared" si="23"/>
        <v>2.979878633024593</v>
      </c>
      <c r="N77" s="8">
        <v>7334</v>
      </c>
      <c r="O77" s="8">
        <v>9493</v>
      </c>
      <c r="P77" s="93">
        <f t="shared" si="24"/>
        <v>1.2943823288791929</v>
      </c>
      <c r="Q77" s="8">
        <v>10465</v>
      </c>
      <c r="R77" s="8">
        <v>18823</v>
      </c>
      <c r="S77" s="93">
        <f t="shared" si="25"/>
        <v>1.7986622073578595</v>
      </c>
      <c r="T77" s="8">
        <v>63</v>
      </c>
      <c r="U77" s="8">
        <v>81</v>
      </c>
      <c r="V77" s="93">
        <f t="shared" si="26"/>
        <v>1.2857142857142858</v>
      </c>
      <c r="W77" s="8">
        <v>0</v>
      </c>
      <c r="X77" s="8">
        <v>44</v>
      </c>
      <c r="Y77" s="93" t="str">
        <f t="shared" si="27"/>
        <v>N/A</v>
      </c>
      <c r="Z77" s="8">
        <v>84</v>
      </c>
      <c r="AA77" s="8">
        <v>80</v>
      </c>
      <c r="AB77" s="93">
        <f t="shared" si="28"/>
        <v>0.95238095238095233</v>
      </c>
      <c r="AC77" s="8">
        <v>3972</v>
      </c>
      <c r="AD77" s="8">
        <v>3718</v>
      </c>
      <c r="AE77" s="93">
        <f t="shared" si="29"/>
        <v>0.93605236656596169</v>
      </c>
      <c r="AF77" s="8">
        <v>0</v>
      </c>
      <c r="AG77" s="8">
        <v>1</v>
      </c>
      <c r="AH77" s="93" t="str">
        <f t="shared" si="30"/>
        <v>N/A</v>
      </c>
      <c r="AI77" s="8">
        <v>1912</v>
      </c>
      <c r="AJ77" s="8">
        <v>1992</v>
      </c>
      <c r="AK77" s="93">
        <f t="shared" si="31"/>
        <v>1.0418410041841004</v>
      </c>
      <c r="AL77" s="8">
        <v>0</v>
      </c>
      <c r="AM77" s="8">
        <v>6</v>
      </c>
      <c r="AN77" s="93" t="str">
        <f t="shared" si="32"/>
        <v>N/A</v>
      </c>
      <c r="AO77" s="8">
        <v>85</v>
      </c>
      <c r="AP77" s="8">
        <v>41</v>
      </c>
      <c r="AQ77" s="93">
        <f t="shared" si="33"/>
        <v>0.4823529411764706</v>
      </c>
      <c r="AR77" s="8">
        <v>0</v>
      </c>
      <c r="AS77" s="8">
        <v>0</v>
      </c>
      <c r="AT77" s="93" t="str">
        <f t="shared" si="34"/>
        <v>N/A</v>
      </c>
      <c r="AU77" s="8">
        <v>0</v>
      </c>
      <c r="AV77" s="8">
        <v>0</v>
      </c>
      <c r="AW77" s="93" t="str">
        <f t="shared" si="35"/>
        <v>N/A</v>
      </c>
      <c r="AX77" s="8">
        <v>34</v>
      </c>
      <c r="AY77" s="8">
        <v>39</v>
      </c>
      <c r="AZ77" s="93">
        <f t="shared" si="36"/>
        <v>1.1470588235294117</v>
      </c>
      <c r="BA77" s="8">
        <v>90</v>
      </c>
      <c r="BB77" s="8">
        <v>661</v>
      </c>
      <c r="BC77" s="93">
        <f t="shared" si="37"/>
        <v>7.3444444444444441</v>
      </c>
      <c r="BD77" s="8">
        <v>1094</v>
      </c>
      <c r="BE77" s="8">
        <v>2521</v>
      </c>
      <c r="BF77" s="93">
        <f t="shared" si="38"/>
        <v>2.3043875685557587</v>
      </c>
      <c r="BG77" s="8">
        <v>0</v>
      </c>
      <c r="BH77" s="8">
        <v>0</v>
      </c>
      <c r="BI77" s="93" t="str">
        <f t="shared" si="39"/>
        <v>N/A</v>
      </c>
      <c r="BJ77" s="25">
        <v>20</v>
      </c>
      <c r="BK77" s="25">
        <v>20</v>
      </c>
      <c r="BL77" s="93">
        <f t="shared" si="40"/>
        <v>1</v>
      </c>
      <c r="BM77" s="25">
        <v>10</v>
      </c>
      <c r="BN77" s="25">
        <v>10</v>
      </c>
      <c r="BO77" s="93">
        <f t="shared" si="41"/>
        <v>1</v>
      </c>
    </row>
    <row r="78" spans="1:67" s="1" customFormat="1" ht="15" customHeight="1" x14ac:dyDescent="0.55000000000000004">
      <c r="A78" s="16">
        <v>41</v>
      </c>
      <c r="B78" s="17" t="s">
        <v>533</v>
      </c>
      <c r="C78" s="18">
        <v>9526</v>
      </c>
      <c r="D78" s="17" t="s">
        <v>642</v>
      </c>
      <c r="E78" s="8">
        <v>2554</v>
      </c>
      <c r="F78" s="8">
        <v>6329</v>
      </c>
      <c r="G78" s="93">
        <f t="shared" si="21"/>
        <v>2.4780736100234924</v>
      </c>
      <c r="H78" s="8">
        <v>258</v>
      </c>
      <c r="I78" s="8">
        <v>333</v>
      </c>
      <c r="J78" s="93">
        <f t="shared" si="22"/>
        <v>1.2906976744186047</v>
      </c>
      <c r="K78" s="8">
        <v>2812</v>
      </c>
      <c r="L78" s="8">
        <v>6662</v>
      </c>
      <c r="M78" s="93">
        <f t="shared" si="23"/>
        <v>2.3691322901849219</v>
      </c>
      <c r="N78" s="8">
        <v>7287</v>
      </c>
      <c r="O78" s="8">
        <v>4547</v>
      </c>
      <c r="P78" s="93">
        <f t="shared" si="24"/>
        <v>0.62398792369973921</v>
      </c>
      <c r="Q78" s="8">
        <v>10099</v>
      </c>
      <c r="R78" s="8">
        <v>11209</v>
      </c>
      <c r="S78" s="93">
        <f t="shared" si="25"/>
        <v>1.10991187246262</v>
      </c>
      <c r="T78" s="8">
        <v>89</v>
      </c>
      <c r="U78" s="8">
        <v>138</v>
      </c>
      <c r="V78" s="93">
        <f t="shared" si="26"/>
        <v>1.550561797752809</v>
      </c>
      <c r="W78" s="8">
        <v>280</v>
      </c>
      <c r="X78" s="8">
        <v>138</v>
      </c>
      <c r="Y78" s="93">
        <f t="shared" si="27"/>
        <v>0.49285714285714288</v>
      </c>
      <c r="Z78" s="8">
        <v>109</v>
      </c>
      <c r="AA78" s="8">
        <v>158</v>
      </c>
      <c r="AB78" s="93">
        <f t="shared" si="28"/>
        <v>1.4495412844036697</v>
      </c>
      <c r="AC78" s="8">
        <v>3379</v>
      </c>
      <c r="AD78" s="8">
        <v>1866</v>
      </c>
      <c r="AE78" s="93">
        <f t="shared" si="29"/>
        <v>0.55223438887244747</v>
      </c>
      <c r="AF78" s="8">
        <v>0</v>
      </c>
      <c r="AG78" s="8">
        <v>4</v>
      </c>
      <c r="AH78" s="93" t="str">
        <f t="shared" si="30"/>
        <v>N/A</v>
      </c>
      <c r="AI78" s="8">
        <v>1526</v>
      </c>
      <c r="AJ78" s="8">
        <v>1015</v>
      </c>
      <c r="AK78" s="93">
        <f t="shared" si="31"/>
        <v>0.66513761467889909</v>
      </c>
      <c r="AL78" s="8">
        <v>0</v>
      </c>
      <c r="AM78" s="8">
        <v>8</v>
      </c>
      <c r="AN78" s="93" t="str">
        <f t="shared" si="32"/>
        <v>N/A</v>
      </c>
      <c r="AO78" s="8">
        <v>152</v>
      </c>
      <c r="AP78" s="8">
        <v>125</v>
      </c>
      <c r="AQ78" s="93">
        <f t="shared" si="33"/>
        <v>0.82236842105263153</v>
      </c>
      <c r="AR78" s="8">
        <v>0</v>
      </c>
      <c r="AS78" s="8">
        <v>3</v>
      </c>
      <c r="AT78" s="93" t="str">
        <f t="shared" si="34"/>
        <v>N/A</v>
      </c>
      <c r="AU78" s="8">
        <v>0</v>
      </c>
      <c r="AV78" s="8">
        <v>0</v>
      </c>
      <c r="AW78" s="93" t="str">
        <f t="shared" si="35"/>
        <v>N/A</v>
      </c>
      <c r="AX78" s="8">
        <v>17</v>
      </c>
      <c r="AY78" s="8">
        <v>18</v>
      </c>
      <c r="AZ78" s="93">
        <f t="shared" si="36"/>
        <v>1.0588235294117647</v>
      </c>
      <c r="BA78" s="8">
        <v>94</v>
      </c>
      <c r="BB78" s="8">
        <v>271</v>
      </c>
      <c r="BC78" s="93">
        <f t="shared" si="37"/>
        <v>2.8829787234042552</v>
      </c>
      <c r="BD78" s="8">
        <v>1641</v>
      </c>
      <c r="BE78" s="8">
        <v>758</v>
      </c>
      <c r="BF78" s="93">
        <f t="shared" si="38"/>
        <v>0.4619134673979281</v>
      </c>
      <c r="BG78" s="8">
        <v>0</v>
      </c>
      <c r="BH78" s="8">
        <v>0</v>
      </c>
      <c r="BI78" s="93" t="str">
        <f t="shared" si="39"/>
        <v>N/A</v>
      </c>
      <c r="BJ78" s="25">
        <v>20</v>
      </c>
      <c r="BK78" s="25">
        <v>20</v>
      </c>
      <c r="BL78" s="93">
        <f t="shared" si="40"/>
        <v>1</v>
      </c>
      <c r="BM78" s="25">
        <v>10</v>
      </c>
      <c r="BN78" s="25">
        <v>10</v>
      </c>
      <c r="BO78" s="93">
        <f t="shared" si="41"/>
        <v>1</v>
      </c>
    </row>
    <row r="79" spans="1:67" s="1" customFormat="1" ht="15" customHeight="1" x14ac:dyDescent="0.55000000000000004">
      <c r="A79" s="16">
        <v>41</v>
      </c>
      <c r="B79" s="17" t="s">
        <v>533</v>
      </c>
      <c r="C79" s="18">
        <v>9527</v>
      </c>
      <c r="D79" s="17" t="s">
        <v>643</v>
      </c>
      <c r="E79" s="8">
        <v>5496</v>
      </c>
      <c r="F79" s="8">
        <v>11072</v>
      </c>
      <c r="G79" s="93">
        <f t="shared" si="21"/>
        <v>2.0145560407569141</v>
      </c>
      <c r="H79" s="8">
        <v>586</v>
      </c>
      <c r="I79" s="8">
        <v>551</v>
      </c>
      <c r="J79" s="93">
        <f t="shared" si="22"/>
        <v>0.94027303754266212</v>
      </c>
      <c r="K79" s="8">
        <v>6082</v>
      </c>
      <c r="L79" s="8">
        <v>11623</v>
      </c>
      <c r="M79" s="93">
        <f t="shared" si="23"/>
        <v>1.9110489970404472</v>
      </c>
      <c r="N79" s="8">
        <v>16211</v>
      </c>
      <c r="O79" s="8">
        <v>15303</v>
      </c>
      <c r="P79" s="93">
        <f t="shared" si="24"/>
        <v>0.94398864968231444</v>
      </c>
      <c r="Q79" s="8">
        <v>22293</v>
      </c>
      <c r="R79" s="8">
        <v>26926</v>
      </c>
      <c r="S79" s="93">
        <f t="shared" si="25"/>
        <v>1.207823083479119</v>
      </c>
      <c r="T79" s="8">
        <v>305</v>
      </c>
      <c r="U79" s="8">
        <v>438</v>
      </c>
      <c r="V79" s="93">
        <f t="shared" si="26"/>
        <v>1.4360655737704917</v>
      </c>
      <c r="W79" s="8">
        <v>213</v>
      </c>
      <c r="X79" s="8">
        <v>141</v>
      </c>
      <c r="Y79" s="93">
        <f t="shared" si="27"/>
        <v>0.6619718309859155</v>
      </c>
      <c r="Z79" s="8">
        <v>139</v>
      </c>
      <c r="AA79" s="8">
        <v>242</v>
      </c>
      <c r="AB79" s="93">
        <f t="shared" si="28"/>
        <v>1.7410071942446044</v>
      </c>
      <c r="AC79" s="8">
        <v>8835</v>
      </c>
      <c r="AD79" s="8">
        <v>7702</v>
      </c>
      <c r="AE79" s="93">
        <f t="shared" si="29"/>
        <v>0.87176004527447648</v>
      </c>
      <c r="AF79" s="8">
        <v>117</v>
      </c>
      <c r="AG79" s="8">
        <v>180</v>
      </c>
      <c r="AH79" s="93">
        <f t="shared" si="30"/>
        <v>1.5384615384615385</v>
      </c>
      <c r="AI79" s="8">
        <v>4272</v>
      </c>
      <c r="AJ79" s="8">
        <v>4303</v>
      </c>
      <c r="AK79" s="93">
        <f t="shared" si="31"/>
        <v>1.0072565543071161</v>
      </c>
      <c r="AL79" s="8">
        <v>0</v>
      </c>
      <c r="AM79" s="8">
        <v>28</v>
      </c>
      <c r="AN79" s="93" t="str">
        <f t="shared" si="32"/>
        <v>N/A</v>
      </c>
      <c r="AO79" s="8">
        <v>225</v>
      </c>
      <c r="AP79" s="8">
        <v>150</v>
      </c>
      <c r="AQ79" s="93">
        <f t="shared" si="33"/>
        <v>0.66666666666666663</v>
      </c>
      <c r="AR79" s="8">
        <v>0</v>
      </c>
      <c r="AS79" s="8">
        <v>4</v>
      </c>
      <c r="AT79" s="93" t="str">
        <f t="shared" si="34"/>
        <v>N/A</v>
      </c>
      <c r="AU79" s="8">
        <v>0</v>
      </c>
      <c r="AV79" s="8">
        <v>2</v>
      </c>
      <c r="AW79" s="93" t="str">
        <f t="shared" si="35"/>
        <v>N/A</v>
      </c>
      <c r="AX79" s="8">
        <v>43</v>
      </c>
      <c r="AY79" s="8">
        <v>54</v>
      </c>
      <c r="AZ79" s="93">
        <f t="shared" si="36"/>
        <v>1.2558139534883721</v>
      </c>
      <c r="BA79" s="8">
        <v>290</v>
      </c>
      <c r="BB79" s="8">
        <v>1184</v>
      </c>
      <c r="BC79" s="93">
        <f t="shared" si="37"/>
        <v>4.0827586206896553</v>
      </c>
      <c r="BD79" s="8">
        <v>1772</v>
      </c>
      <c r="BE79" s="8">
        <v>671</v>
      </c>
      <c r="BF79" s="93">
        <f t="shared" si="38"/>
        <v>0.37866817155756205</v>
      </c>
      <c r="BG79" s="8">
        <v>0</v>
      </c>
      <c r="BH79" s="8">
        <v>1</v>
      </c>
      <c r="BI79" s="93" t="str">
        <f t="shared" si="39"/>
        <v>N/A</v>
      </c>
      <c r="BJ79" s="25">
        <v>59</v>
      </c>
      <c r="BK79" s="25">
        <v>59</v>
      </c>
      <c r="BL79" s="93">
        <f t="shared" si="40"/>
        <v>1</v>
      </c>
      <c r="BM79" s="25">
        <v>33</v>
      </c>
      <c r="BN79" s="25">
        <v>33</v>
      </c>
      <c r="BO79" s="93">
        <f t="shared" si="41"/>
        <v>1</v>
      </c>
    </row>
    <row r="80" spans="1:67" s="1" customFormat="1" ht="15" customHeight="1" x14ac:dyDescent="0.55000000000000004">
      <c r="A80" s="16">
        <v>41</v>
      </c>
      <c r="B80" s="17" t="s">
        <v>533</v>
      </c>
      <c r="C80" s="18">
        <v>9528</v>
      </c>
      <c r="D80" s="17" t="s">
        <v>644</v>
      </c>
      <c r="E80" s="8">
        <v>4577</v>
      </c>
      <c r="F80" s="8">
        <v>10518</v>
      </c>
      <c r="G80" s="93">
        <f t="shared" si="21"/>
        <v>2.2980117981210402</v>
      </c>
      <c r="H80" s="8">
        <v>480</v>
      </c>
      <c r="I80" s="8">
        <v>755</v>
      </c>
      <c r="J80" s="93">
        <f t="shared" si="22"/>
        <v>1.5729166666666667</v>
      </c>
      <c r="K80" s="8">
        <v>5057</v>
      </c>
      <c r="L80" s="8">
        <v>11273</v>
      </c>
      <c r="M80" s="93">
        <f t="shared" si="23"/>
        <v>2.2291872651769822</v>
      </c>
      <c r="N80" s="8">
        <v>13045</v>
      </c>
      <c r="O80" s="8">
        <v>16031</v>
      </c>
      <c r="P80" s="93">
        <f t="shared" si="24"/>
        <v>1.2288999616711385</v>
      </c>
      <c r="Q80" s="8">
        <v>18102</v>
      </c>
      <c r="R80" s="8">
        <v>27304</v>
      </c>
      <c r="S80" s="93">
        <f t="shared" si="25"/>
        <v>1.5083416197105293</v>
      </c>
      <c r="T80" s="8">
        <v>193</v>
      </c>
      <c r="U80" s="8">
        <v>145</v>
      </c>
      <c r="V80" s="93">
        <f t="shared" si="26"/>
        <v>0.75129533678756477</v>
      </c>
      <c r="W80" s="8">
        <v>228</v>
      </c>
      <c r="X80" s="8">
        <v>146</v>
      </c>
      <c r="Y80" s="93">
        <f t="shared" si="27"/>
        <v>0.64035087719298245</v>
      </c>
      <c r="Z80" s="8">
        <v>122</v>
      </c>
      <c r="AA80" s="8">
        <v>382</v>
      </c>
      <c r="AB80" s="93">
        <f t="shared" si="28"/>
        <v>3.1311475409836067</v>
      </c>
      <c r="AC80" s="8">
        <v>6974</v>
      </c>
      <c r="AD80" s="8">
        <v>7029</v>
      </c>
      <c r="AE80" s="93">
        <f t="shared" si="29"/>
        <v>1.0078864353312302</v>
      </c>
      <c r="AF80" s="8">
        <v>34</v>
      </c>
      <c r="AG80" s="8">
        <v>40</v>
      </c>
      <c r="AH80" s="93">
        <f t="shared" si="30"/>
        <v>1.1764705882352942</v>
      </c>
      <c r="AI80" s="8">
        <v>3541</v>
      </c>
      <c r="AJ80" s="8">
        <v>4234</v>
      </c>
      <c r="AK80" s="93">
        <f t="shared" si="31"/>
        <v>1.1957074272804293</v>
      </c>
      <c r="AL80" s="8">
        <v>0</v>
      </c>
      <c r="AM80" s="8">
        <v>3</v>
      </c>
      <c r="AN80" s="93" t="str">
        <f t="shared" si="32"/>
        <v>N/A</v>
      </c>
      <c r="AO80" s="8">
        <v>112</v>
      </c>
      <c r="AP80" s="8">
        <v>112</v>
      </c>
      <c r="AQ80" s="93">
        <f t="shared" si="33"/>
        <v>1</v>
      </c>
      <c r="AR80" s="8">
        <v>0</v>
      </c>
      <c r="AS80" s="8">
        <v>6</v>
      </c>
      <c r="AT80" s="93" t="str">
        <f t="shared" si="34"/>
        <v>N/A</v>
      </c>
      <c r="AU80" s="8">
        <v>0</v>
      </c>
      <c r="AV80" s="8">
        <v>1</v>
      </c>
      <c r="AW80" s="93" t="str">
        <f t="shared" si="35"/>
        <v>N/A</v>
      </c>
      <c r="AX80" s="8">
        <v>35</v>
      </c>
      <c r="AY80" s="8">
        <v>70</v>
      </c>
      <c r="AZ80" s="93">
        <f t="shared" si="36"/>
        <v>2</v>
      </c>
      <c r="BA80" s="8">
        <v>140</v>
      </c>
      <c r="BB80" s="8">
        <v>306</v>
      </c>
      <c r="BC80" s="93">
        <f t="shared" si="37"/>
        <v>2.1857142857142855</v>
      </c>
      <c r="BD80" s="8">
        <v>1666</v>
      </c>
      <c r="BE80" s="8">
        <v>3523</v>
      </c>
      <c r="BF80" s="93">
        <f t="shared" si="38"/>
        <v>2.1146458583433372</v>
      </c>
      <c r="BG80" s="8">
        <v>0</v>
      </c>
      <c r="BH80" s="8">
        <v>0</v>
      </c>
      <c r="BI80" s="93" t="str">
        <f t="shared" si="39"/>
        <v>N/A</v>
      </c>
      <c r="BJ80" s="25">
        <v>20</v>
      </c>
      <c r="BK80" s="25">
        <v>20</v>
      </c>
      <c r="BL80" s="93">
        <f t="shared" si="40"/>
        <v>1</v>
      </c>
      <c r="BM80" s="25">
        <v>12</v>
      </c>
      <c r="BN80" s="25">
        <v>12</v>
      </c>
      <c r="BO80" s="93">
        <f t="shared" si="41"/>
        <v>1</v>
      </c>
    </row>
    <row r="81" spans="1:67" s="1" customFormat="1" ht="15" customHeight="1" x14ac:dyDescent="0.55000000000000004">
      <c r="A81" s="16">
        <v>44</v>
      </c>
      <c r="B81" s="17" t="s">
        <v>534</v>
      </c>
      <c r="C81" s="18">
        <v>9222</v>
      </c>
      <c r="D81" s="17" t="s">
        <v>645</v>
      </c>
      <c r="E81" s="8">
        <v>6839</v>
      </c>
      <c r="F81" s="8">
        <v>14078</v>
      </c>
      <c r="G81" s="93">
        <f t="shared" si="21"/>
        <v>2.0584880830530778</v>
      </c>
      <c r="H81" s="8">
        <v>292</v>
      </c>
      <c r="I81" s="8">
        <v>402</v>
      </c>
      <c r="J81" s="93">
        <f t="shared" si="22"/>
        <v>1.3767123287671232</v>
      </c>
      <c r="K81" s="8">
        <v>7131</v>
      </c>
      <c r="L81" s="8">
        <v>14480</v>
      </c>
      <c r="M81" s="93">
        <f t="shared" si="23"/>
        <v>2.0305707474407515</v>
      </c>
      <c r="N81" s="8">
        <v>8119</v>
      </c>
      <c r="O81" s="8">
        <v>12314</v>
      </c>
      <c r="P81" s="93">
        <f t="shared" si="24"/>
        <v>1.5166892474442666</v>
      </c>
      <c r="Q81" s="8">
        <v>15250</v>
      </c>
      <c r="R81" s="8">
        <v>26794</v>
      </c>
      <c r="S81" s="93">
        <f t="shared" si="25"/>
        <v>1.756983606557377</v>
      </c>
      <c r="T81" s="8">
        <v>207</v>
      </c>
      <c r="U81" s="8">
        <v>141</v>
      </c>
      <c r="V81" s="93">
        <f t="shared" si="26"/>
        <v>0.6811594202898551</v>
      </c>
      <c r="W81" s="8">
        <v>2408</v>
      </c>
      <c r="X81" s="8">
        <v>3800</v>
      </c>
      <c r="Y81" s="93">
        <f t="shared" si="27"/>
        <v>1.5780730897009967</v>
      </c>
      <c r="Z81" s="8">
        <v>30</v>
      </c>
      <c r="AA81" s="8">
        <v>61</v>
      </c>
      <c r="AB81" s="93">
        <f t="shared" si="28"/>
        <v>2.0333333333333332</v>
      </c>
      <c r="AC81" s="8">
        <v>1644</v>
      </c>
      <c r="AD81" s="8">
        <v>3483</v>
      </c>
      <c r="AE81" s="93">
        <f t="shared" si="29"/>
        <v>2.1186131386861313</v>
      </c>
      <c r="AF81" s="8">
        <v>27</v>
      </c>
      <c r="AG81" s="8">
        <v>108</v>
      </c>
      <c r="AH81" s="93">
        <f t="shared" si="30"/>
        <v>4</v>
      </c>
      <c r="AI81" s="8">
        <v>1210</v>
      </c>
      <c r="AJ81" s="8">
        <v>1410</v>
      </c>
      <c r="AK81" s="93">
        <f t="shared" si="31"/>
        <v>1.165289256198347</v>
      </c>
      <c r="AL81" s="8">
        <v>185</v>
      </c>
      <c r="AM81" s="8">
        <v>139</v>
      </c>
      <c r="AN81" s="93">
        <f t="shared" si="32"/>
        <v>0.75135135135135134</v>
      </c>
      <c r="AO81" s="8">
        <v>1829</v>
      </c>
      <c r="AP81" s="8">
        <v>2684</v>
      </c>
      <c r="AQ81" s="93">
        <f t="shared" si="33"/>
        <v>1.4674685620557681</v>
      </c>
      <c r="AR81" s="8">
        <v>0</v>
      </c>
      <c r="AS81" s="8">
        <v>7</v>
      </c>
      <c r="AT81" s="93" t="str">
        <f t="shared" si="34"/>
        <v>N/A</v>
      </c>
      <c r="AU81" s="8">
        <v>0</v>
      </c>
      <c r="AV81" s="8">
        <v>1</v>
      </c>
      <c r="AW81" s="93" t="str">
        <f t="shared" si="35"/>
        <v>N/A</v>
      </c>
      <c r="AX81" s="8">
        <v>0</v>
      </c>
      <c r="AY81" s="8">
        <v>33</v>
      </c>
      <c r="AZ81" s="93" t="str">
        <f t="shared" si="36"/>
        <v>N/A</v>
      </c>
      <c r="BA81" s="8">
        <v>23</v>
      </c>
      <c r="BB81" s="8">
        <v>86</v>
      </c>
      <c r="BC81" s="93">
        <f t="shared" si="37"/>
        <v>3.7391304347826089</v>
      </c>
      <c r="BD81" s="8">
        <v>556</v>
      </c>
      <c r="BE81" s="8">
        <v>211</v>
      </c>
      <c r="BF81" s="93">
        <f t="shared" si="38"/>
        <v>0.37949640287769787</v>
      </c>
      <c r="BG81" s="8">
        <v>0</v>
      </c>
      <c r="BH81" s="8">
        <v>0</v>
      </c>
      <c r="BI81" s="93" t="str">
        <f t="shared" si="39"/>
        <v>N/A</v>
      </c>
      <c r="BJ81" s="25">
        <v>39</v>
      </c>
      <c r="BK81" s="25">
        <v>39</v>
      </c>
      <c r="BL81" s="93">
        <f t="shared" si="40"/>
        <v>1</v>
      </c>
      <c r="BM81" s="25">
        <v>22</v>
      </c>
      <c r="BN81" s="25">
        <v>22</v>
      </c>
      <c r="BO81" s="93">
        <f t="shared" si="41"/>
        <v>1</v>
      </c>
    </row>
    <row r="82" spans="1:67" s="1" customFormat="1" ht="15" customHeight="1" x14ac:dyDescent="0.55000000000000004">
      <c r="A82" s="16">
        <v>44</v>
      </c>
      <c r="B82" s="17" t="s">
        <v>534</v>
      </c>
      <c r="C82" s="18">
        <v>9524</v>
      </c>
      <c r="D82" s="17" t="s">
        <v>646</v>
      </c>
      <c r="E82" s="8">
        <v>7020</v>
      </c>
      <c r="F82" s="8">
        <v>22083</v>
      </c>
      <c r="G82" s="93">
        <f t="shared" si="21"/>
        <v>3.1457264957264957</v>
      </c>
      <c r="H82" s="8">
        <v>300</v>
      </c>
      <c r="I82" s="8">
        <v>717</v>
      </c>
      <c r="J82" s="93">
        <f t="shared" si="22"/>
        <v>2.39</v>
      </c>
      <c r="K82" s="8">
        <v>7320</v>
      </c>
      <c r="L82" s="8">
        <v>22800</v>
      </c>
      <c r="M82" s="93">
        <f t="shared" si="23"/>
        <v>3.1147540983606556</v>
      </c>
      <c r="N82" s="8">
        <v>14296</v>
      </c>
      <c r="O82" s="8">
        <v>36090</v>
      </c>
      <c r="P82" s="93">
        <f t="shared" si="24"/>
        <v>2.5244823726916619</v>
      </c>
      <c r="Q82" s="8">
        <v>21616</v>
      </c>
      <c r="R82" s="8">
        <v>58890</v>
      </c>
      <c r="S82" s="93">
        <f t="shared" si="25"/>
        <v>2.7243708364174686</v>
      </c>
      <c r="T82" s="8">
        <v>207</v>
      </c>
      <c r="U82" s="8">
        <v>158</v>
      </c>
      <c r="V82" s="93">
        <f t="shared" si="26"/>
        <v>0.76328502415458932</v>
      </c>
      <c r="W82" s="8">
        <v>6809</v>
      </c>
      <c r="X82" s="8">
        <v>15864</v>
      </c>
      <c r="Y82" s="93">
        <f t="shared" si="27"/>
        <v>2.3298575414892055</v>
      </c>
      <c r="Z82" s="8">
        <v>30</v>
      </c>
      <c r="AA82" s="8">
        <v>72</v>
      </c>
      <c r="AB82" s="93">
        <f t="shared" si="28"/>
        <v>2.4</v>
      </c>
      <c r="AC82" s="8">
        <v>2221</v>
      </c>
      <c r="AD82" s="8">
        <v>3421</v>
      </c>
      <c r="AE82" s="93">
        <f t="shared" si="29"/>
        <v>1.5402971634398919</v>
      </c>
      <c r="AF82" s="8">
        <v>0</v>
      </c>
      <c r="AG82" s="8">
        <v>46</v>
      </c>
      <c r="AH82" s="93" t="str">
        <f t="shared" si="30"/>
        <v>N/A</v>
      </c>
      <c r="AI82" s="8">
        <v>2554</v>
      </c>
      <c r="AJ82" s="8">
        <v>3753</v>
      </c>
      <c r="AK82" s="93">
        <f t="shared" si="31"/>
        <v>1.4694596711041503</v>
      </c>
      <c r="AL82" s="8">
        <v>252</v>
      </c>
      <c r="AM82" s="8">
        <v>479</v>
      </c>
      <c r="AN82" s="93">
        <f t="shared" si="32"/>
        <v>1.9007936507936507</v>
      </c>
      <c r="AO82" s="8">
        <v>1830</v>
      </c>
      <c r="AP82" s="8">
        <v>11456</v>
      </c>
      <c r="AQ82" s="93">
        <f t="shared" si="33"/>
        <v>6.2601092896174864</v>
      </c>
      <c r="AR82" s="8">
        <v>0</v>
      </c>
      <c r="AS82" s="8">
        <v>23</v>
      </c>
      <c r="AT82" s="93" t="str">
        <f t="shared" si="34"/>
        <v>N/A</v>
      </c>
      <c r="AU82" s="8">
        <v>0</v>
      </c>
      <c r="AV82" s="8">
        <v>10</v>
      </c>
      <c r="AW82" s="93" t="str">
        <f t="shared" si="35"/>
        <v>N/A</v>
      </c>
      <c r="AX82" s="8">
        <v>101</v>
      </c>
      <c r="AY82" s="8">
        <v>78</v>
      </c>
      <c r="AZ82" s="93">
        <f t="shared" si="36"/>
        <v>0.7722772277227723</v>
      </c>
      <c r="BA82" s="8">
        <v>70</v>
      </c>
      <c r="BB82" s="8">
        <v>138</v>
      </c>
      <c r="BC82" s="93">
        <f t="shared" si="37"/>
        <v>1.9714285714285715</v>
      </c>
      <c r="BD82" s="8">
        <v>222</v>
      </c>
      <c r="BE82" s="8">
        <v>431</v>
      </c>
      <c r="BF82" s="93">
        <f t="shared" si="38"/>
        <v>1.9414414414414414</v>
      </c>
      <c r="BG82" s="8">
        <v>0</v>
      </c>
      <c r="BH82" s="8">
        <v>0</v>
      </c>
      <c r="BI82" s="93" t="str">
        <f t="shared" si="39"/>
        <v>N/A</v>
      </c>
      <c r="BJ82" s="25">
        <v>38</v>
      </c>
      <c r="BK82" s="25">
        <v>38</v>
      </c>
      <c r="BL82" s="93">
        <f t="shared" si="40"/>
        <v>1</v>
      </c>
      <c r="BM82" s="25">
        <v>20</v>
      </c>
      <c r="BN82" s="25">
        <v>20</v>
      </c>
      <c r="BO82" s="93">
        <f t="shared" si="41"/>
        <v>1</v>
      </c>
    </row>
    <row r="83" spans="1:67" s="1" customFormat="1" ht="15" customHeight="1" x14ac:dyDescent="0.55000000000000004">
      <c r="A83" s="16">
        <v>47</v>
      </c>
      <c r="B83" s="17" t="s">
        <v>535</v>
      </c>
      <c r="C83" s="18">
        <v>9118</v>
      </c>
      <c r="D83" s="17" t="s">
        <v>647</v>
      </c>
      <c r="E83" s="8">
        <v>7464</v>
      </c>
      <c r="F83" s="8">
        <v>15872</v>
      </c>
      <c r="G83" s="93">
        <f t="shared" si="21"/>
        <v>2.1264737406216505</v>
      </c>
      <c r="H83" s="8">
        <v>414</v>
      </c>
      <c r="I83" s="8">
        <v>446</v>
      </c>
      <c r="J83" s="93">
        <f t="shared" si="22"/>
        <v>1.0772946859903381</v>
      </c>
      <c r="K83" s="8">
        <v>7878</v>
      </c>
      <c r="L83" s="8">
        <v>16318</v>
      </c>
      <c r="M83" s="93">
        <f t="shared" si="23"/>
        <v>2.0713379030210715</v>
      </c>
      <c r="N83" s="8">
        <v>13576</v>
      </c>
      <c r="O83" s="8">
        <v>14598</v>
      </c>
      <c r="P83" s="93">
        <f t="shared" si="24"/>
        <v>1.0752799057159694</v>
      </c>
      <c r="Q83" s="8">
        <v>21454</v>
      </c>
      <c r="R83" s="8">
        <v>30916</v>
      </c>
      <c r="S83" s="93">
        <f t="shared" si="25"/>
        <v>1.4410366365246574</v>
      </c>
      <c r="T83" s="8">
        <v>223</v>
      </c>
      <c r="U83" s="8">
        <v>82</v>
      </c>
      <c r="V83" s="93">
        <f t="shared" si="26"/>
        <v>0.36771300448430494</v>
      </c>
      <c r="W83" s="8">
        <v>95</v>
      </c>
      <c r="X83" s="8">
        <v>46</v>
      </c>
      <c r="Y83" s="93">
        <f t="shared" si="27"/>
        <v>0.48421052631578948</v>
      </c>
      <c r="Z83" s="8">
        <v>77</v>
      </c>
      <c r="AA83" s="8">
        <v>238</v>
      </c>
      <c r="AB83" s="93">
        <f t="shared" si="28"/>
        <v>3.0909090909090908</v>
      </c>
      <c r="AC83" s="8">
        <v>8518</v>
      </c>
      <c r="AD83" s="8">
        <v>11961</v>
      </c>
      <c r="AE83" s="93">
        <f t="shared" si="29"/>
        <v>1.4042028645221882</v>
      </c>
      <c r="AF83" s="8">
        <v>0</v>
      </c>
      <c r="AG83" s="8">
        <v>95</v>
      </c>
      <c r="AH83" s="93" t="str">
        <f t="shared" si="30"/>
        <v>N/A</v>
      </c>
      <c r="AI83" s="8">
        <v>3349</v>
      </c>
      <c r="AJ83" s="8">
        <v>1780</v>
      </c>
      <c r="AK83" s="93">
        <f t="shared" si="31"/>
        <v>0.53150194087787395</v>
      </c>
      <c r="AL83" s="8">
        <v>157</v>
      </c>
      <c r="AM83" s="8">
        <v>11</v>
      </c>
      <c r="AN83" s="93">
        <f t="shared" si="32"/>
        <v>7.0063694267515922E-2</v>
      </c>
      <c r="AO83" s="8">
        <v>1110</v>
      </c>
      <c r="AP83" s="8">
        <v>169</v>
      </c>
      <c r="AQ83" s="93">
        <f t="shared" si="33"/>
        <v>0.15225225225225225</v>
      </c>
      <c r="AR83" s="8">
        <v>0</v>
      </c>
      <c r="AS83" s="8">
        <v>1</v>
      </c>
      <c r="AT83" s="93" t="str">
        <f t="shared" si="34"/>
        <v>N/A</v>
      </c>
      <c r="AU83" s="8">
        <v>0</v>
      </c>
      <c r="AV83" s="8">
        <v>1</v>
      </c>
      <c r="AW83" s="93" t="str">
        <f t="shared" si="35"/>
        <v>N/A</v>
      </c>
      <c r="AX83" s="8">
        <v>2</v>
      </c>
      <c r="AY83" s="8">
        <v>8</v>
      </c>
      <c r="AZ83" s="93">
        <f t="shared" si="36"/>
        <v>4</v>
      </c>
      <c r="BA83" s="8">
        <v>45</v>
      </c>
      <c r="BB83" s="8">
        <v>34</v>
      </c>
      <c r="BC83" s="93">
        <f t="shared" si="37"/>
        <v>0.75555555555555554</v>
      </c>
      <c r="BD83" s="8">
        <v>0</v>
      </c>
      <c r="BE83" s="8">
        <v>100</v>
      </c>
      <c r="BF83" s="93" t="str">
        <f t="shared" si="38"/>
        <v>N/A</v>
      </c>
      <c r="BG83" s="8">
        <v>0</v>
      </c>
      <c r="BH83" s="8">
        <v>0</v>
      </c>
      <c r="BI83" s="93" t="str">
        <f t="shared" si="39"/>
        <v>N/A</v>
      </c>
      <c r="BJ83" s="25">
        <v>61</v>
      </c>
      <c r="BK83" s="25">
        <v>62</v>
      </c>
      <c r="BL83" s="93">
        <f t="shared" si="40"/>
        <v>1.0163934426229508</v>
      </c>
      <c r="BM83" s="25">
        <v>25</v>
      </c>
      <c r="BN83" s="25">
        <v>25</v>
      </c>
      <c r="BO83" s="93">
        <f t="shared" si="41"/>
        <v>1</v>
      </c>
    </row>
    <row r="84" spans="1:67" s="1" customFormat="1" ht="15" customHeight="1" x14ac:dyDescent="0.55000000000000004">
      <c r="A84" s="16">
        <v>47</v>
      </c>
      <c r="B84" s="17" t="s">
        <v>535</v>
      </c>
      <c r="C84" s="18">
        <v>9529</v>
      </c>
      <c r="D84" s="17" t="s">
        <v>648</v>
      </c>
      <c r="E84" s="8">
        <v>7367</v>
      </c>
      <c r="F84" s="8">
        <v>12156</v>
      </c>
      <c r="G84" s="93">
        <f t="shared" si="21"/>
        <v>1.6500610832089047</v>
      </c>
      <c r="H84" s="8">
        <v>415</v>
      </c>
      <c r="I84" s="8">
        <v>350</v>
      </c>
      <c r="J84" s="93">
        <f t="shared" si="22"/>
        <v>0.84337349397590367</v>
      </c>
      <c r="K84" s="8">
        <v>7782</v>
      </c>
      <c r="L84" s="8">
        <v>12506</v>
      </c>
      <c r="M84" s="93">
        <f t="shared" si="23"/>
        <v>1.6070418915445901</v>
      </c>
      <c r="N84" s="8">
        <v>12213</v>
      </c>
      <c r="O84" s="8">
        <v>12533</v>
      </c>
      <c r="P84" s="93">
        <f t="shared" si="24"/>
        <v>1.0262015884713012</v>
      </c>
      <c r="Q84" s="8">
        <v>19995</v>
      </c>
      <c r="R84" s="8">
        <v>25039</v>
      </c>
      <c r="S84" s="93">
        <f t="shared" si="25"/>
        <v>1.2522630657664415</v>
      </c>
      <c r="T84" s="8">
        <v>216</v>
      </c>
      <c r="U84" s="8">
        <v>159</v>
      </c>
      <c r="V84" s="93">
        <f t="shared" si="26"/>
        <v>0.73611111111111116</v>
      </c>
      <c r="W84" s="8">
        <v>96</v>
      </c>
      <c r="X84" s="8">
        <v>87</v>
      </c>
      <c r="Y84" s="93">
        <f t="shared" si="27"/>
        <v>0.90625</v>
      </c>
      <c r="Z84" s="8">
        <v>56</v>
      </c>
      <c r="AA84" s="8">
        <v>80</v>
      </c>
      <c r="AB84" s="93">
        <f t="shared" si="28"/>
        <v>1.4285714285714286</v>
      </c>
      <c r="AC84" s="8">
        <v>8783</v>
      </c>
      <c r="AD84" s="8">
        <v>9551</v>
      </c>
      <c r="AE84" s="93">
        <f t="shared" si="29"/>
        <v>1.0874416486394169</v>
      </c>
      <c r="AF84" s="8">
        <v>20</v>
      </c>
      <c r="AG84" s="8">
        <v>3</v>
      </c>
      <c r="AH84" s="93">
        <f t="shared" si="30"/>
        <v>0.15</v>
      </c>
      <c r="AI84" s="8">
        <v>1703</v>
      </c>
      <c r="AJ84" s="8">
        <v>1902</v>
      </c>
      <c r="AK84" s="93">
        <f t="shared" si="31"/>
        <v>1.1168526130358192</v>
      </c>
      <c r="AL84" s="8">
        <v>158</v>
      </c>
      <c r="AM84" s="8">
        <v>14</v>
      </c>
      <c r="AN84" s="93">
        <f t="shared" si="32"/>
        <v>8.8607594936708861E-2</v>
      </c>
      <c r="AO84" s="8">
        <v>1110</v>
      </c>
      <c r="AP84" s="8">
        <v>152</v>
      </c>
      <c r="AQ84" s="93">
        <f t="shared" si="33"/>
        <v>0.13693693693693693</v>
      </c>
      <c r="AR84" s="8">
        <v>0</v>
      </c>
      <c r="AS84" s="8">
        <v>4</v>
      </c>
      <c r="AT84" s="93" t="str">
        <f t="shared" si="34"/>
        <v>N/A</v>
      </c>
      <c r="AU84" s="8">
        <v>0</v>
      </c>
      <c r="AV84" s="8">
        <v>1</v>
      </c>
      <c r="AW84" s="93" t="str">
        <f t="shared" si="35"/>
        <v>N/A</v>
      </c>
      <c r="AX84" s="8">
        <v>6</v>
      </c>
      <c r="AY84" s="8">
        <v>27</v>
      </c>
      <c r="AZ84" s="93">
        <f t="shared" si="36"/>
        <v>4.5</v>
      </c>
      <c r="BA84" s="8">
        <v>65</v>
      </c>
      <c r="BB84" s="8">
        <v>66</v>
      </c>
      <c r="BC84" s="93">
        <f t="shared" si="37"/>
        <v>1.0153846153846153</v>
      </c>
      <c r="BD84" s="8">
        <v>0</v>
      </c>
      <c r="BE84" s="8">
        <v>325</v>
      </c>
      <c r="BF84" s="93" t="str">
        <f t="shared" si="38"/>
        <v>N/A</v>
      </c>
      <c r="BG84" s="8">
        <v>0</v>
      </c>
      <c r="BH84" s="8">
        <v>0</v>
      </c>
      <c r="BI84" s="93" t="str">
        <f t="shared" si="39"/>
        <v>N/A</v>
      </c>
      <c r="BJ84" s="25">
        <v>8</v>
      </c>
      <c r="BK84" s="25">
        <v>8</v>
      </c>
      <c r="BL84" s="93">
        <f t="shared" si="40"/>
        <v>1</v>
      </c>
      <c r="BM84" s="25">
        <v>13</v>
      </c>
      <c r="BN84" s="25">
        <v>13</v>
      </c>
      <c r="BO84" s="93">
        <f t="shared" si="41"/>
        <v>1</v>
      </c>
    </row>
    <row r="85" spans="1:67" s="1" customFormat="1" ht="15" customHeight="1" x14ac:dyDescent="0.55000000000000004">
      <c r="A85" s="16">
        <v>50</v>
      </c>
      <c r="B85" s="17" t="s">
        <v>536</v>
      </c>
      <c r="C85" s="18">
        <v>9117</v>
      </c>
      <c r="D85" s="17" t="s">
        <v>649</v>
      </c>
      <c r="E85" s="8">
        <v>7030</v>
      </c>
      <c r="F85" s="8">
        <v>12034</v>
      </c>
      <c r="G85" s="93">
        <f t="shared" si="21"/>
        <v>1.7118065433854908</v>
      </c>
      <c r="H85" s="8">
        <v>620</v>
      </c>
      <c r="I85" s="8">
        <v>641</v>
      </c>
      <c r="J85" s="93">
        <f t="shared" si="22"/>
        <v>1.0338709677419355</v>
      </c>
      <c r="K85" s="8">
        <v>7650</v>
      </c>
      <c r="L85" s="8">
        <v>12675</v>
      </c>
      <c r="M85" s="93">
        <f t="shared" si="23"/>
        <v>1.6568627450980393</v>
      </c>
      <c r="N85" s="8">
        <v>14584</v>
      </c>
      <c r="O85" s="8">
        <v>9469</v>
      </c>
      <c r="P85" s="93">
        <f t="shared" si="24"/>
        <v>0.64927317608337909</v>
      </c>
      <c r="Q85" s="8">
        <v>22234</v>
      </c>
      <c r="R85" s="8">
        <v>22144</v>
      </c>
      <c r="S85" s="93">
        <f t="shared" si="25"/>
        <v>0.99595214536295762</v>
      </c>
      <c r="T85" s="8">
        <v>273</v>
      </c>
      <c r="U85" s="8">
        <v>65</v>
      </c>
      <c r="V85" s="93">
        <f t="shared" si="26"/>
        <v>0.23809523809523808</v>
      </c>
      <c r="W85" s="8">
        <v>225</v>
      </c>
      <c r="X85" s="8">
        <v>120</v>
      </c>
      <c r="Y85" s="93">
        <f t="shared" si="27"/>
        <v>0.53333333333333333</v>
      </c>
      <c r="Z85" s="8">
        <v>460</v>
      </c>
      <c r="AA85" s="8">
        <v>481</v>
      </c>
      <c r="AB85" s="93">
        <f t="shared" si="28"/>
        <v>1.0456521739130435</v>
      </c>
      <c r="AC85" s="8">
        <v>9948</v>
      </c>
      <c r="AD85" s="8">
        <v>5005</v>
      </c>
      <c r="AE85" s="93">
        <f t="shared" si="29"/>
        <v>0.5031162042621633</v>
      </c>
      <c r="AF85" s="8">
        <v>38</v>
      </c>
      <c r="AG85" s="8">
        <v>1</v>
      </c>
      <c r="AH85" s="93">
        <f t="shared" si="30"/>
        <v>2.6315789473684209E-2</v>
      </c>
      <c r="AI85" s="8">
        <v>2200</v>
      </c>
      <c r="AJ85" s="8">
        <v>2706</v>
      </c>
      <c r="AK85" s="93">
        <f t="shared" si="31"/>
        <v>1.23</v>
      </c>
      <c r="AL85" s="8">
        <v>0</v>
      </c>
      <c r="AM85" s="8">
        <v>6</v>
      </c>
      <c r="AN85" s="93" t="str">
        <f t="shared" si="32"/>
        <v>N/A</v>
      </c>
      <c r="AO85" s="8">
        <v>304</v>
      </c>
      <c r="AP85" s="8">
        <v>66</v>
      </c>
      <c r="AQ85" s="93">
        <f t="shared" si="33"/>
        <v>0.21710526315789475</v>
      </c>
      <c r="AR85" s="8">
        <v>0</v>
      </c>
      <c r="AS85" s="8">
        <v>2</v>
      </c>
      <c r="AT85" s="93" t="str">
        <f t="shared" si="34"/>
        <v>N/A</v>
      </c>
      <c r="AU85" s="8">
        <v>0</v>
      </c>
      <c r="AV85" s="8">
        <v>3</v>
      </c>
      <c r="AW85" s="93" t="str">
        <f t="shared" si="35"/>
        <v>N/A</v>
      </c>
      <c r="AX85" s="8">
        <v>215</v>
      </c>
      <c r="AY85" s="8">
        <v>86</v>
      </c>
      <c r="AZ85" s="93">
        <f t="shared" si="36"/>
        <v>0.4</v>
      </c>
      <c r="BA85" s="8">
        <v>249</v>
      </c>
      <c r="BB85" s="8">
        <v>302</v>
      </c>
      <c r="BC85" s="93">
        <f t="shared" si="37"/>
        <v>1.2128514056224899</v>
      </c>
      <c r="BD85" s="8">
        <v>672</v>
      </c>
      <c r="BE85" s="8">
        <v>510</v>
      </c>
      <c r="BF85" s="93">
        <f t="shared" si="38"/>
        <v>0.7589285714285714</v>
      </c>
      <c r="BG85" s="8">
        <v>0</v>
      </c>
      <c r="BH85" s="8">
        <v>0</v>
      </c>
      <c r="BI85" s="93" t="str">
        <f t="shared" si="39"/>
        <v>N/A</v>
      </c>
      <c r="BJ85" s="25">
        <v>31</v>
      </c>
      <c r="BK85" s="25">
        <v>31</v>
      </c>
      <c r="BL85" s="93">
        <f t="shared" si="40"/>
        <v>1</v>
      </c>
      <c r="BM85" s="25">
        <v>18</v>
      </c>
      <c r="BN85" s="25">
        <v>18</v>
      </c>
      <c r="BO85" s="93">
        <f t="shared" si="41"/>
        <v>1</v>
      </c>
    </row>
    <row r="86" spans="1:67" s="1" customFormat="1" ht="15" customHeight="1" x14ac:dyDescent="0.55000000000000004">
      <c r="A86" s="16">
        <v>50</v>
      </c>
      <c r="B86" s="17" t="s">
        <v>536</v>
      </c>
      <c r="C86" s="18">
        <v>9532</v>
      </c>
      <c r="D86" s="17" t="s">
        <v>650</v>
      </c>
      <c r="E86" s="8">
        <v>7028</v>
      </c>
      <c r="F86" s="8">
        <v>10601</v>
      </c>
      <c r="G86" s="93">
        <f t="shared" si="21"/>
        <v>1.5083949914627206</v>
      </c>
      <c r="H86" s="8">
        <v>565</v>
      </c>
      <c r="I86" s="8">
        <v>538</v>
      </c>
      <c r="J86" s="93">
        <f t="shared" si="22"/>
        <v>0.95221238938053099</v>
      </c>
      <c r="K86" s="8">
        <v>7593</v>
      </c>
      <c r="L86" s="8">
        <v>11139</v>
      </c>
      <c r="M86" s="93">
        <f t="shared" si="23"/>
        <v>1.4670090873172659</v>
      </c>
      <c r="N86" s="8">
        <v>15215</v>
      </c>
      <c r="O86" s="8">
        <v>6285</v>
      </c>
      <c r="P86" s="93">
        <f t="shared" si="24"/>
        <v>0.41307919815971084</v>
      </c>
      <c r="Q86" s="8">
        <v>22808</v>
      </c>
      <c r="R86" s="8">
        <v>17424</v>
      </c>
      <c r="S86" s="93">
        <f t="shared" si="25"/>
        <v>0.76394247632409684</v>
      </c>
      <c r="T86" s="8">
        <v>237</v>
      </c>
      <c r="U86" s="8">
        <v>82</v>
      </c>
      <c r="V86" s="93">
        <f t="shared" si="26"/>
        <v>0.34599156118143459</v>
      </c>
      <c r="W86" s="8">
        <v>150</v>
      </c>
      <c r="X86" s="8">
        <v>44</v>
      </c>
      <c r="Y86" s="93">
        <f t="shared" si="27"/>
        <v>0.29333333333333333</v>
      </c>
      <c r="Z86" s="8">
        <v>550</v>
      </c>
      <c r="AA86" s="8">
        <v>2229</v>
      </c>
      <c r="AB86" s="93">
        <f t="shared" si="28"/>
        <v>4.0527272727272727</v>
      </c>
      <c r="AC86" s="8">
        <v>9950</v>
      </c>
      <c r="AD86" s="8">
        <v>1445</v>
      </c>
      <c r="AE86" s="93">
        <f t="shared" si="29"/>
        <v>0.14522613065326634</v>
      </c>
      <c r="AF86" s="8">
        <v>19</v>
      </c>
      <c r="AG86" s="8">
        <v>32</v>
      </c>
      <c r="AH86" s="93">
        <f t="shared" si="30"/>
        <v>1.6842105263157894</v>
      </c>
      <c r="AI86" s="8">
        <v>1911</v>
      </c>
      <c r="AJ86" s="8">
        <v>1191</v>
      </c>
      <c r="AK86" s="93">
        <f t="shared" si="31"/>
        <v>0.62323390894819464</v>
      </c>
      <c r="AL86" s="8">
        <v>0</v>
      </c>
      <c r="AM86" s="8">
        <v>3</v>
      </c>
      <c r="AN86" s="93" t="str">
        <f t="shared" si="32"/>
        <v>N/A</v>
      </c>
      <c r="AO86" s="8">
        <v>304</v>
      </c>
      <c r="AP86" s="8">
        <v>52</v>
      </c>
      <c r="AQ86" s="93">
        <f t="shared" si="33"/>
        <v>0.17105263157894737</v>
      </c>
      <c r="AR86" s="8">
        <v>0</v>
      </c>
      <c r="AS86" s="8">
        <v>1</v>
      </c>
      <c r="AT86" s="93" t="str">
        <f t="shared" si="34"/>
        <v>N/A</v>
      </c>
      <c r="AU86" s="8">
        <v>0</v>
      </c>
      <c r="AV86" s="8">
        <v>4</v>
      </c>
      <c r="AW86" s="93" t="str">
        <f t="shared" si="35"/>
        <v>N/A</v>
      </c>
      <c r="AX86" s="8">
        <v>117</v>
      </c>
      <c r="AY86" s="8">
        <v>64</v>
      </c>
      <c r="AZ86" s="93">
        <f t="shared" si="36"/>
        <v>0.54700854700854706</v>
      </c>
      <c r="BA86" s="8">
        <v>244</v>
      </c>
      <c r="BB86" s="8">
        <v>91</v>
      </c>
      <c r="BC86" s="93">
        <f t="shared" si="37"/>
        <v>0.37295081967213117</v>
      </c>
      <c r="BD86" s="8">
        <v>1733</v>
      </c>
      <c r="BE86" s="8">
        <v>631</v>
      </c>
      <c r="BF86" s="93">
        <f t="shared" si="38"/>
        <v>0.36410848240046162</v>
      </c>
      <c r="BG86" s="8">
        <v>0</v>
      </c>
      <c r="BH86" s="8">
        <v>0</v>
      </c>
      <c r="BI86" s="93" t="str">
        <f t="shared" si="39"/>
        <v>N/A</v>
      </c>
      <c r="BJ86" s="25">
        <v>30</v>
      </c>
      <c r="BK86" s="25">
        <v>30</v>
      </c>
      <c r="BL86" s="93">
        <f t="shared" si="40"/>
        <v>1</v>
      </c>
      <c r="BM86" s="25">
        <v>15</v>
      </c>
      <c r="BN86" s="25">
        <v>15</v>
      </c>
      <c r="BO86" s="93">
        <f t="shared" si="41"/>
        <v>1</v>
      </c>
    </row>
    <row r="87" spans="1:67" s="1" customFormat="1" ht="15" customHeight="1" x14ac:dyDescent="0.55000000000000004">
      <c r="A87" s="16">
        <v>52</v>
      </c>
      <c r="B87" s="17" t="s">
        <v>537</v>
      </c>
      <c r="C87" s="18">
        <v>9534</v>
      </c>
      <c r="D87" s="17" t="s">
        <v>651</v>
      </c>
      <c r="E87" s="8">
        <v>3758</v>
      </c>
      <c r="F87" s="8">
        <v>7827</v>
      </c>
      <c r="G87" s="93">
        <f t="shared" si="21"/>
        <v>2.0827567855242148</v>
      </c>
      <c r="H87" s="8">
        <v>284</v>
      </c>
      <c r="I87" s="8">
        <v>852</v>
      </c>
      <c r="J87" s="93">
        <f t="shared" si="22"/>
        <v>3</v>
      </c>
      <c r="K87" s="8">
        <v>4042</v>
      </c>
      <c r="L87" s="8">
        <v>8679</v>
      </c>
      <c r="M87" s="93">
        <f t="shared" si="23"/>
        <v>2.1472043542800594</v>
      </c>
      <c r="N87" s="8">
        <v>4099</v>
      </c>
      <c r="O87" s="8">
        <v>2694</v>
      </c>
      <c r="P87" s="93">
        <f t="shared" si="24"/>
        <v>0.65723347157843381</v>
      </c>
      <c r="Q87" s="8">
        <v>8141</v>
      </c>
      <c r="R87" s="8">
        <v>11373</v>
      </c>
      <c r="S87" s="93">
        <f t="shared" si="25"/>
        <v>1.3970028252057487</v>
      </c>
      <c r="T87" s="8">
        <v>67</v>
      </c>
      <c r="U87" s="8">
        <v>65</v>
      </c>
      <c r="V87" s="93">
        <f t="shared" si="26"/>
        <v>0.97014925373134331</v>
      </c>
      <c r="W87" s="8">
        <v>2864</v>
      </c>
      <c r="X87" s="8">
        <v>1179</v>
      </c>
      <c r="Y87" s="93">
        <f t="shared" si="27"/>
        <v>0.41166201117318435</v>
      </c>
      <c r="Z87" s="8">
        <v>50</v>
      </c>
      <c r="AA87" s="8">
        <v>579</v>
      </c>
      <c r="AB87" s="93">
        <f t="shared" si="28"/>
        <v>11.58</v>
      </c>
      <c r="AC87" s="8">
        <v>359</v>
      </c>
      <c r="AD87" s="8">
        <v>228</v>
      </c>
      <c r="AE87" s="93">
        <f t="shared" si="29"/>
        <v>0.63509749303621166</v>
      </c>
      <c r="AF87" s="8">
        <v>2</v>
      </c>
      <c r="AG87" s="8">
        <v>18</v>
      </c>
      <c r="AH87" s="93">
        <f t="shared" si="30"/>
        <v>9</v>
      </c>
      <c r="AI87" s="8">
        <v>490</v>
      </c>
      <c r="AJ87" s="8">
        <v>323</v>
      </c>
      <c r="AK87" s="93">
        <f t="shared" si="31"/>
        <v>0.65918367346938778</v>
      </c>
      <c r="AL87" s="8">
        <v>5</v>
      </c>
      <c r="AM87" s="8">
        <v>3</v>
      </c>
      <c r="AN87" s="93">
        <f t="shared" si="32"/>
        <v>0.6</v>
      </c>
      <c r="AO87" s="8">
        <v>104</v>
      </c>
      <c r="AP87" s="8">
        <v>35</v>
      </c>
      <c r="AQ87" s="93">
        <f t="shared" si="33"/>
        <v>0.33653846153846156</v>
      </c>
      <c r="AR87" s="8">
        <v>0</v>
      </c>
      <c r="AS87" s="8">
        <v>4</v>
      </c>
      <c r="AT87" s="93" t="str">
        <f t="shared" si="34"/>
        <v>N/A</v>
      </c>
      <c r="AU87" s="8">
        <v>0</v>
      </c>
      <c r="AV87" s="8">
        <v>2</v>
      </c>
      <c r="AW87" s="93" t="str">
        <f t="shared" si="35"/>
        <v>N/A</v>
      </c>
      <c r="AX87" s="8">
        <v>16</v>
      </c>
      <c r="AY87" s="8">
        <v>59</v>
      </c>
      <c r="AZ87" s="93">
        <f t="shared" si="36"/>
        <v>3.6875</v>
      </c>
      <c r="BA87" s="8">
        <v>9</v>
      </c>
      <c r="BB87" s="8">
        <v>6</v>
      </c>
      <c r="BC87" s="93">
        <f t="shared" si="37"/>
        <v>0.66666666666666663</v>
      </c>
      <c r="BD87" s="8">
        <v>133</v>
      </c>
      <c r="BE87" s="8">
        <v>167</v>
      </c>
      <c r="BF87" s="93">
        <f t="shared" si="38"/>
        <v>1.255639097744361</v>
      </c>
      <c r="BG87" s="8">
        <v>0</v>
      </c>
      <c r="BH87" s="8">
        <v>0</v>
      </c>
      <c r="BI87" s="93" t="str">
        <f t="shared" si="39"/>
        <v>N/A</v>
      </c>
      <c r="BJ87" s="25">
        <v>24</v>
      </c>
      <c r="BK87" s="25">
        <v>24</v>
      </c>
      <c r="BL87" s="93">
        <f t="shared" si="40"/>
        <v>1</v>
      </c>
      <c r="BM87" s="25">
        <v>28</v>
      </c>
      <c r="BN87" s="25">
        <v>27</v>
      </c>
      <c r="BO87" s="93">
        <f t="shared" si="41"/>
        <v>0.9642857142857143</v>
      </c>
    </row>
    <row r="88" spans="1:67" s="1" customFormat="1" ht="15" customHeight="1" x14ac:dyDescent="0.55000000000000004">
      <c r="A88" s="16">
        <v>52</v>
      </c>
      <c r="B88" s="17" t="s">
        <v>537</v>
      </c>
      <c r="C88" s="18">
        <v>9535</v>
      </c>
      <c r="D88" s="17" t="s">
        <v>652</v>
      </c>
      <c r="E88" s="8">
        <v>14171</v>
      </c>
      <c r="F88" s="8">
        <v>29285</v>
      </c>
      <c r="G88" s="93">
        <f t="shared" si="21"/>
        <v>2.0665443511396515</v>
      </c>
      <c r="H88" s="8">
        <v>583</v>
      </c>
      <c r="I88" s="8">
        <v>630</v>
      </c>
      <c r="J88" s="93">
        <f t="shared" si="22"/>
        <v>1.0806174957118353</v>
      </c>
      <c r="K88" s="8">
        <v>14754</v>
      </c>
      <c r="L88" s="8">
        <v>29915</v>
      </c>
      <c r="M88" s="93">
        <f t="shared" si="23"/>
        <v>2.0275857394604855</v>
      </c>
      <c r="N88" s="8">
        <v>12693</v>
      </c>
      <c r="O88" s="8">
        <v>5150</v>
      </c>
      <c r="P88" s="93">
        <f t="shared" si="24"/>
        <v>0.40573544473331757</v>
      </c>
      <c r="Q88" s="8">
        <v>27447</v>
      </c>
      <c r="R88" s="8">
        <v>35065</v>
      </c>
      <c r="S88" s="93">
        <f t="shared" si="25"/>
        <v>1.2775531023426969</v>
      </c>
      <c r="T88" s="8">
        <v>68</v>
      </c>
      <c r="U88" s="8">
        <v>18</v>
      </c>
      <c r="V88" s="93">
        <f t="shared" si="26"/>
        <v>0.26470588235294118</v>
      </c>
      <c r="W88" s="8">
        <v>550</v>
      </c>
      <c r="X88" s="8">
        <v>67</v>
      </c>
      <c r="Y88" s="93">
        <f t="shared" si="27"/>
        <v>0.12181818181818181</v>
      </c>
      <c r="Z88" s="8">
        <v>50</v>
      </c>
      <c r="AA88" s="8">
        <v>6</v>
      </c>
      <c r="AB88" s="93">
        <f t="shared" si="28"/>
        <v>0.12</v>
      </c>
      <c r="AC88" s="8">
        <v>3132</v>
      </c>
      <c r="AD88" s="8">
        <v>723</v>
      </c>
      <c r="AE88" s="93">
        <f t="shared" si="29"/>
        <v>0.23084291187739464</v>
      </c>
      <c r="AF88" s="8">
        <v>3</v>
      </c>
      <c r="AG88" s="8">
        <v>0</v>
      </c>
      <c r="AH88" s="93">
        <f t="shared" si="30"/>
        <v>0</v>
      </c>
      <c r="AI88" s="8">
        <v>2189</v>
      </c>
      <c r="AJ88" s="8">
        <v>100</v>
      </c>
      <c r="AK88" s="93">
        <f t="shared" si="31"/>
        <v>4.5682960255824578E-2</v>
      </c>
      <c r="AL88" s="8">
        <v>2662</v>
      </c>
      <c r="AM88" s="8">
        <v>61</v>
      </c>
      <c r="AN88" s="93">
        <f t="shared" si="32"/>
        <v>2.291510142749812E-2</v>
      </c>
      <c r="AO88" s="8">
        <v>2772</v>
      </c>
      <c r="AP88" s="8">
        <v>3883</v>
      </c>
      <c r="AQ88" s="93">
        <f t="shared" si="33"/>
        <v>1.4007936507936507</v>
      </c>
      <c r="AR88" s="8">
        <v>0</v>
      </c>
      <c r="AS88" s="8">
        <v>0</v>
      </c>
      <c r="AT88" s="93" t="str">
        <f t="shared" si="34"/>
        <v>N/A</v>
      </c>
      <c r="AU88" s="8">
        <v>0</v>
      </c>
      <c r="AV88" s="8">
        <v>0</v>
      </c>
      <c r="AW88" s="93" t="str">
        <f t="shared" si="35"/>
        <v>N/A</v>
      </c>
      <c r="AX88" s="8">
        <v>93</v>
      </c>
      <c r="AY88" s="8">
        <v>193</v>
      </c>
      <c r="AZ88" s="93">
        <f t="shared" si="36"/>
        <v>2.075268817204301</v>
      </c>
      <c r="BA88" s="8">
        <v>8</v>
      </c>
      <c r="BB88" s="8">
        <v>1</v>
      </c>
      <c r="BC88" s="93">
        <f t="shared" si="37"/>
        <v>0.125</v>
      </c>
      <c r="BD88" s="8">
        <v>1166</v>
      </c>
      <c r="BE88" s="8">
        <v>81</v>
      </c>
      <c r="BF88" s="93">
        <f t="shared" si="38"/>
        <v>6.9468267581475132E-2</v>
      </c>
      <c r="BG88" s="8">
        <v>0</v>
      </c>
      <c r="BH88" s="8">
        <v>0</v>
      </c>
      <c r="BI88" s="93" t="str">
        <f t="shared" si="39"/>
        <v>N/A</v>
      </c>
      <c r="BJ88" s="25">
        <v>62</v>
      </c>
      <c r="BK88" s="25">
        <v>62</v>
      </c>
      <c r="BL88" s="93">
        <f t="shared" si="40"/>
        <v>1</v>
      </c>
      <c r="BM88" s="25">
        <v>27</v>
      </c>
      <c r="BN88" s="25">
        <v>27</v>
      </c>
      <c r="BO88" s="93">
        <f t="shared" si="41"/>
        <v>1</v>
      </c>
    </row>
    <row r="89" spans="1:67" s="1" customFormat="1" ht="15" customHeight="1" x14ac:dyDescent="0.55000000000000004">
      <c r="A89" s="16">
        <v>52</v>
      </c>
      <c r="B89" s="17" t="s">
        <v>537</v>
      </c>
      <c r="C89" s="18">
        <v>9536</v>
      </c>
      <c r="D89" s="17" t="s">
        <v>653</v>
      </c>
      <c r="E89" s="8">
        <v>11950</v>
      </c>
      <c r="F89" s="8">
        <v>21537</v>
      </c>
      <c r="G89" s="93">
        <f t="shared" si="21"/>
        <v>1.8022594142259414</v>
      </c>
      <c r="H89" s="8">
        <v>554</v>
      </c>
      <c r="I89" s="8">
        <v>1291</v>
      </c>
      <c r="J89" s="93">
        <f t="shared" si="22"/>
        <v>2.3303249097472922</v>
      </c>
      <c r="K89" s="8">
        <v>12504</v>
      </c>
      <c r="L89" s="8">
        <v>22828</v>
      </c>
      <c r="M89" s="93">
        <f t="shared" si="23"/>
        <v>1.8256557901471528</v>
      </c>
      <c r="N89" s="8">
        <v>11744</v>
      </c>
      <c r="O89" s="8">
        <v>6598</v>
      </c>
      <c r="P89" s="93">
        <f t="shared" si="24"/>
        <v>0.56181880108991822</v>
      </c>
      <c r="Q89" s="8">
        <v>24248</v>
      </c>
      <c r="R89" s="8">
        <v>29426</v>
      </c>
      <c r="S89" s="93">
        <f t="shared" si="25"/>
        <v>1.213543385021445</v>
      </c>
      <c r="T89" s="8">
        <v>206</v>
      </c>
      <c r="U89" s="8">
        <v>105</v>
      </c>
      <c r="V89" s="93">
        <f t="shared" si="26"/>
        <v>0.50970873786407767</v>
      </c>
      <c r="W89" s="8">
        <v>230</v>
      </c>
      <c r="X89" s="8">
        <v>111</v>
      </c>
      <c r="Y89" s="93">
        <f t="shared" si="27"/>
        <v>0.4826086956521739</v>
      </c>
      <c r="Z89" s="8">
        <v>50</v>
      </c>
      <c r="AA89" s="8">
        <v>99</v>
      </c>
      <c r="AB89" s="93">
        <f t="shared" si="28"/>
        <v>1.98</v>
      </c>
      <c r="AC89" s="8">
        <v>9200</v>
      </c>
      <c r="AD89" s="8">
        <v>4329</v>
      </c>
      <c r="AE89" s="93">
        <f t="shared" si="29"/>
        <v>0.47054347826086956</v>
      </c>
      <c r="AF89" s="8">
        <v>27</v>
      </c>
      <c r="AG89" s="8">
        <v>25</v>
      </c>
      <c r="AH89" s="93">
        <f t="shared" si="30"/>
        <v>0.92592592592592593</v>
      </c>
      <c r="AI89" s="8">
        <v>1507</v>
      </c>
      <c r="AJ89" s="8">
        <v>1412</v>
      </c>
      <c r="AK89" s="93">
        <f t="shared" si="31"/>
        <v>0.93696084936960844</v>
      </c>
      <c r="AL89" s="8">
        <v>0</v>
      </c>
      <c r="AM89" s="8">
        <v>5</v>
      </c>
      <c r="AN89" s="93" t="str">
        <f t="shared" si="32"/>
        <v>N/A</v>
      </c>
      <c r="AO89" s="8">
        <v>0</v>
      </c>
      <c r="AP89" s="8">
        <v>43</v>
      </c>
      <c r="AQ89" s="93" t="str">
        <f t="shared" si="33"/>
        <v>N/A</v>
      </c>
      <c r="AR89" s="8">
        <v>0</v>
      </c>
      <c r="AS89" s="8">
        <v>2</v>
      </c>
      <c r="AT89" s="93" t="str">
        <f t="shared" si="34"/>
        <v>N/A</v>
      </c>
      <c r="AU89" s="8">
        <v>0</v>
      </c>
      <c r="AV89" s="8">
        <v>0</v>
      </c>
      <c r="AW89" s="93" t="str">
        <f t="shared" si="35"/>
        <v>N/A</v>
      </c>
      <c r="AX89" s="8">
        <v>16</v>
      </c>
      <c r="AY89" s="8">
        <v>4</v>
      </c>
      <c r="AZ89" s="93">
        <f t="shared" si="36"/>
        <v>0.25</v>
      </c>
      <c r="BA89" s="8">
        <v>160</v>
      </c>
      <c r="BB89" s="8">
        <v>8</v>
      </c>
      <c r="BC89" s="93">
        <f t="shared" si="37"/>
        <v>0.05</v>
      </c>
      <c r="BD89" s="8">
        <v>348</v>
      </c>
      <c r="BE89" s="8">
        <v>420</v>
      </c>
      <c r="BF89" s="93">
        <f t="shared" si="38"/>
        <v>1.2068965517241379</v>
      </c>
      <c r="BG89" s="8">
        <v>0</v>
      </c>
      <c r="BH89" s="8">
        <v>0</v>
      </c>
      <c r="BI89" s="93" t="str">
        <f t="shared" si="39"/>
        <v>N/A</v>
      </c>
      <c r="BJ89" s="25">
        <v>62</v>
      </c>
      <c r="BK89" s="25">
        <v>62</v>
      </c>
      <c r="BL89" s="93">
        <f t="shared" si="40"/>
        <v>1</v>
      </c>
      <c r="BM89" s="25">
        <v>26</v>
      </c>
      <c r="BN89" s="25">
        <v>36</v>
      </c>
      <c r="BO89" s="93">
        <f t="shared" si="41"/>
        <v>1.3846153846153846</v>
      </c>
    </row>
    <row r="90" spans="1:67" s="1" customFormat="1" ht="15" customHeight="1" x14ac:dyDescent="0.55000000000000004">
      <c r="A90" s="16">
        <v>54</v>
      </c>
      <c r="B90" s="17" t="s">
        <v>538</v>
      </c>
      <c r="C90" s="18">
        <v>9119</v>
      </c>
      <c r="D90" s="17" t="s">
        <v>654</v>
      </c>
      <c r="E90" s="8">
        <v>5507</v>
      </c>
      <c r="F90" s="8">
        <v>23302</v>
      </c>
      <c r="G90" s="93">
        <f t="shared" si="21"/>
        <v>4.231341928454694</v>
      </c>
      <c r="H90" s="8">
        <v>947</v>
      </c>
      <c r="I90" s="8">
        <v>1577</v>
      </c>
      <c r="J90" s="93">
        <f t="shared" si="22"/>
        <v>1.665258711721225</v>
      </c>
      <c r="K90" s="8">
        <v>6454</v>
      </c>
      <c r="L90" s="8">
        <v>24879</v>
      </c>
      <c r="M90" s="93">
        <f t="shared" si="23"/>
        <v>3.8548187170746822</v>
      </c>
      <c r="N90" s="8">
        <v>30682</v>
      </c>
      <c r="O90" s="8">
        <v>36215</v>
      </c>
      <c r="P90" s="93">
        <f t="shared" si="24"/>
        <v>1.1803337461703931</v>
      </c>
      <c r="Q90" s="8">
        <v>37136</v>
      </c>
      <c r="R90" s="8">
        <v>61094</v>
      </c>
      <c r="S90" s="93">
        <f t="shared" si="25"/>
        <v>1.6451421800947867</v>
      </c>
      <c r="T90" s="8">
        <v>271</v>
      </c>
      <c r="U90" s="8">
        <v>317</v>
      </c>
      <c r="V90" s="93">
        <f t="shared" si="26"/>
        <v>1.1697416974169741</v>
      </c>
      <c r="W90" s="8">
        <v>143</v>
      </c>
      <c r="X90" s="8">
        <v>110</v>
      </c>
      <c r="Y90" s="93">
        <f t="shared" si="27"/>
        <v>0.76923076923076927</v>
      </c>
      <c r="Z90" s="8">
        <v>720</v>
      </c>
      <c r="AA90" s="8">
        <v>1573</v>
      </c>
      <c r="AB90" s="93">
        <f t="shared" si="28"/>
        <v>2.1847222222222222</v>
      </c>
      <c r="AC90" s="8">
        <v>19223</v>
      </c>
      <c r="AD90" s="8">
        <v>22643</v>
      </c>
      <c r="AE90" s="93">
        <f t="shared" si="29"/>
        <v>1.1779118763980647</v>
      </c>
      <c r="AF90" s="8">
        <v>121</v>
      </c>
      <c r="AG90" s="8">
        <v>215</v>
      </c>
      <c r="AH90" s="93">
        <f t="shared" si="30"/>
        <v>1.7768595041322315</v>
      </c>
      <c r="AI90" s="8">
        <v>9508</v>
      </c>
      <c r="AJ90" s="8">
        <v>8329</v>
      </c>
      <c r="AK90" s="93">
        <f t="shared" si="31"/>
        <v>0.87599915860328148</v>
      </c>
      <c r="AL90" s="8">
        <v>0</v>
      </c>
      <c r="AM90" s="8">
        <v>12</v>
      </c>
      <c r="AN90" s="93" t="str">
        <f t="shared" si="32"/>
        <v>N/A</v>
      </c>
      <c r="AO90" s="8">
        <v>192</v>
      </c>
      <c r="AP90" s="8">
        <v>135</v>
      </c>
      <c r="AQ90" s="93">
        <f t="shared" si="33"/>
        <v>0.703125</v>
      </c>
      <c r="AR90" s="8">
        <v>0</v>
      </c>
      <c r="AS90" s="8">
        <v>3</v>
      </c>
      <c r="AT90" s="93" t="str">
        <f t="shared" si="34"/>
        <v>N/A</v>
      </c>
      <c r="AU90" s="8">
        <v>0</v>
      </c>
      <c r="AV90" s="8">
        <v>0</v>
      </c>
      <c r="AW90" s="93" t="str">
        <f t="shared" si="35"/>
        <v>N/A</v>
      </c>
      <c r="AX90" s="8">
        <v>38</v>
      </c>
      <c r="AY90" s="8">
        <v>19</v>
      </c>
      <c r="AZ90" s="93">
        <f t="shared" si="36"/>
        <v>0.5</v>
      </c>
      <c r="BA90" s="8">
        <v>466</v>
      </c>
      <c r="BB90" s="8">
        <v>1365</v>
      </c>
      <c r="BC90" s="93">
        <f t="shared" si="37"/>
        <v>2.929184549356223</v>
      </c>
      <c r="BD90" s="8">
        <v>0</v>
      </c>
      <c r="BE90" s="8">
        <v>822</v>
      </c>
      <c r="BF90" s="93" t="str">
        <f t="shared" si="38"/>
        <v>N/A</v>
      </c>
      <c r="BG90" s="8">
        <v>0</v>
      </c>
      <c r="BH90" s="8">
        <v>0</v>
      </c>
      <c r="BI90" s="93" t="str">
        <f t="shared" si="39"/>
        <v>N/A</v>
      </c>
      <c r="BJ90" s="25">
        <v>92</v>
      </c>
      <c r="BK90" s="25">
        <v>92</v>
      </c>
      <c r="BL90" s="93">
        <f t="shared" si="40"/>
        <v>1</v>
      </c>
      <c r="BM90" s="25">
        <v>45</v>
      </c>
      <c r="BN90" s="25">
        <v>61</v>
      </c>
      <c r="BO90" s="93">
        <f t="shared" si="41"/>
        <v>1.3555555555555556</v>
      </c>
    </row>
    <row r="91" spans="1:67" s="1" customFormat="1" ht="15" customHeight="1" x14ac:dyDescent="0.55000000000000004">
      <c r="A91" s="16">
        <v>54</v>
      </c>
      <c r="B91" s="17" t="s">
        <v>538</v>
      </c>
      <c r="C91" s="18">
        <v>9537</v>
      </c>
      <c r="D91" s="17" t="s">
        <v>643</v>
      </c>
      <c r="E91" s="8">
        <v>6517</v>
      </c>
      <c r="F91" s="8">
        <v>27110</v>
      </c>
      <c r="G91" s="93">
        <f t="shared" si="21"/>
        <v>4.1598895197176615</v>
      </c>
      <c r="H91" s="8">
        <v>947</v>
      </c>
      <c r="I91" s="8">
        <v>1664</v>
      </c>
      <c r="J91" s="93">
        <f t="shared" si="22"/>
        <v>1.7571277719112988</v>
      </c>
      <c r="K91" s="8">
        <v>7464</v>
      </c>
      <c r="L91" s="8">
        <v>28774</v>
      </c>
      <c r="M91" s="93">
        <f t="shared" si="23"/>
        <v>3.855037513397642</v>
      </c>
      <c r="N91" s="8">
        <v>32600</v>
      </c>
      <c r="O91" s="8">
        <v>54633</v>
      </c>
      <c r="P91" s="93">
        <f t="shared" si="24"/>
        <v>1.6758588957055214</v>
      </c>
      <c r="Q91" s="8">
        <v>40064</v>
      </c>
      <c r="R91" s="8">
        <v>83407</v>
      </c>
      <c r="S91" s="93">
        <f t="shared" si="25"/>
        <v>2.0818440495207668</v>
      </c>
      <c r="T91" s="8">
        <v>269</v>
      </c>
      <c r="U91" s="8">
        <v>318</v>
      </c>
      <c r="V91" s="93">
        <f t="shared" si="26"/>
        <v>1.1821561338289963</v>
      </c>
      <c r="W91" s="8">
        <v>30</v>
      </c>
      <c r="X91" s="8">
        <v>102</v>
      </c>
      <c r="Y91" s="93">
        <f t="shared" si="27"/>
        <v>3.4</v>
      </c>
      <c r="Z91" s="8">
        <v>720</v>
      </c>
      <c r="AA91" s="8">
        <v>1390</v>
      </c>
      <c r="AB91" s="93">
        <f t="shared" si="28"/>
        <v>1.9305555555555556</v>
      </c>
      <c r="AC91" s="8">
        <v>21127</v>
      </c>
      <c r="AD91" s="8">
        <v>34810</v>
      </c>
      <c r="AE91" s="93">
        <f t="shared" si="29"/>
        <v>1.6476546599138544</v>
      </c>
      <c r="AF91" s="8">
        <v>120</v>
      </c>
      <c r="AG91" s="8">
        <v>272</v>
      </c>
      <c r="AH91" s="93">
        <f t="shared" si="30"/>
        <v>2.2666666666666666</v>
      </c>
      <c r="AI91" s="8">
        <v>9620</v>
      </c>
      <c r="AJ91" s="8">
        <v>12240</v>
      </c>
      <c r="AK91" s="93">
        <f t="shared" si="31"/>
        <v>1.2723492723492724</v>
      </c>
      <c r="AL91" s="8">
        <v>0</v>
      </c>
      <c r="AM91" s="8">
        <v>10</v>
      </c>
      <c r="AN91" s="93" t="str">
        <f t="shared" si="32"/>
        <v>N/A</v>
      </c>
      <c r="AO91" s="8">
        <v>192</v>
      </c>
      <c r="AP91" s="8">
        <v>116</v>
      </c>
      <c r="AQ91" s="93">
        <f t="shared" si="33"/>
        <v>0.60416666666666663</v>
      </c>
      <c r="AR91" s="8">
        <v>0</v>
      </c>
      <c r="AS91" s="8">
        <v>9</v>
      </c>
      <c r="AT91" s="93" t="str">
        <f t="shared" si="34"/>
        <v>N/A</v>
      </c>
      <c r="AU91" s="8">
        <v>0</v>
      </c>
      <c r="AV91" s="8">
        <v>1</v>
      </c>
      <c r="AW91" s="93" t="str">
        <f t="shared" si="35"/>
        <v>N/A</v>
      </c>
      <c r="AX91" s="8">
        <v>37</v>
      </c>
      <c r="AY91" s="8">
        <v>11</v>
      </c>
      <c r="AZ91" s="93">
        <f t="shared" si="36"/>
        <v>0.29729729729729731</v>
      </c>
      <c r="BA91" s="8">
        <v>465</v>
      </c>
      <c r="BB91" s="8">
        <v>1046</v>
      </c>
      <c r="BC91" s="93">
        <f t="shared" si="37"/>
        <v>2.2494623655913979</v>
      </c>
      <c r="BD91" s="8">
        <v>0</v>
      </c>
      <c r="BE91" s="8">
        <v>2929</v>
      </c>
      <c r="BF91" s="93" t="str">
        <f t="shared" si="38"/>
        <v>N/A</v>
      </c>
      <c r="BG91" s="8">
        <v>20</v>
      </c>
      <c r="BH91" s="8">
        <v>35</v>
      </c>
      <c r="BI91" s="93">
        <f t="shared" si="39"/>
        <v>1.75</v>
      </c>
      <c r="BJ91" s="25">
        <v>73</v>
      </c>
      <c r="BK91" s="25">
        <v>127</v>
      </c>
      <c r="BL91" s="93">
        <f t="shared" si="40"/>
        <v>1.7397260273972603</v>
      </c>
      <c r="BM91" s="25">
        <v>46</v>
      </c>
      <c r="BN91" s="25">
        <v>75</v>
      </c>
      <c r="BO91" s="93">
        <f t="shared" si="41"/>
        <v>1.6304347826086956</v>
      </c>
    </row>
    <row r="92" spans="1:67" s="1" customFormat="1" ht="15" customHeight="1" x14ac:dyDescent="0.55000000000000004">
      <c r="A92" s="16">
        <v>63</v>
      </c>
      <c r="B92" s="17" t="s">
        <v>539</v>
      </c>
      <c r="C92" s="18">
        <v>9120</v>
      </c>
      <c r="D92" s="17" t="s">
        <v>655</v>
      </c>
      <c r="E92" s="8">
        <v>6601</v>
      </c>
      <c r="F92" s="8">
        <v>16823</v>
      </c>
      <c r="G92" s="93">
        <f t="shared" si="21"/>
        <v>2.5485532495076502</v>
      </c>
      <c r="H92" s="8">
        <v>650</v>
      </c>
      <c r="I92" s="8">
        <v>985</v>
      </c>
      <c r="J92" s="93">
        <f t="shared" si="22"/>
        <v>1.5153846153846153</v>
      </c>
      <c r="K92" s="8">
        <v>7251</v>
      </c>
      <c r="L92" s="8">
        <v>17808</v>
      </c>
      <c r="M92" s="93">
        <f t="shared" si="23"/>
        <v>2.455937112122466</v>
      </c>
      <c r="N92" s="8">
        <v>21656</v>
      </c>
      <c r="O92" s="8">
        <v>23028</v>
      </c>
      <c r="P92" s="93">
        <f t="shared" si="24"/>
        <v>1.0633542667159217</v>
      </c>
      <c r="Q92" s="8">
        <v>28907</v>
      </c>
      <c r="R92" s="8">
        <v>40836</v>
      </c>
      <c r="S92" s="93">
        <f t="shared" si="25"/>
        <v>1.4126682118518006</v>
      </c>
      <c r="T92" s="8">
        <v>769</v>
      </c>
      <c r="U92" s="8">
        <v>1435</v>
      </c>
      <c r="V92" s="93">
        <f t="shared" si="26"/>
        <v>1.8660598179453836</v>
      </c>
      <c r="W92" s="8">
        <v>326</v>
      </c>
      <c r="X92" s="8">
        <v>355</v>
      </c>
      <c r="Y92" s="93">
        <f t="shared" si="27"/>
        <v>1.0889570552147239</v>
      </c>
      <c r="Z92" s="8">
        <v>377</v>
      </c>
      <c r="AA92" s="8">
        <v>453</v>
      </c>
      <c r="AB92" s="93">
        <f t="shared" si="28"/>
        <v>1.2015915119363396</v>
      </c>
      <c r="AC92" s="8">
        <v>11772</v>
      </c>
      <c r="AD92" s="8">
        <v>9578</v>
      </c>
      <c r="AE92" s="93">
        <f t="shared" si="29"/>
        <v>0.8136255521576623</v>
      </c>
      <c r="AF92" s="8">
        <v>323</v>
      </c>
      <c r="AG92" s="8">
        <v>346</v>
      </c>
      <c r="AH92" s="93">
        <f t="shared" si="30"/>
        <v>1.0712074303405572</v>
      </c>
      <c r="AI92" s="8">
        <v>5593</v>
      </c>
      <c r="AJ92" s="8">
        <v>5978</v>
      </c>
      <c r="AK92" s="93">
        <f t="shared" si="31"/>
        <v>1.0688360450563203</v>
      </c>
      <c r="AL92" s="8">
        <v>0</v>
      </c>
      <c r="AM92" s="8">
        <v>36</v>
      </c>
      <c r="AN92" s="93" t="str">
        <f t="shared" si="32"/>
        <v>N/A</v>
      </c>
      <c r="AO92" s="8">
        <v>221</v>
      </c>
      <c r="AP92" s="8">
        <v>319</v>
      </c>
      <c r="AQ92" s="93">
        <f t="shared" si="33"/>
        <v>1.4434389140271493</v>
      </c>
      <c r="AR92" s="8">
        <v>0</v>
      </c>
      <c r="AS92" s="8">
        <v>10</v>
      </c>
      <c r="AT92" s="93" t="str">
        <f t="shared" si="34"/>
        <v>N/A</v>
      </c>
      <c r="AU92" s="8">
        <v>0</v>
      </c>
      <c r="AV92" s="8">
        <v>3</v>
      </c>
      <c r="AW92" s="93" t="str">
        <f t="shared" si="35"/>
        <v>N/A</v>
      </c>
      <c r="AX92" s="8">
        <v>3</v>
      </c>
      <c r="AY92" s="8">
        <v>36</v>
      </c>
      <c r="AZ92" s="93">
        <f t="shared" si="36"/>
        <v>12</v>
      </c>
      <c r="BA92" s="8">
        <v>690</v>
      </c>
      <c r="BB92" s="8">
        <v>1265</v>
      </c>
      <c r="BC92" s="93">
        <f t="shared" si="37"/>
        <v>1.8333333333333333</v>
      </c>
      <c r="BD92" s="8">
        <v>1582</v>
      </c>
      <c r="BE92" s="8">
        <v>2725</v>
      </c>
      <c r="BF92" s="93">
        <f t="shared" si="38"/>
        <v>1.722503160556258</v>
      </c>
      <c r="BG92" s="8">
        <v>0</v>
      </c>
      <c r="BH92" s="8">
        <v>1</v>
      </c>
      <c r="BI92" s="93" t="str">
        <f t="shared" si="39"/>
        <v>N/A</v>
      </c>
      <c r="BJ92" s="25">
        <v>25</v>
      </c>
      <c r="BK92" s="25">
        <v>26</v>
      </c>
      <c r="BL92" s="93">
        <f t="shared" si="40"/>
        <v>1.04</v>
      </c>
      <c r="BM92" s="25">
        <v>14</v>
      </c>
      <c r="BN92" s="25">
        <v>14</v>
      </c>
      <c r="BO92" s="93">
        <f t="shared" si="41"/>
        <v>1</v>
      </c>
    </row>
    <row r="93" spans="1:67" s="1" customFormat="1" ht="15" customHeight="1" x14ac:dyDescent="0.55000000000000004">
      <c r="A93" s="16">
        <v>63</v>
      </c>
      <c r="B93" s="17" t="s">
        <v>539</v>
      </c>
      <c r="C93" s="18">
        <v>9231</v>
      </c>
      <c r="D93" s="17" t="s">
        <v>656</v>
      </c>
      <c r="E93" s="8">
        <v>5423</v>
      </c>
      <c r="F93" s="8">
        <v>9141</v>
      </c>
      <c r="G93" s="93">
        <f t="shared" si="21"/>
        <v>1.6855983772819472</v>
      </c>
      <c r="H93" s="8">
        <v>396</v>
      </c>
      <c r="I93" s="8">
        <v>540</v>
      </c>
      <c r="J93" s="93">
        <f t="shared" si="22"/>
        <v>1.3636363636363635</v>
      </c>
      <c r="K93" s="8">
        <v>5819</v>
      </c>
      <c r="L93" s="8">
        <v>9681</v>
      </c>
      <c r="M93" s="93">
        <f t="shared" si="23"/>
        <v>1.6636879188864067</v>
      </c>
      <c r="N93" s="8">
        <v>17459</v>
      </c>
      <c r="O93" s="8">
        <v>23350</v>
      </c>
      <c r="P93" s="93">
        <f t="shared" si="24"/>
        <v>1.3374190961681653</v>
      </c>
      <c r="Q93" s="8">
        <v>23278</v>
      </c>
      <c r="R93" s="8">
        <v>33031</v>
      </c>
      <c r="S93" s="93">
        <f t="shared" si="25"/>
        <v>1.4189792937537589</v>
      </c>
      <c r="T93" s="8">
        <v>943</v>
      </c>
      <c r="U93" s="8">
        <v>1443</v>
      </c>
      <c r="V93" s="93">
        <f t="shared" si="26"/>
        <v>1.530222693531283</v>
      </c>
      <c r="W93" s="8">
        <v>187</v>
      </c>
      <c r="X93" s="8">
        <v>189</v>
      </c>
      <c r="Y93" s="93">
        <f t="shared" si="27"/>
        <v>1.0106951871657754</v>
      </c>
      <c r="Z93" s="8">
        <v>560</v>
      </c>
      <c r="AA93" s="8">
        <v>593</v>
      </c>
      <c r="AB93" s="93">
        <f t="shared" si="28"/>
        <v>1.0589285714285714</v>
      </c>
      <c r="AC93" s="8">
        <v>8027</v>
      </c>
      <c r="AD93" s="8">
        <v>9336</v>
      </c>
      <c r="AE93" s="93">
        <f t="shared" si="29"/>
        <v>1.1630746231468794</v>
      </c>
      <c r="AF93" s="8">
        <v>303</v>
      </c>
      <c r="AG93" s="8">
        <v>390</v>
      </c>
      <c r="AH93" s="93">
        <f t="shared" si="30"/>
        <v>1.2871287128712872</v>
      </c>
      <c r="AI93" s="8">
        <v>5316</v>
      </c>
      <c r="AJ93" s="8">
        <v>9015</v>
      </c>
      <c r="AK93" s="93">
        <f t="shared" si="31"/>
        <v>1.6958239277652369</v>
      </c>
      <c r="AL93" s="8">
        <v>0</v>
      </c>
      <c r="AM93" s="8">
        <v>12</v>
      </c>
      <c r="AN93" s="93" t="str">
        <f t="shared" si="32"/>
        <v>N/A</v>
      </c>
      <c r="AO93" s="8">
        <v>177</v>
      </c>
      <c r="AP93" s="8">
        <v>189</v>
      </c>
      <c r="AQ93" s="93">
        <f t="shared" si="33"/>
        <v>1.0677966101694916</v>
      </c>
      <c r="AR93" s="8">
        <v>0</v>
      </c>
      <c r="AS93" s="8">
        <v>8</v>
      </c>
      <c r="AT93" s="93" t="str">
        <f t="shared" si="34"/>
        <v>N/A</v>
      </c>
      <c r="AU93" s="8">
        <v>0</v>
      </c>
      <c r="AV93" s="8">
        <v>0</v>
      </c>
      <c r="AW93" s="93" t="str">
        <f t="shared" si="35"/>
        <v>N/A</v>
      </c>
      <c r="AX93" s="8">
        <v>3</v>
      </c>
      <c r="AY93" s="8">
        <v>12</v>
      </c>
      <c r="AZ93" s="93">
        <f t="shared" si="36"/>
        <v>4</v>
      </c>
      <c r="BA93" s="8">
        <v>790</v>
      </c>
      <c r="BB93" s="8">
        <v>972</v>
      </c>
      <c r="BC93" s="93">
        <f t="shared" si="37"/>
        <v>1.2303797468354429</v>
      </c>
      <c r="BD93" s="8">
        <v>1153</v>
      </c>
      <c r="BE93" s="8">
        <v>1095</v>
      </c>
      <c r="BF93" s="93">
        <f t="shared" si="38"/>
        <v>0.94969644405897657</v>
      </c>
      <c r="BG93" s="8">
        <v>0</v>
      </c>
      <c r="BH93" s="8">
        <v>1</v>
      </c>
      <c r="BI93" s="93" t="str">
        <f t="shared" si="39"/>
        <v>N/A</v>
      </c>
      <c r="BJ93" s="25">
        <v>25</v>
      </c>
      <c r="BK93" s="25">
        <v>25</v>
      </c>
      <c r="BL93" s="93">
        <f t="shared" si="40"/>
        <v>1</v>
      </c>
      <c r="BM93" s="25">
        <v>14</v>
      </c>
      <c r="BN93" s="25">
        <v>14</v>
      </c>
      <c r="BO93" s="93">
        <f t="shared" si="41"/>
        <v>1</v>
      </c>
    </row>
    <row r="94" spans="1:67" s="1" customFormat="1" ht="15" customHeight="1" x14ac:dyDescent="0.55000000000000004">
      <c r="A94" s="16">
        <v>63</v>
      </c>
      <c r="B94" s="17" t="s">
        <v>539</v>
      </c>
      <c r="C94" s="18">
        <v>9538</v>
      </c>
      <c r="D94" s="17" t="s">
        <v>657</v>
      </c>
      <c r="E94" s="8">
        <v>5309</v>
      </c>
      <c r="F94" s="8">
        <v>12197</v>
      </c>
      <c r="G94" s="93">
        <f t="shared" si="21"/>
        <v>2.2974194763608966</v>
      </c>
      <c r="H94" s="8">
        <v>375</v>
      </c>
      <c r="I94" s="8">
        <v>540</v>
      </c>
      <c r="J94" s="93">
        <f t="shared" si="22"/>
        <v>1.44</v>
      </c>
      <c r="K94" s="8">
        <v>5684</v>
      </c>
      <c r="L94" s="8">
        <v>12737</v>
      </c>
      <c r="M94" s="93">
        <f t="shared" si="23"/>
        <v>2.2408515130190008</v>
      </c>
      <c r="N94" s="8">
        <v>23505</v>
      </c>
      <c r="O94" s="8">
        <v>26894</v>
      </c>
      <c r="P94" s="93">
        <f t="shared" si="24"/>
        <v>1.1441820889172516</v>
      </c>
      <c r="Q94" s="8">
        <v>29189</v>
      </c>
      <c r="R94" s="8">
        <v>39631</v>
      </c>
      <c r="S94" s="93">
        <f t="shared" si="25"/>
        <v>1.3577375038541917</v>
      </c>
      <c r="T94" s="8">
        <v>944</v>
      </c>
      <c r="U94" s="8">
        <v>1384</v>
      </c>
      <c r="V94" s="93">
        <f t="shared" si="26"/>
        <v>1.4661016949152543</v>
      </c>
      <c r="W94" s="8">
        <v>187</v>
      </c>
      <c r="X94" s="8">
        <v>241</v>
      </c>
      <c r="Y94" s="93">
        <f t="shared" si="27"/>
        <v>1.2887700534759359</v>
      </c>
      <c r="Z94" s="8">
        <v>503</v>
      </c>
      <c r="AA94" s="8">
        <v>552</v>
      </c>
      <c r="AB94" s="93">
        <f t="shared" si="28"/>
        <v>1.0974155069582505</v>
      </c>
      <c r="AC94" s="8">
        <v>14834</v>
      </c>
      <c r="AD94" s="8">
        <v>15807</v>
      </c>
      <c r="AE94" s="93">
        <f t="shared" si="29"/>
        <v>1.0655925576378589</v>
      </c>
      <c r="AF94" s="8">
        <v>304</v>
      </c>
      <c r="AG94" s="8">
        <v>355</v>
      </c>
      <c r="AH94" s="93">
        <f t="shared" si="30"/>
        <v>1.1677631578947369</v>
      </c>
      <c r="AI94" s="8">
        <v>5053</v>
      </c>
      <c r="AJ94" s="8">
        <v>5591</v>
      </c>
      <c r="AK94" s="93">
        <f t="shared" si="31"/>
        <v>1.1064714031268554</v>
      </c>
      <c r="AL94" s="8">
        <v>0</v>
      </c>
      <c r="AM94" s="8">
        <v>22</v>
      </c>
      <c r="AN94" s="93" t="str">
        <f t="shared" si="32"/>
        <v>N/A</v>
      </c>
      <c r="AO94" s="8">
        <v>221</v>
      </c>
      <c r="AP94" s="8">
        <v>238</v>
      </c>
      <c r="AQ94" s="93">
        <f t="shared" si="33"/>
        <v>1.0769230769230769</v>
      </c>
      <c r="AR94" s="8">
        <v>0</v>
      </c>
      <c r="AS94" s="8">
        <v>9</v>
      </c>
      <c r="AT94" s="93" t="str">
        <f t="shared" si="34"/>
        <v>N/A</v>
      </c>
      <c r="AU94" s="8">
        <v>0</v>
      </c>
      <c r="AV94" s="8">
        <v>1</v>
      </c>
      <c r="AW94" s="93" t="str">
        <f t="shared" si="35"/>
        <v>N/A</v>
      </c>
      <c r="AX94" s="8">
        <v>5</v>
      </c>
      <c r="AY94" s="8">
        <v>15</v>
      </c>
      <c r="AZ94" s="93">
        <f t="shared" si="36"/>
        <v>3</v>
      </c>
      <c r="BA94" s="8">
        <v>550</v>
      </c>
      <c r="BB94" s="8">
        <v>942</v>
      </c>
      <c r="BC94" s="93">
        <f t="shared" si="37"/>
        <v>1.7127272727272727</v>
      </c>
      <c r="BD94" s="8">
        <v>904</v>
      </c>
      <c r="BE94" s="8">
        <v>1615</v>
      </c>
      <c r="BF94" s="93">
        <f t="shared" si="38"/>
        <v>1.7865044247787611</v>
      </c>
      <c r="BG94" s="8">
        <v>0</v>
      </c>
      <c r="BH94" s="8">
        <v>1</v>
      </c>
      <c r="BI94" s="93" t="str">
        <f t="shared" si="39"/>
        <v>N/A</v>
      </c>
      <c r="BJ94" s="25">
        <v>28</v>
      </c>
      <c r="BK94" s="25">
        <v>29</v>
      </c>
      <c r="BL94" s="93">
        <f t="shared" si="40"/>
        <v>1.0357142857142858</v>
      </c>
      <c r="BM94" s="25">
        <v>15</v>
      </c>
      <c r="BN94" s="25">
        <v>15</v>
      </c>
      <c r="BO94" s="93">
        <f t="shared" si="41"/>
        <v>1</v>
      </c>
    </row>
    <row r="95" spans="1:67" s="1" customFormat="1" ht="15" customHeight="1" x14ac:dyDescent="0.55000000000000004">
      <c r="A95" s="16">
        <v>66</v>
      </c>
      <c r="B95" s="17" t="s">
        <v>540</v>
      </c>
      <c r="C95" s="18">
        <v>9121</v>
      </c>
      <c r="D95" s="17" t="s">
        <v>658</v>
      </c>
      <c r="E95" s="8">
        <v>5578</v>
      </c>
      <c r="F95" s="8">
        <v>8843</v>
      </c>
      <c r="G95" s="93">
        <f t="shared" si="21"/>
        <v>1.5853352456077447</v>
      </c>
      <c r="H95" s="8">
        <v>474</v>
      </c>
      <c r="I95" s="8">
        <v>556</v>
      </c>
      <c r="J95" s="93">
        <f t="shared" si="22"/>
        <v>1.1729957805907174</v>
      </c>
      <c r="K95" s="8">
        <v>6052</v>
      </c>
      <c r="L95" s="8">
        <v>9399</v>
      </c>
      <c r="M95" s="93">
        <f t="shared" si="23"/>
        <v>1.5530403172504956</v>
      </c>
      <c r="N95" s="8">
        <v>23747</v>
      </c>
      <c r="O95" s="8">
        <v>8338</v>
      </c>
      <c r="P95" s="93">
        <f t="shared" si="24"/>
        <v>0.35111803596243735</v>
      </c>
      <c r="Q95" s="8">
        <v>29799</v>
      </c>
      <c r="R95" s="8">
        <v>17737</v>
      </c>
      <c r="S95" s="93">
        <f t="shared" si="25"/>
        <v>0.59522131615154872</v>
      </c>
      <c r="T95" s="8">
        <v>537</v>
      </c>
      <c r="U95" s="8">
        <v>129</v>
      </c>
      <c r="V95" s="93">
        <f t="shared" si="26"/>
        <v>0.24022346368715083</v>
      </c>
      <c r="W95" s="8">
        <v>676</v>
      </c>
      <c r="X95" s="8">
        <v>152</v>
      </c>
      <c r="Y95" s="93">
        <f t="shared" si="27"/>
        <v>0.22485207100591717</v>
      </c>
      <c r="Z95" s="8">
        <v>106</v>
      </c>
      <c r="AA95" s="8">
        <v>196</v>
      </c>
      <c r="AB95" s="93">
        <f t="shared" si="28"/>
        <v>1.8490566037735849</v>
      </c>
      <c r="AC95" s="8">
        <v>14326</v>
      </c>
      <c r="AD95" s="8">
        <v>5608</v>
      </c>
      <c r="AE95" s="93">
        <f t="shared" si="29"/>
        <v>0.39145609381544044</v>
      </c>
      <c r="AF95" s="8">
        <v>66</v>
      </c>
      <c r="AG95" s="8">
        <v>47</v>
      </c>
      <c r="AH95" s="93">
        <f t="shared" si="30"/>
        <v>0.71212121212121215</v>
      </c>
      <c r="AI95" s="8">
        <v>5142</v>
      </c>
      <c r="AJ95" s="8">
        <v>1549</v>
      </c>
      <c r="AK95" s="93">
        <f t="shared" si="31"/>
        <v>0.30124465188642552</v>
      </c>
      <c r="AL95" s="8">
        <v>0</v>
      </c>
      <c r="AM95" s="8">
        <v>10</v>
      </c>
      <c r="AN95" s="93" t="str">
        <f t="shared" si="32"/>
        <v>N/A</v>
      </c>
      <c r="AO95" s="8">
        <v>383</v>
      </c>
      <c r="AP95" s="8">
        <v>103</v>
      </c>
      <c r="AQ95" s="93">
        <f t="shared" si="33"/>
        <v>0.2689295039164491</v>
      </c>
      <c r="AR95" s="8">
        <v>0</v>
      </c>
      <c r="AS95" s="8">
        <v>5</v>
      </c>
      <c r="AT95" s="93" t="str">
        <f t="shared" si="34"/>
        <v>N/A</v>
      </c>
      <c r="AU95" s="8">
        <v>0</v>
      </c>
      <c r="AV95" s="8">
        <v>0</v>
      </c>
      <c r="AW95" s="93" t="str">
        <f t="shared" si="35"/>
        <v>N/A</v>
      </c>
      <c r="AX95" s="8">
        <v>26</v>
      </c>
      <c r="AY95" s="8">
        <v>14</v>
      </c>
      <c r="AZ95" s="93">
        <f t="shared" si="36"/>
        <v>0.53846153846153844</v>
      </c>
      <c r="BA95" s="8">
        <v>690</v>
      </c>
      <c r="BB95" s="8">
        <v>103</v>
      </c>
      <c r="BC95" s="93">
        <f t="shared" si="37"/>
        <v>0.14927536231884059</v>
      </c>
      <c r="BD95" s="8">
        <v>1795</v>
      </c>
      <c r="BE95" s="8">
        <v>374</v>
      </c>
      <c r="BF95" s="93">
        <f t="shared" si="38"/>
        <v>0.20835654596100278</v>
      </c>
      <c r="BG95" s="8">
        <v>0</v>
      </c>
      <c r="BH95" s="8">
        <v>0</v>
      </c>
      <c r="BI95" s="93" t="str">
        <f t="shared" si="39"/>
        <v>N/A</v>
      </c>
      <c r="BJ95" s="25">
        <v>40</v>
      </c>
      <c r="BK95" s="25">
        <v>40</v>
      </c>
      <c r="BL95" s="93">
        <f t="shared" si="40"/>
        <v>1</v>
      </c>
      <c r="BM95" s="25">
        <v>16</v>
      </c>
      <c r="BN95" s="25">
        <v>16</v>
      </c>
      <c r="BO95" s="93">
        <f t="shared" si="41"/>
        <v>1</v>
      </c>
    </row>
    <row r="96" spans="1:67" s="23" customFormat="1" ht="15" customHeight="1" x14ac:dyDescent="0.55000000000000004">
      <c r="A96" s="19">
        <v>66</v>
      </c>
      <c r="B96" s="20" t="s">
        <v>540</v>
      </c>
      <c r="C96" s="21">
        <v>9223</v>
      </c>
      <c r="D96" s="20" t="s">
        <v>659</v>
      </c>
      <c r="E96" s="8">
        <v>3180</v>
      </c>
      <c r="F96" s="8">
        <v>8912</v>
      </c>
      <c r="G96" s="93">
        <f t="shared" si="21"/>
        <v>2.8025157232704401</v>
      </c>
      <c r="H96" s="8">
        <v>474</v>
      </c>
      <c r="I96" s="8">
        <v>557</v>
      </c>
      <c r="J96" s="93">
        <f t="shared" si="22"/>
        <v>1.1751054852320675</v>
      </c>
      <c r="K96" s="8">
        <v>3654</v>
      </c>
      <c r="L96" s="8">
        <v>9469</v>
      </c>
      <c r="M96" s="93">
        <f t="shared" si="23"/>
        <v>2.5914066776135742</v>
      </c>
      <c r="N96" s="8">
        <v>23458</v>
      </c>
      <c r="O96" s="8">
        <v>15183</v>
      </c>
      <c r="P96" s="93">
        <f t="shared" si="24"/>
        <v>0.64724187910307784</v>
      </c>
      <c r="Q96" s="8">
        <v>27112</v>
      </c>
      <c r="R96" s="8">
        <v>24652</v>
      </c>
      <c r="S96" s="93">
        <f t="shared" si="25"/>
        <v>0.90926526999114787</v>
      </c>
      <c r="T96" s="8">
        <v>435</v>
      </c>
      <c r="U96" s="8">
        <v>149</v>
      </c>
      <c r="V96" s="93">
        <f t="shared" si="26"/>
        <v>0.34252873563218389</v>
      </c>
      <c r="W96" s="8">
        <v>210</v>
      </c>
      <c r="X96" s="8">
        <v>122</v>
      </c>
      <c r="Y96" s="93">
        <f t="shared" si="27"/>
        <v>0.580952380952381</v>
      </c>
      <c r="Z96" s="8">
        <v>275</v>
      </c>
      <c r="AA96" s="8">
        <v>711</v>
      </c>
      <c r="AB96" s="93">
        <f t="shared" si="28"/>
        <v>2.5854545454545454</v>
      </c>
      <c r="AC96" s="8">
        <v>14327</v>
      </c>
      <c r="AD96" s="8">
        <v>8265</v>
      </c>
      <c r="AE96" s="93">
        <f t="shared" si="29"/>
        <v>0.57688280868290642</v>
      </c>
      <c r="AF96" s="8">
        <v>66</v>
      </c>
      <c r="AG96" s="8">
        <v>65</v>
      </c>
      <c r="AH96" s="93">
        <f t="shared" si="30"/>
        <v>0.98484848484848486</v>
      </c>
      <c r="AI96" s="8">
        <v>5142</v>
      </c>
      <c r="AJ96" s="8">
        <v>3767</v>
      </c>
      <c r="AK96" s="93">
        <f t="shared" si="31"/>
        <v>0.73259432127576818</v>
      </c>
      <c r="AL96" s="8">
        <v>0</v>
      </c>
      <c r="AM96" s="8">
        <v>33</v>
      </c>
      <c r="AN96" s="93" t="str">
        <f t="shared" si="32"/>
        <v>N/A</v>
      </c>
      <c r="AO96" s="8">
        <v>383</v>
      </c>
      <c r="AP96" s="8">
        <v>106</v>
      </c>
      <c r="AQ96" s="93">
        <f t="shared" si="33"/>
        <v>0.27676240208877284</v>
      </c>
      <c r="AR96" s="8">
        <v>0</v>
      </c>
      <c r="AS96" s="8">
        <v>5</v>
      </c>
      <c r="AT96" s="93" t="str">
        <f t="shared" si="34"/>
        <v>N/A</v>
      </c>
      <c r="AU96" s="8">
        <v>0</v>
      </c>
      <c r="AV96" s="8">
        <v>1</v>
      </c>
      <c r="AW96" s="93" t="str">
        <f t="shared" si="35"/>
        <v>N/A</v>
      </c>
      <c r="AX96" s="8">
        <v>22</v>
      </c>
      <c r="AY96" s="8">
        <v>6</v>
      </c>
      <c r="AZ96" s="93">
        <f t="shared" si="36"/>
        <v>0.27272727272727271</v>
      </c>
      <c r="BA96" s="8">
        <v>246</v>
      </c>
      <c r="BB96" s="8">
        <v>318</v>
      </c>
      <c r="BC96" s="93">
        <f t="shared" si="37"/>
        <v>1.2926829268292683</v>
      </c>
      <c r="BD96" s="8">
        <v>2352</v>
      </c>
      <c r="BE96" s="8">
        <v>1515</v>
      </c>
      <c r="BF96" s="93">
        <f t="shared" si="38"/>
        <v>0.64413265306122447</v>
      </c>
      <c r="BG96" s="8">
        <v>0</v>
      </c>
      <c r="BH96" s="8">
        <v>3</v>
      </c>
      <c r="BI96" s="93" t="str">
        <f t="shared" si="39"/>
        <v>N/A</v>
      </c>
      <c r="BJ96" s="26">
        <v>17</v>
      </c>
      <c r="BK96" s="25">
        <v>17</v>
      </c>
      <c r="BL96" s="93">
        <f t="shared" si="40"/>
        <v>1</v>
      </c>
      <c r="BM96" s="26">
        <v>13</v>
      </c>
      <c r="BN96" s="25">
        <v>13</v>
      </c>
      <c r="BO96" s="93">
        <f t="shared" si="41"/>
        <v>1</v>
      </c>
    </row>
    <row r="97" spans="1:67" s="1" customFormat="1" ht="15" customHeight="1" x14ac:dyDescent="0.55000000000000004">
      <c r="A97" s="16">
        <v>66</v>
      </c>
      <c r="B97" s="17" t="s">
        <v>540</v>
      </c>
      <c r="C97" s="18">
        <v>9308</v>
      </c>
      <c r="D97" s="17" t="s">
        <v>597</v>
      </c>
      <c r="E97" s="8">
        <v>3121</v>
      </c>
      <c r="F97" s="8">
        <v>9114</v>
      </c>
      <c r="G97" s="93">
        <f t="shared" si="21"/>
        <v>2.9202178788849729</v>
      </c>
      <c r="H97" s="8">
        <v>473</v>
      </c>
      <c r="I97" s="8">
        <v>504</v>
      </c>
      <c r="J97" s="93">
        <f t="shared" si="22"/>
        <v>1.06553911205074</v>
      </c>
      <c r="K97" s="8">
        <v>3594</v>
      </c>
      <c r="L97" s="8">
        <v>9618</v>
      </c>
      <c r="M97" s="93">
        <f t="shared" si="23"/>
        <v>2.676126878130217</v>
      </c>
      <c r="N97" s="8">
        <v>24327</v>
      </c>
      <c r="O97" s="8">
        <v>24266</v>
      </c>
      <c r="P97" s="93">
        <f t="shared" si="24"/>
        <v>0.997492498047437</v>
      </c>
      <c r="Q97" s="8">
        <v>27921</v>
      </c>
      <c r="R97" s="8">
        <v>33884</v>
      </c>
      <c r="S97" s="93">
        <f t="shared" si="25"/>
        <v>1.213566849324881</v>
      </c>
      <c r="T97" s="8">
        <v>569</v>
      </c>
      <c r="U97" s="8">
        <v>241</v>
      </c>
      <c r="V97" s="93">
        <f t="shared" si="26"/>
        <v>0.42355008787346221</v>
      </c>
      <c r="W97" s="8">
        <v>340</v>
      </c>
      <c r="X97" s="8">
        <v>204</v>
      </c>
      <c r="Y97" s="93">
        <f t="shared" si="27"/>
        <v>0.6</v>
      </c>
      <c r="Z97" s="8">
        <v>114</v>
      </c>
      <c r="AA97" s="8">
        <v>331</v>
      </c>
      <c r="AB97" s="93">
        <f t="shared" si="28"/>
        <v>2.9035087719298245</v>
      </c>
      <c r="AC97" s="8">
        <v>14760</v>
      </c>
      <c r="AD97" s="8">
        <v>13392</v>
      </c>
      <c r="AE97" s="93">
        <f t="shared" si="29"/>
        <v>0.90731707317073174</v>
      </c>
      <c r="AF97" s="8">
        <v>82</v>
      </c>
      <c r="AG97" s="8">
        <v>91</v>
      </c>
      <c r="AH97" s="93">
        <f t="shared" si="30"/>
        <v>1.1097560975609757</v>
      </c>
      <c r="AI97" s="8">
        <v>5304</v>
      </c>
      <c r="AJ97" s="8">
        <v>4645</v>
      </c>
      <c r="AK97" s="93">
        <f t="shared" si="31"/>
        <v>0.87575414781297134</v>
      </c>
      <c r="AL97" s="8">
        <v>0</v>
      </c>
      <c r="AM97" s="8">
        <v>31</v>
      </c>
      <c r="AN97" s="93" t="str">
        <f t="shared" si="32"/>
        <v>N/A</v>
      </c>
      <c r="AO97" s="8">
        <v>511</v>
      </c>
      <c r="AP97" s="8">
        <v>178</v>
      </c>
      <c r="AQ97" s="93">
        <f t="shared" si="33"/>
        <v>0.34833659491193736</v>
      </c>
      <c r="AR97" s="8">
        <v>0</v>
      </c>
      <c r="AS97" s="8">
        <v>5</v>
      </c>
      <c r="AT97" s="93" t="str">
        <f t="shared" si="34"/>
        <v>N/A</v>
      </c>
      <c r="AU97" s="8">
        <v>0</v>
      </c>
      <c r="AV97" s="8">
        <v>2</v>
      </c>
      <c r="AW97" s="93" t="str">
        <f t="shared" si="35"/>
        <v>N/A</v>
      </c>
      <c r="AX97" s="8">
        <v>23</v>
      </c>
      <c r="AY97" s="8">
        <v>12</v>
      </c>
      <c r="AZ97" s="93">
        <f t="shared" si="36"/>
        <v>0.52173913043478259</v>
      </c>
      <c r="BA97" s="8">
        <v>828</v>
      </c>
      <c r="BB97" s="8">
        <v>1065</v>
      </c>
      <c r="BC97" s="93">
        <f t="shared" si="37"/>
        <v>1.286231884057971</v>
      </c>
      <c r="BD97" s="8">
        <v>1796</v>
      </c>
      <c r="BE97" s="8">
        <v>3624</v>
      </c>
      <c r="BF97" s="93">
        <f t="shared" si="38"/>
        <v>2.0178173719376393</v>
      </c>
      <c r="BG97" s="8">
        <v>0</v>
      </c>
      <c r="BH97" s="8">
        <v>0</v>
      </c>
      <c r="BI97" s="93" t="str">
        <f t="shared" si="39"/>
        <v>N/A</v>
      </c>
      <c r="BJ97" s="25">
        <v>17</v>
      </c>
      <c r="BK97" s="25">
        <v>18</v>
      </c>
      <c r="BL97" s="93">
        <f t="shared" si="40"/>
        <v>1.0588235294117647</v>
      </c>
      <c r="BM97" s="25">
        <v>12</v>
      </c>
      <c r="BN97" s="25">
        <v>12</v>
      </c>
      <c r="BO97" s="93">
        <f t="shared" si="41"/>
        <v>1</v>
      </c>
    </row>
    <row r="98" spans="1:67" s="1" customFormat="1" ht="15" customHeight="1" x14ac:dyDescent="0.55000000000000004">
      <c r="A98" s="16">
        <v>68</v>
      </c>
      <c r="B98" s="17" t="s">
        <v>541</v>
      </c>
      <c r="C98" s="18">
        <v>9122</v>
      </c>
      <c r="D98" s="17" t="s">
        <v>658</v>
      </c>
      <c r="E98" s="8">
        <v>4236</v>
      </c>
      <c r="F98" s="8">
        <v>8624</v>
      </c>
      <c r="G98" s="93">
        <f t="shared" si="21"/>
        <v>2.035882908404155</v>
      </c>
      <c r="H98" s="8">
        <v>285</v>
      </c>
      <c r="I98" s="8">
        <v>479</v>
      </c>
      <c r="J98" s="93">
        <f t="shared" si="22"/>
        <v>1.6807017543859648</v>
      </c>
      <c r="K98" s="8">
        <v>4521</v>
      </c>
      <c r="L98" s="8">
        <v>9103</v>
      </c>
      <c r="M98" s="93">
        <f t="shared" si="23"/>
        <v>2.0134925901349261</v>
      </c>
      <c r="N98" s="8">
        <v>8069</v>
      </c>
      <c r="O98" s="8">
        <v>13557</v>
      </c>
      <c r="P98" s="93">
        <f t="shared" si="24"/>
        <v>1.6801338455818564</v>
      </c>
      <c r="Q98" s="8">
        <v>12590</v>
      </c>
      <c r="R98" s="8">
        <v>22660</v>
      </c>
      <c r="S98" s="93">
        <f t="shared" si="25"/>
        <v>1.7998411437648927</v>
      </c>
      <c r="T98" s="8">
        <v>391</v>
      </c>
      <c r="U98" s="8">
        <v>448</v>
      </c>
      <c r="V98" s="93">
        <f t="shared" si="26"/>
        <v>1.1457800511508951</v>
      </c>
      <c r="W98" s="8">
        <v>53</v>
      </c>
      <c r="X98" s="8">
        <v>52</v>
      </c>
      <c r="Y98" s="93">
        <f t="shared" si="27"/>
        <v>0.98113207547169812</v>
      </c>
      <c r="Z98" s="8">
        <v>120</v>
      </c>
      <c r="AA98" s="8">
        <v>370</v>
      </c>
      <c r="AB98" s="93">
        <f t="shared" si="28"/>
        <v>3.0833333333333335</v>
      </c>
      <c r="AC98" s="8">
        <v>4698</v>
      </c>
      <c r="AD98" s="8">
        <v>8033</v>
      </c>
      <c r="AE98" s="93">
        <f t="shared" si="29"/>
        <v>1.7098765432098766</v>
      </c>
      <c r="AF98" s="8">
        <v>30</v>
      </c>
      <c r="AG98" s="8">
        <v>45</v>
      </c>
      <c r="AH98" s="93">
        <f t="shared" si="30"/>
        <v>1.5</v>
      </c>
      <c r="AI98" s="8">
        <v>2149</v>
      </c>
      <c r="AJ98" s="8">
        <v>2425</v>
      </c>
      <c r="AK98" s="93">
        <f t="shared" si="31"/>
        <v>1.1284318287575617</v>
      </c>
      <c r="AL98" s="8">
        <v>0</v>
      </c>
      <c r="AM98" s="8">
        <v>21</v>
      </c>
      <c r="AN98" s="93" t="str">
        <f t="shared" si="32"/>
        <v>N/A</v>
      </c>
      <c r="AO98" s="8">
        <v>111</v>
      </c>
      <c r="AP98" s="8">
        <v>118</v>
      </c>
      <c r="AQ98" s="93">
        <f t="shared" si="33"/>
        <v>1.0630630630630631</v>
      </c>
      <c r="AR98" s="8">
        <v>0</v>
      </c>
      <c r="AS98" s="8">
        <v>6</v>
      </c>
      <c r="AT98" s="93" t="str">
        <f t="shared" si="34"/>
        <v>N/A</v>
      </c>
      <c r="AU98" s="8">
        <v>0</v>
      </c>
      <c r="AV98" s="8">
        <v>3</v>
      </c>
      <c r="AW98" s="93" t="str">
        <f t="shared" si="35"/>
        <v>N/A</v>
      </c>
      <c r="AX98" s="8">
        <v>17</v>
      </c>
      <c r="AY98" s="8">
        <v>29</v>
      </c>
      <c r="AZ98" s="93">
        <f t="shared" si="36"/>
        <v>1.7058823529411764</v>
      </c>
      <c r="BA98" s="8">
        <v>200</v>
      </c>
      <c r="BB98" s="8">
        <v>405</v>
      </c>
      <c r="BC98" s="93">
        <f t="shared" si="37"/>
        <v>2.0249999999999999</v>
      </c>
      <c r="BD98" s="8">
        <v>300</v>
      </c>
      <c r="BE98" s="8">
        <v>1328</v>
      </c>
      <c r="BF98" s="93">
        <f t="shared" si="38"/>
        <v>4.4266666666666667</v>
      </c>
      <c r="BG98" s="8">
        <v>0</v>
      </c>
      <c r="BH98" s="8">
        <v>0</v>
      </c>
      <c r="BI98" s="93" t="str">
        <f t="shared" si="39"/>
        <v>N/A</v>
      </c>
      <c r="BJ98" s="25">
        <v>29</v>
      </c>
      <c r="BK98" s="25">
        <v>29</v>
      </c>
      <c r="BL98" s="93">
        <f t="shared" si="40"/>
        <v>1</v>
      </c>
      <c r="BM98" s="25">
        <v>13</v>
      </c>
      <c r="BN98" s="25">
        <v>13</v>
      </c>
      <c r="BO98" s="93">
        <f t="shared" si="41"/>
        <v>1</v>
      </c>
    </row>
    <row r="99" spans="1:67" s="1" customFormat="1" ht="15" customHeight="1" x14ac:dyDescent="0.55000000000000004">
      <c r="A99" s="16">
        <v>68</v>
      </c>
      <c r="B99" s="17" t="s">
        <v>541</v>
      </c>
      <c r="C99" s="18">
        <v>9224</v>
      </c>
      <c r="D99" s="17" t="s">
        <v>660</v>
      </c>
      <c r="E99" s="8">
        <v>2736</v>
      </c>
      <c r="F99" s="8">
        <v>5303</v>
      </c>
      <c r="G99" s="93">
        <f t="shared" si="21"/>
        <v>1.9382309941520468</v>
      </c>
      <c r="H99" s="8">
        <v>285</v>
      </c>
      <c r="I99" s="8">
        <v>231</v>
      </c>
      <c r="J99" s="93">
        <f t="shared" si="22"/>
        <v>0.81052631578947365</v>
      </c>
      <c r="K99" s="8">
        <v>3021</v>
      </c>
      <c r="L99" s="8">
        <v>5534</v>
      </c>
      <c r="M99" s="93">
        <f t="shared" si="23"/>
        <v>1.8318437603442568</v>
      </c>
      <c r="N99" s="8">
        <v>12394</v>
      </c>
      <c r="O99" s="8">
        <v>8822</v>
      </c>
      <c r="P99" s="93">
        <f t="shared" si="24"/>
        <v>0.71179603033725991</v>
      </c>
      <c r="Q99" s="8">
        <v>15415</v>
      </c>
      <c r="R99" s="8">
        <v>14356</v>
      </c>
      <c r="S99" s="93">
        <f t="shared" si="25"/>
        <v>0.93130068115471942</v>
      </c>
      <c r="T99" s="8">
        <v>241</v>
      </c>
      <c r="U99" s="8">
        <v>275</v>
      </c>
      <c r="V99" s="93">
        <f t="shared" si="26"/>
        <v>1.1410788381742738</v>
      </c>
      <c r="W99" s="8">
        <v>57</v>
      </c>
      <c r="X99" s="8">
        <v>43</v>
      </c>
      <c r="Y99" s="93">
        <f t="shared" si="27"/>
        <v>0.75438596491228072</v>
      </c>
      <c r="Z99" s="8">
        <v>279</v>
      </c>
      <c r="AA99" s="8">
        <v>596</v>
      </c>
      <c r="AB99" s="93">
        <f t="shared" si="28"/>
        <v>2.1362007168458783</v>
      </c>
      <c r="AC99" s="8">
        <v>8721</v>
      </c>
      <c r="AD99" s="8">
        <v>5757</v>
      </c>
      <c r="AE99" s="93">
        <f t="shared" si="29"/>
        <v>0.66013071895424835</v>
      </c>
      <c r="AF99" s="8">
        <v>60</v>
      </c>
      <c r="AG99" s="8">
        <v>66</v>
      </c>
      <c r="AH99" s="93">
        <f t="shared" si="30"/>
        <v>1.1000000000000001</v>
      </c>
      <c r="AI99" s="8">
        <v>1958</v>
      </c>
      <c r="AJ99" s="8">
        <v>1400</v>
      </c>
      <c r="AK99" s="93">
        <f t="shared" si="31"/>
        <v>0.71501532175689475</v>
      </c>
      <c r="AL99" s="8">
        <v>0</v>
      </c>
      <c r="AM99" s="8">
        <v>34</v>
      </c>
      <c r="AN99" s="93" t="str">
        <f t="shared" si="32"/>
        <v>N/A</v>
      </c>
      <c r="AO99" s="8">
        <v>111</v>
      </c>
      <c r="AP99" s="8">
        <v>52</v>
      </c>
      <c r="AQ99" s="93">
        <f t="shared" si="33"/>
        <v>0.46846846846846846</v>
      </c>
      <c r="AR99" s="8">
        <v>0</v>
      </c>
      <c r="AS99" s="8">
        <v>3</v>
      </c>
      <c r="AT99" s="93" t="str">
        <f t="shared" si="34"/>
        <v>N/A</v>
      </c>
      <c r="AU99" s="8">
        <v>0</v>
      </c>
      <c r="AV99" s="8">
        <v>1</v>
      </c>
      <c r="AW99" s="93" t="str">
        <f t="shared" si="35"/>
        <v>N/A</v>
      </c>
      <c r="AX99" s="8">
        <v>17</v>
      </c>
      <c r="AY99" s="8">
        <v>5</v>
      </c>
      <c r="AZ99" s="93">
        <f t="shared" si="36"/>
        <v>0.29411764705882354</v>
      </c>
      <c r="BA99" s="8">
        <v>248</v>
      </c>
      <c r="BB99" s="8">
        <v>87</v>
      </c>
      <c r="BC99" s="93">
        <f t="shared" si="37"/>
        <v>0.35080645161290325</v>
      </c>
      <c r="BD99" s="8">
        <v>675</v>
      </c>
      <c r="BE99" s="8">
        <v>410</v>
      </c>
      <c r="BF99" s="93">
        <f t="shared" si="38"/>
        <v>0.6074074074074074</v>
      </c>
      <c r="BG99" s="8">
        <v>27</v>
      </c>
      <c r="BH99" s="8">
        <v>0</v>
      </c>
      <c r="BI99" s="93">
        <f t="shared" si="39"/>
        <v>0</v>
      </c>
      <c r="BJ99" s="25">
        <v>18</v>
      </c>
      <c r="BK99" s="25">
        <v>18</v>
      </c>
      <c r="BL99" s="93">
        <f t="shared" si="40"/>
        <v>1</v>
      </c>
      <c r="BM99" s="25">
        <v>14</v>
      </c>
      <c r="BN99" s="25">
        <v>14</v>
      </c>
      <c r="BO99" s="93">
        <f t="shared" si="41"/>
        <v>1</v>
      </c>
    </row>
    <row r="100" spans="1:67" s="1" customFormat="1" ht="15" customHeight="1" x14ac:dyDescent="0.55000000000000004">
      <c r="A100" s="16">
        <v>68</v>
      </c>
      <c r="B100" s="17" t="s">
        <v>541</v>
      </c>
      <c r="C100" s="18">
        <v>9225</v>
      </c>
      <c r="D100" s="17" t="s">
        <v>661</v>
      </c>
      <c r="E100" s="8">
        <v>3846</v>
      </c>
      <c r="F100" s="8">
        <v>7573</v>
      </c>
      <c r="G100" s="93">
        <f t="shared" si="21"/>
        <v>1.969058762350494</v>
      </c>
      <c r="H100" s="8">
        <v>285</v>
      </c>
      <c r="I100" s="8">
        <v>454</v>
      </c>
      <c r="J100" s="93">
        <f t="shared" si="22"/>
        <v>1.5929824561403509</v>
      </c>
      <c r="K100" s="8">
        <v>4131</v>
      </c>
      <c r="L100" s="8">
        <v>8027</v>
      </c>
      <c r="M100" s="93">
        <f t="shared" si="23"/>
        <v>1.943113047688211</v>
      </c>
      <c r="N100" s="8">
        <v>8339</v>
      </c>
      <c r="O100" s="8">
        <v>9442</v>
      </c>
      <c r="P100" s="93">
        <f t="shared" si="24"/>
        <v>1.1322700563616741</v>
      </c>
      <c r="Q100" s="8">
        <v>12470</v>
      </c>
      <c r="R100" s="8">
        <v>17469</v>
      </c>
      <c r="S100" s="93">
        <f t="shared" si="25"/>
        <v>1.4008821170809944</v>
      </c>
      <c r="T100" s="8">
        <v>308</v>
      </c>
      <c r="U100" s="8">
        <v>179</v>
      </c>
      <c r="V100" s="93">
        <f t="shared" si="26"/>
        <v>0.58116883116883122</v>
      </c>
      <c r="W100" s="8">
        <v>31</v>
      </c>
      <c r="X100" s="8">
        <v>93</v>
      </c>
      <c r="Y100" s="93">
        <f t="shared" si="27"/>
        <v>3</v>
      </c>
      <c r="Z100" s="8">
        <v>314</v>
      </c>
      <c r="AA100" s="8">
        <v>664</v>
      </c>
      <c r="AB100" s="93">
        <f t="shared" si="28"/>
        <v>2.1146496815286624</v>
      </c>
      <c r="AC100" s="8">
        <v>3298</v>
      </c>
      <c r="AD100" s="8">
        <v>3585</v>
      </c>
      <c r="AE100" s="93">
        <f t="shared" si="29"/>
        <v>1.0870224378411157</v>
      </c>
      <c r="AF100" s="8">
        <v>60</v>
      </c>
      <c r="AG100" s="8">
        <v>180</v>
      </c>
      <c r="AH100" s="93">
        <f t="shared" si="30"/>
        <v>3</v>
      </c>
      <c r="AI100" s="8">
        <v>2629</v>
      </c>
      <c r="AJ100" s="8">
        <v>2779</v>
      </c>
      <c r="AK100" s="93">
        <f t="shared" si="31"/>
        <v>1.0570559147965006</v>
      </c>
      <c r="AL100" s="8">
        <v>0</v>
      </c>
      <c r="AM100" s="8">
        <v>25</v>
      </c>
      <c r="AN100" s="93" t="str">
        <f t="shared" si="32"/>
        <v>N/A</v>
      </c>
      <c r="AO100" s="8">
        <v>119</v>
      </c>
      <c r="AP100" s="8">
        <v>161</v>
      </c>
      <c r="AQ100" s="93">
        <f t="shared" si="33"/>
        <v>1.3529411764705883</v>
      </c>
      <c r="AR100" s="8">
        <v>0</v>
      </c>
      <c r="AS100" s="8">
        <v>8</v>
      </c>
      <c r="AT100" s="93" t="str">
        <f t="shared" si="34"/>
        <v>N/A</v>
      </c>
      <c r="AU100" s="8">
        <v>0</v>
      </c>
      <c r="AV100" s="8">
        <v>5</v>
      </c>
      <c r="AW100" s="93" t="str">
        <f t="shared" si="35"/>
        <v>N/A</v>
      </c>
      <c r="AX100" s="8">
        <v>27</v>
      </c>
      <c r="AY100" s="8">
        <v>20</v>
      </c>
      <c r="AZ100" s="93">
        <f t="shared" si="36"/>
        <v>0.7407407407407407</v>
      </c>
      <c r="BA100" s="8">
        <v>568</v>
      </c>
      <c r="BB100" s="8">
        <v>817</v>
      </c>
      <c r="BC100" s="93">
        <f t="shared" si="37"/>
        <v>1.4383802816901408</v>
      </c>
      <c r="BD100" s="8">
        <v>985</v>
      </c>
      <c r="BE100" s="8">
        <v>420</v>
      </c>
      <c r="BF100" s="93">
        <f t="shared" si="38"/>
        <v>0.42639593908629442</v>
      </c>
      <c r="BG100" s="8">
        <v>0</v>
      </c>
      <c r="BH100" s="8">
        <v>0</v>
      </c>
      <c r="BI100" s="93" t="str">
        <f t="shared" si="39"/>
        <v>N/A</v>
      </c>
      <c r="BJ100" s="25">
        <v>34</v>
      </c>
      <c r="BK100" s="25">
        <v>34</v>
      </c>
      <c r="BL100" s="93">
        <f t="shared" si="40"/>
        <v>1</v>
      </c>
      <c r="BM100" s="25">
        <v>16</v>
      </c>
      <c r="BN100" s="25">
        <v>16</v>
      </c>
      <c r="BO100" s="93">
        <f t="shared" si="41"/>
        <v>1</v>
      </c>
    </row>
    <row r="101" spans="1:67" s="1" customFormat="1" ht="15" customHeight="1" x14ac:dyDescent="0.55000000000000004">
      <c r="A101" s="16">
        <v>68</v>
      </c>
      <c r="B101" s="17" t="s">
        <v>541</v>
      </c>
      <c r="C101" s="18">
        <v>9309</v>
      </c>
      <c r="D101" s="17" t="s">
        <v>662</v>
      </c>
      <c r="E101" s="8">
        <v>5506</v>
      </c>
      <c r="F101" s="8">
        <v>8657</v>
      </c>
      <c r="G101" s="93">
        <f t="shared" si="21"/>
        <v>1.5722847802397384</v>
      </c>
      <c r="H101" s="8">
        <v>285</v>
      </c>
      <c r="I101" s="8">
        <v>437</v>
      </c>
      <c r="J101" s="93">
        <f t="shared" si="22"/>
        <v>1.5333333333333334</v>
      </c>
      <c r="K101" s="8">
        <v>5791</v>
      </c>
      <c r="L101" s="8">
        <v>9094</v>
      </c>
      <c r="M101" s="93">
        <f t="shared" si="23"/>
        <v>1.5703678121222586</v>
      </c>
      <c r="N101" s="8">
        <v>14754</v>
      </c>
      <c r="O101" s="8">
        <v>14562</v>
      </c>
      <c r="P101" s="93">
        <f t="shared" si="24"/>
        <v>0.98698657991053274</v>
      </c>
      <c r="Q101" s="8">
        <v>20545</v>
      </c>
      <c r="R101" s="8">
        <v>23656</v>
      </c>
      <c r="S101" s="93">
        <f t="shared" si="25"/>
        <v>1.1514237040642492</v>
      </c>
      <c r="T101" s="8">
        <v>606</v>
      </c>
      <c r="U101" s="8">
        <v>382</v>
      </c>
      <c r="V101" s="93">
        <f t="shared" si="26"/>
        <v>0.63036303630363033</v>
      </c>
      <c r="W101" s="8">
        <v>118</v>
      </c>
      <c r="X101" s="8">
        <v>72</v>
      </c>
      <c r="Y101" s="93">
        <f t="shared" si="27"/>
        <v>0.61016949152542377</v>
      </c>
      <c r="Z101" s="8">
        <v>450</v>
      </c>
      <c r="AA101" s="8">
        <v>1021</v>
      </c>
      <c r="AB101" s="93">
        <f t="shared" si="28"/>
        <v>2.2688888888888887</v>
      </c>
      <c r="AC101" s="8">
        <v>6090</v>
      </c>
      <c r="AD101" s="8">
        <v>5590</v>
      </c>
      <c r="AE101" s="93">
        <f t="shared" si="29"/>
        <v>0.91789819376026272</v>
      </c>
      <c r="AF101" s="8">
        <v>49</v>
      </c>
      <c r="AG101" s="8">
        <v>67</v>
      </c>
      <c r="AH101" s="93">
        <f t="shared" si="30"/>
        <v>1.3673469387755102</v>
      </c>
      <c r="AI101" s="8">
        <v>4506</v>
      </c>
      <c r="AJ101" s="8">
        <v>4707</v>
      </c>
      <c r="AK101" s="93">
        <f t="shared" si="31"/>
        <v>1.0446071904127829</v>
      </c>
      <c r="AL101" s="8">
        <v>0</v>
      </c>
      <c r="AM101" s="8">
        <v>14</v>
      </c>
      <c r="AN101" s="93" t="str">
        <f t="shared" si="32"/>
        <v>N/A</v>
      </c>
      <c r="AO101" s="8">
        <v>153</v>
      </c>
      <c r="AP101" s="8">
        <v>113</v>
      </c>
      <c r="AQ101" s="93">
        <f t="shared" si="33"/>
        <v>0.73856209150326801</v>
      </c>
      <c r="AR101" s="8">
        <v>0</v>
      </c>
      <c r="AS101" s="8">
        <v>9</v>
      </c>
      <c r="AT101" s="93" t="str">
        <f t="shared" si="34"/>
        <v>N/A</v>
      </c>
      <c r="AU101" s="8">
        <v>0</v>
      </c>
      <c r="AV101" s="8">
        <v>2</v>
      </c>
      <c r="AW101" s="93" t="str">
        <f t="shared" si="35"/>
        <v>N/A</v>
      </c>
      <c r="AX101" s="8">
        <v>18</v>
      </c>
      <c r="AY101" s="8">
        <v>18</v>
      </c>
      <c r="AZ101" s="93">
        <f t="shared" si="36"/>
        <v>1</v>
      </c>
      <c r="BA101" s="8">
        <v>1000</v>
      </c>
      <c r="BB101" s="8">
        <v>1907</v>
      </c>
      <c r="BC101" s="93">
        <f t="shared" si="37"/>
        <v>1.907</v>
      </c>
      <c r="BD101" s="8">
        <v>1764</v>
      </c>
      <c r="BE101" s="8">
        <v>544</v>
      </c>
      <c r="BF101" s="93">
        <f t="shared" si="38"/>
        <v>0.30839002267573695</v>
      </c>
      <c r="BG101" s="8">
        <v>0</v>
      </c>
      <c r="BH101" s="8">
        <v>0</v>
      </c>
      <c r="BI101" s="93" t="str">
        <f t="shared" si="39"/>
        <v>N/A</v>
      </c>
      <c r="BJ101" s="25">
        <v>45</v>
      </c>
      <c r="BK101" s="25">
        <v>45</v>
      </c>
      <c r="BL101" s="93">
        <f t="shared" si="40"/>
        <v>1</v>
      </c>
      <c r="BM101" s="25">
        <v>17</v>
      </c>
      <c r="BN101" s="25">
        <v>17</v>
      </c>
      <c r="BO101" s="93">
        <f t="shared" si="41"/>
        <v>1</v>
      </c>
    </row>
    <row r="102" spans="1:67" s="1" customFormat="1" ht="15" customHeight="1" x14ac:dyDescent="0.55000000000000004">
      <c r="A102" s="16">
        <v>68</v>
      </c>
      <c r="B102" s="17" t="s">
        <v>541</v>
      </c>
      <c r="C102" s="18">
        <v>9540</v>
      </c>
      <c r="D102" s="17" t="s">
        <v>663</v>
      </c>
      <c r="E102" s="8">
        <v>8947</v>
      </c>
      <c r="F102" s="8">
        <v>14017</v>
      </c>
      <c r="G102" s="93">
        <f t="shared" si="21"/>
        <v>1.5666703923102716</v>
      </c>
      <c r="H102" s="8">
        <v>676</v>
      </c>
      <c r="I102" s="8">
        <v>997</v>
      </c>
      <c r="J102" s="93">
        <f t="shared" si="22"/>
        <v>1.4748520710059172</v>
      </c>
      <c r="K102" s="8">
        <v>9623</v>
      </c>
      <c r="L102" s="8">
        <v>15014</v>
      </c>
      <c r="M102" s="93">
        <f t="shared" si="23"/>
        <v>1.5602203055180297</v>
      </c>
      <c r="N102" s="8">
        <v>12157</v>
      </c>
      <c r="O102" s="8">
        <v>15401</v>
      </c>
      <c r="P102" s="93">
        <f t="shared" si="24"/>
        <v>1.2668421485563872</v>
      </c>
      <c r="Q102" s="8">
        <v>21780</v>
      </c>
      <c r="R102" s="8">
        <v>30415</v>
      </c>
      <c r="S102" s="93">
        <f t="shared" si="25"/>
        <v>1.3964646464646464</v>
      </c>
      <c r="T102" s="8">
        <v>42</v>
      </c>
      <c r="U102" s="8">
        <v>64</v>
      </c>
      <c r="V102" s="93">
        <f t="shared" si="26"/>
        <v>1.5238095238095237</v>
      </c>
      <c r="W102" s="8">
        <v>6</v>
      </c>
      <c r="X102" s="8">
        <v>32</v>
      </c>
      <c r="Y102" s="93">
        <f t="shared" si="27"/>
        <v>5.333333333333333</v>
      </c>
      <c r="Z102" s="8">
        <v>103</v>
      </c>
      <c r="AA102" s="8">
        <v>96</v>
      </c>
      <c r="AB102" s="93">
        <f t="shared" si="28"/>
        <v>0.93203883495145634</v>
      </c>
      <c r="AC102" s="8">
        <v>6743</v>
      </c>
      <c r="AD102" s="8">
        <v>7504</v>
      </c>
      <c r="AE102" s="93">
        <f t="shared" si="29"/>
        <v>1.1128577784368976</v>
      </c>
      <c r="AF102" s="8">
        <v>13</v>
      </c>
      <c r="AG102" s="8">
        <v>10</v>
      </c>
      <c r="AH102" s="93">
        <f t="shared" si="30"/>
        <v>0.76923076923076927</v>
      </c>
      <c r="AI102" s="8">
        <v>3983</v>
      </c>
      <c r="AJ102" s="8">
        <v>5371</v>
      </c>
      <c r="AK102" s="93">
        <f t="shared" si="31"/>
        <v>1.3484810444388651</v>
      </c>
      <c r="AL102" s="8">
        <v>0</v>
      </c>
      <c r="AM102" s="8">
        <v>16</v>
      </c>
      <c r="AN102" s="93" t="str">
        <f t="shared" si="32"/>
        <v>N/A</v>
      </c>
      <c r="AO102" s="8">
        <v>350</v>
      </c>
      <c r="AP102" s="8">
        <v>475</v>
      </c>
      <c r="AQ102" s="93">
        <f t="shared" si="33"/>
        <v>1.3571428571428572</v>
      </c>
      <c r="AR102" s="8">
        <v>0</v>
      </c>
      <c r="AS102" s="8">
        <v>3</v>
      </c>
      <c r="AT102" s="93" t="str">
        <f t="shared" si="34"/>
        <v>N/A</v>
      </c>
      <c r="AU102" s="8">
        <v>0</v>
      </c>
      <c r="AV102" s="8">
        <v>2</v>
      </c>
      <c r="AW102" s="93" t="str">
        <f t="shared" si="35"/>
        <v>N/A</v>
      </c>
      <c r="AX102" s="8">
        <v>32</v>
      </c>
      <c r="AY102" s="8">
        <v>5</v>
      </c>
      <c r="AZ102" s="93">
        <f t="shared" si="36"/>
        <v>0.15625</v>
      </c>
      <c r="BA102" s="8">
        <v>385</v>
      </c>
      <c r="BB102" s="8">
        <v>510</v>
      </c>
      <c r="BC102" s="93">
        <f t="shared" si="37"/>
        <v>1.3246753246753247</v>
      </c>
      <c r="BD102" s="8">
        <v>500</v>
      </c>
      <c r="BE102" s="8">
        <v>1078</v>
      </c>
      <c r="BF102" s="93">
        <f t="shared" si="38"/>
        <v>2.1560000000000001</v>
      </c>
      <c r="BG102" s="8">
        <v>0</v>
      </c>
      <c r="BH102" s="8">
        <v>0</v>
      </c>
      <c r="BI102" s="93" t="str">
        <f t="shared" si="39"/>
        <v>N/A</v>
      </c>
      <c r="BJ102" s="25">
        <v>13</v>
      </c>
      <c r="BK102" s="25">
        <v>13</v>
      </c>
      <c r="BL102" s="93">
        <f t="shared" si="40"/>
        <v>1</v>
      </c>
      <c r="BM102" s="25">
        <v>9</v>
      </c>
      <c r="BN102" s="25">
        <v>11</v>
      </c>
      <c r="BO102" s="93">
        <f t="shared" si="41"/>
        <v>1.2222222222222223</v>
      </c>
    </row>
    <row r="103" spans="1:67" s="1" customFormat="1" ht="15" customHeight="1" x14ac:dyDescent="0.55000000000000004">
      <c r="A103" s="16">
        <v>68</v>
      </c>
      <c r="B103" s="17" t="s">
        <v>541</v>
      </c>
      <c r="C103" s="18">
        <v>9541</v>
      </c>
      <c r="D103" s="17" t="s">
        <v>664</v>
      </c>
      <c r="E103" s="8">
        <v>2034</v>
      </c>
      <c r="F103" s="8">
        <v>5536</v>
      </c>
      <c r="G103" s="93">
        <f t="shared" si="21"/>
        <v>2.7217305801376597</v>
      </c>
      <c r="H103" s="8">
        <v>230</v>
      </c>
      <c r="I103" s="8">
        <v>349</v>
      </c>
      <c r="J103" s="93">
        <f t="shared" si="22"/>
        <v>1.517391304347826</v>
      </c>
      <c r="K103" s="8">
        <v>2264</v>
      </c>
      <c r="L103" s="8">
        <v>5885</v>
      </c>
      <c r="M103" s="93">
        <f t="shared" si="23"/>
        <v>2.5993816254416959</v>
      </c>
      <c r="N103" s="8">
        <v>7143</v>
      </c>
      <c r="O103" s="8">
        <v>10927</v>
      </c>
      <c r="P103" s="93">
        <f t="shared" si="24"/>
        <v>1.5297494050118998</v>
      </c>
      <c r="Q103" s="8">
        <v>9407</v>
      </c>
      <c r="R103" s="8">
        <v>16812</v>
      </c>
      <c r="S103" s="93">
        <f t="shared" si="25"/>
        <v>1.7871797597533752</v>
      </c>
      <c r="T103" s="8">
        <v>236</v>
      </c>
      <c r="U103" s="8">
        <v>325</v>
      </c>
      <c r="V103" s="93">
        <f t="shared" si="26"/>
        <v>1.3771186440677967</v>
      </c>
      <c r="W103" s="8">
        <v>0</v>
      </c>
      <c r="X103" s="8">
        <v>76</v>
      </c>
      <c r="Y103" s="93" t="str">
        <f t="shared" si="27"/>
        <v>N/A</v>
      </c>
      <c r="Z103" s="8">
        <v>330</v>
      </c>
      <c r="AA103" s="8">
        <v>1003</v>
      </c>
      <c r="AB103" s="93">
        <f t="shared" si="28"/>
        <v>3.0393939393939395</v>
      </c>
      <c r="AC103" s="8">
        <v>2401</v>
      </c>
      <c r="AD103" s="8">
        <v>3285</v>
      </c>
      <c r="AE103" s="93">
        <f t="shared" si="29"/>
        <v>1.368179925031237</v>
      </c>
      <c r="AF103" s="8">
        <v>3</v>
      </c>
      <c r="AG103" s="8">
        <v>1</v>
      </c>
      <c r="AH103" s="93">
        <f t="shared" si="30"/>
        <v>0.33333333333333331</v>
      </c>
      <c r="AI103" s="8">
        <v>3034</v>
      </c>
      <c r="AJ103" s="8">
        <v>4233</v>
      </c>
      <c r="AK103" s="93">
        <f t="shared" si="31"/>
        <v>1.3951878707976269</v>
      </c>
      <c r="AL103" s="8">
        <v>0</v>
      </c>
      <c r="AM103" s="8">
        <v>11</v>
      </c>
      <c r="AN103" s="93" t="str">
        <f t="shared" si="32"/>
        <v>N/A</v>
      </c>
      <c r="AO103" s="8">
        <v>119</v>
      </c>
      <c r="AP103" s="8">
        <v>94</v>
      </c>
      <c r="AQ103" s="93">
        <f t="shared" si="33"/>
        <v>0.78991596638655459</v>
      </c>
      <c r="AR103" s="8">
        <v>0</v>
      </c>
      <c r="AS103" s="8">
        <v>5</v>
      </c>
      <c r="AT103" s="93" t="str">
        <f t="shared" si="34"/>
        <v>N/A</v>
      </c>
      <c r="AU103" s="8">
        <v>0</v>
      </c>
      <c r="AV103" s="8">
        <v>1</v>
      </c>
      <c r="AW103" s="93" t="str">
        <f t="shared" si="35"/>
        <v>N/A</v>
      </c>
      <c r="AX103" s="8">
        <v>0</v>
      </c>
      <c r="AY103" s="8">
        <v>11</v>
      </c>
      <c r="AZ103" s="93" t="str">
        <f t="shared" si="36"/>
        <v>N/A</v>
      </c>
      <c r="BA103" s="8">
        <v>620</v>
      </c>
      <c r="BB103" s="8">
        <v>581</v>
      </c>
      <c r="BC103" s="93">
        <f t="shared" si="37"/>
        <v>0.93709677419354842</v>
      </c>
      <c r="BD103" s="8">
        <v>400</v>
      </c>
      <c r="BE103" s="8">
        <v>1230</v>
      </c>
      <c r="BF103" s="93">
        <f t="shared" si="38"/>
        <v>3.0750000000000002</v>
      </c>
      <c r="BG103" s="8">
        <v>0</v>
      </c>
      <c r="BH103" s="8">
        <v>0</v>
      </c>
      <c r="BI103" s="93" t="str">
        <f t="shared" si="39"/>
        <v>N/A</v>
      </c>
      <c r="BJ103" s="25">
        <v>13</v>
      </c>
      <c r="BK103" s="25">
        <v>14</v>
      </c>
      <c r="BL103" s="93">
        <f t="shared" si="40"/>
        <v>1.0769230769230769</v>
      </c>
      <c r="BM103" s="25">
        <v>9</v>
      </c>
      <c r="BN103" s="25">
        <v>9</v>
      </c>
      <c r="BO103" s="93">
        <f t="shared" si="41"/>
        <v>1</v>
      </c>
    </row>
    <row r="104" spans="1:67" s="1" customFormat="1" ht="15" customHeight="1" x14ac:dyDescent="0.55000000000000004">
      <c r="A104" s="16">
        <v>68</v>
      </c>
      <c r="B104" s="17" t="s">
        <v>541</v>
      </c>
      <c r="C104" s="18">
        <v>9545</v>
      </c>
      <c r="D104" s="17" t="s">
        <v>665</v>
      </c>
      <c r="E104" s="8">
        <v>2006</v>
      </c>
      <c r="F104" s="8">
        <v>6066</v>
      </c>
      <c r="G104" s="93">
        <f t="shared" si="21"/>
        <v>3.023928215353938</v>
      </c>
      <c r="H104" s="8">
        <v>300</v>
      </c>
      <c r="I104" s="8">
        <v>616</v>
      </c>
      <c r="J104" s="93">
        <f t="shared" si="22"/>
        <v>2.0533333333333332</v>
      </c>
      <c r="K104" s="8">
        <v>2306</v>
      </c>
      <c r="L104" s="8">
        <v>6682</v>
      </c>
      <c r="M104" s="93">
        <f t="shared" si="23"/>
        <v>2.8976582827406765</v>
      </c>
      <c r="N104" s="8">
        <v>4042</v>
      </c>
      <c r="O104" s="8">
        <v>4883</v>
      </c>
      <c r="P104" s="93">
        <f t="shared" si="24"/>
        <v>1.2080653142008906</v>
      </c>
      <c r="Q104" s="8">
        <v>6348</v>
      </c>
      <c r="R104" s="8">
        <v>11565</v>
      </c>
      <c r="S104" s="93">
        <f t="shared" si="25"/>
        <v>1.8218336483931947</v>
      </c>
      <c r="T104" s="8">
        <v>64</v>
      </c>
      <c r="U104" s="8">
        <v>189</v>
      </c>
      <c r="V104" s="93">
        <f t="shared" si="26"/>
        <v>2.953125</v>
      </c>
      <c r="W104" s="8">
        <v>54</v>
      </c>
      <c r="X104" s="8">
        <v>117</v>
      </c>
      <c r="Y104" s="93">
        <f t="shared" si="27"/>
        <v>2.1666666666666665</v>
      </c>
      <c r="Z104" s="8">
        <v>76</v>
      </c>
      <c r="AA104" s="8">
        <v>300</v>
      </c>
      <c r="AB104" s="93">
        <f t="shared" si="28"/>
        <v>3.9473684210526314</v>
      </c>
      <c r="AC104" s="8">
        <v>1044</v>
      </c>
      <c r="AD104" s="8">
        <v>1874</v>
      </c>
      <c r="AE104" s="93">
        <f t="shared" si="29"/>
        <v>1.7950191570881227</v>
      </c>
      <c r="AF104" s="8">
        <v>4</v>
      </c>
      <c r="AG104" s="8">
        <v>13</v>
      </c>
      <c r="AH104" s="93">
        <f t="shared" si="30"/>
        <v>3.25</v>
      </c>
      <c r="AI104" s="8">
        <v>1820</v>
      </c>
      <c r="AJ104" s="8">
        <v>1308</v>
      </c>
      <c r="AK104" s="93">
        <f t="shared" si="31"/>
        <v>0.71868131868131868</v>
      </c>
      <c r="AL104" s="8">
        <v>0</v>
      </c>
      <c r="AM104" s="8">
        <v>10</v>
      </c>
      <c r="AN104" s="93" t="str">
        <f t="shared" si="32"/>
        <v>N/A</v>
      </c>
      <c r="AO104" s="8">
        <v>76</v>
      </c>
      <c r="AP104" s="8">
        <v>97</v>
      </c>
      <c r="AQ104" s="93">
        <f t="shared" si="33"/>
        <v>1.2763157894736843</v>
      </c>
      <c r="AR104" s="8">
        <v>0</v>
      </c>
      <c r="AS104" s="8">
        <v>2</v>
      </c>
      <c r="AT104" s="93" t="str">
        <f t="shared" si="34"/>
        <v>N/A</v>
      </c>
      <c r="AU104" s="8">
        <v>0</v>
      </c>
      <c r="AV104" s="8">
        <v>0</v>
      </c>
      <c r="AW104" s="93" t="str">
        <f t="shared" si="35"/>
        <v>N/A</v>
      </c>
      <c r="AX104" s="8">
        <v>0</v>
      </c>
      <c r="AY104" s="8">
        <v>2</v>
      </c>
      <c r="AZ104" s="93" t="str">
        <f t="shared" si="36"/>
        <v>N/A</v>
      </c>
      <c r="BA104" s="8">
        <v>560</v>
      </c>
      <c r="BB104" s="8">
        <v>345</v>
      </c>
      <c r="BC104" s="93">
        <f t="shared" si="37"/>
        <v>0.6160714285714286</v>
      </c>
      <c r="BD104" s="8">
        <v>344</v>
      </c>
      <c r="BE104" s="8">
        <v>544</v>
      </c>
      <c r="BF104" s="93">
        <f t="shared" si="38"/>
        <v>1.5813953488372092</v>
      </c>
      <c r="BG104" s="8">
        <v>0</v>
      </c>
      <c r="BH104" s="8">
        <v>0</v>
      </c>
      <c r="BI104" s="93" t="str">
        <f t="shared" si="39"/>
        <v>N/A</v>
      </c>
      <c r="BJ104" s="25">
        <v>0</v>
      </c>
      <c r="BK104" s="25">
        <v>0</v>
      </c>
      <c r="BL104" s="93" t="str">
        <f t="shared" si="40"/>
        <v>N/A</v>
      </c>
      <c r="BM104" s="25">
        <v>0</v>
      </c>
      <c r="BN104" s="25">
        <v>0</v>
      </c>
      <c r="BO104" s="93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541</v>
      </c>
      <c r="C105" s="18">
        <v>9546</v>
      </c>
      <c r="D105" s="17" t="s">
        <v>666</v>
      </c>
      <c r="E105" s="8">
        <v>1828</v>
      </c>
      <c r="F105" s="8">
        <v>7902</v>
      </c>
      <c r="G105" s="93">
        <f t="shared" si="21"/>
        <v>4.3227571115973742</v>
      </c>
      <c r="H105" s="8">
        <v>285</v>
      </c>
      <c r="I105" s="8">
        <v>664</v>
      </c>
      <c r="J105" s="93">
        <f t="shared" si="22"/>
        <v>2.3298245614035089</v>
      </c>
      <c r="K105" s="8">
        <v>2113</v>
      </c>
      <c r="L105" s="8">
        <v>8566</v>
      </c>
      <c r="M105" s="93">
        <f t="shared" si="23"/>
        <v>4.053951727401798</v>
      </c>
      <c r="N105" s="8">
        <v>7790</v>
      </c>
      <c r="O105" s="8">
        <v>10398</v>
      </c>
      <c r="P105" s="93">
        <f t="shared" si="24"/>
        <v>1.334788189987163</v>
      </c>
      <c r="Q105" s="8">
        <v>9903</v>
      </c>
      <c r="R105" s="8">
        <v>18964</v>
      </c>
      <c r="S105" s="93">
        <f t="shared" si="25"/>
        <v>1.9149752600222154</v>
      </c>
      <c r="T105" s="8">
        <v>257</v>
      </c>
      <c r="U105" s="8">
        <v>108</v>
      </c>
      <c r="V105" s="93">
        <f t="shared" si="26"/>
        <v>0.42023346303501946</v>
      </c>
      <c r="W105" s="8">
        <v>30</v>
      </c>
      <c r="X105" s="8">
        <v>73</v>
      </c>
      <c r="Y105" s="93">
        <f t="shared" si="27"/>
        <v>2.4333333333333331</v>
      </c>
      <c r="Z105" s="8">
        <v>230</v>
      </c>
      <c r="AA105" s="8">
        <v>96</v>
      </c>
      <c r="AB105" s="93">
        <f t="shared" si="28"/>
        <v>0.41739130434782606</v>
      </c>
      <c r="AC105" s="8">
        <v>3800</v>
      </c>
      <c r="AD105" s="8">
        <v>3808</v>
      </c>
      <c r="AE105" s="93">
        <f t="shared" si="29"/>
        <v>1.0021052631578948</v>
      </c>
      <c r="AF105" s="8">
        <v>3</v>
      </c>
      <c r="AG105" s="8">
        <v>5</v>
      </c>
      <c r="AH105" s="93">
        <f t="shared" si="30"/>
        <v>1.6666666666666667</v>
      </c>
      <c r="AI105" s="8">
        <v>2326</v>
      </c>
      <c r="AJ105" s="8">
        <v>3879</v>
      </c>
      <c r="AK105" s="93">
        <f t="shared" si="31"/>
        <v>1.6676698194325021</v>
      </c>
      <c r="AL105" s="8">
        <v>0</v>
      </c>
      <c r="AM105" s="8">
        <v>7</v>
      </c>
      <c r="AN105" s="93" t="str">
        <f t="shared" si="32"/>
        <v>N/A</v>
      </c>
      <c r="AO105" s="8">
        <v>111</v>
      </c>
      <c r="AP105" s="8">
        <v>105</v>
      </c>
      <c r="AQ105" s="93">
        <f t="shared" si="33"/>
        <v>0.94594594594594594</v>
      </c>
      <c r="AR105" s="8">
        <v>0</v>
      </c>
      <c r="AS105" s="8">
        <v>2</v>
      </c>
      <c r="AT105" s="93" t="str">
        <f t="shared" si="34"/>
        <v>N/A</v>
      </c>
      <c r="AU105" s="8">
        <v>0</v>
      </c>
      <c r="AV105" s="8">
        <v>3</v>
      </c>
      <c r="AW105" s="93" t="str">
        <f t="shared" si="35"/>
        <v>N/A</v>
      </c>
      <c r="AX105" s="8">
        <v>0</v>
      </c>
      <c r="AY105" s="8">
        <v>15</v>
      </c>
      <c r="AZ105" s="93" t="str">
        <f t="shared" si="36"/>
        <v>N/A</v>
      </c>
      <c r="BA105" s="8">
        <v>291</v>
      </c>
      <c r="BB105" s="8">
        <v>305</v>
      </c>
      <c r="BC105" s="93">
        <f t="shared" si="37"/>
        <v>1.0481099656357389</v>
      </c>
      <c r="BD105" s="8">
        <v>742</v>
      </c>
      <c r="BE105" s="8">
        <v>1902</v>
      </c>
      <c r="BF105" s="93">
        <f t="shared" si="38"/>
        <v>2.5633423180592994</v>
      </c>
      <c r="BG105" s="8">
        <v>0</v>
      </c>
      <c r="BH105" s="8">
        <v>0</v>
      </c>
      <c r="BI105" s="93" t="str">
        <f t="shared" si="39"/>
        <v>N/A</v>
      </c>
      <c r="BJ105" s="25">
        <v>13</v>
      </c>
      <c r="BK105" s="25">
        <v>14</v>
      </c>
      <c r="BL105" s="93">
        <f t="shared" si="40"/>
        <v>1.0769230769230769</v>
      </c>
      <c r="BM105" s="25">
        <v>13</v>
      </c>
      <c r="BN105" s="25">
        <v>13</v>
      </c>
      <c r="BO105" s="93">
        <f t="shared" si="41"/>
        <v>1</v>
      </c>
    </row>
    <row r="106" spans="1:67" s="1" customFormat="1" ht="15" customHeight="1" x14ac:dyDescent="0.55000000000000004">
      <c r="A106" s="16">
        <v>70</v>
      </c>
      <c r="B106" s="17" t="s">
        <v>542</v>
      </c>
      <c r="C106" s="18">
        <v>9542</v>
      </c>
      <c r="D106" s="17" t="s">
        <v>667</v>
      </c>
      <c r="E106" s="8">
        <v>18359</v>
      </c>
      <c r="F106" s="8">
        <v>58069</v>
      </c>
      <c r="G106" s="93">
        <f t="shared" si="21"/>
        <v>3.1629718394248054</v>
      </c>
      <c r="H106" s="8">
        <v>592</v>
      </c>
      <c r="I106" s="8">
        <v>722</v>
      </c>
      <c r="J106" s="93">
        <f t="shared" si="22"/>
        <v>1.2195945945945945</v>
      </c>
      <c r="K106" s="8">
        <v>18951</v>
      </c>
      <c r="L106" s="8">
        <v>58791</v>
      </c>
      <c r="M106" s="93">
        <f t="shared" si="23"/>
        <v>3.1022637327845497</v>
      </c>
      <c r="N106" s="8">
        <v>16430</v>
      </c>
      <c r="O106" s="8">
        <v>11057</v>
      </c>
      <c r="P106" s="93">
        <f t="shared" si="24"/>
        <v>0.67297626293365798</v>
      </c>
      <c r="Q106" s="8">
        <v>35381</v>
      </c>
      <c r="R106" s="8">
        <v>69848</v>
      </c>
      <c r="S106" s="93">
        <f t="shared" si="25"/>
        <v>1.9741669257511094</v>
      </c>
      <c r="T106" s="8">
        <v>285</v>
      </c>
      <c r="U106" s="8">
        <v>110</v>
      </c>
      <c r="V106" s="93">
        <f t="shared" si="26"/>
        <v>0.38596491228070173</v>
      </c>
      <c r="W106" s="8">
        <v>2100</v>
      </c>
      <c r="X106" s="8">
        <v>470</v>
      </c>
      <c r="Y106" s="93">
        <f t="shared" si="27"/>
        <v>0.22380952380952382</v>
      </c>
      <c r="Z106" s="8">
        <v>120</v>
      </c>
      <c r="AA106" s="8">
        <v>111</v>
      </c>
      <c r="AB106" s="93">
        <f t="shared" si="28"/>
        <v>0.92500000000000004</v>
      </c>
      <c r="AC106" s="8">
        <v>9464</v>
      </c>
      <c r="AD106" s="8">
        <v>8168</v>
      </c>
      <c r="AE106" s="93">
        <f t="shared" si="29"/>
        <v>0.86306001690617073</v>
      </c>
      <c r="AF106" s="8">
        <v>15</v>
      </c>
      <c r="AG106" s="8">
        <v>11</v>
      </c>
      <c r="AH106" s="93">
        <f t="shared" si="30"/>
        <v>0.73333333333333328</v>
      </c>
      <c r="AI106" s="8">
        <v>2200</v>
      </c>
      <c r="AJ106" s="8">
        <v>1532</v>
      </c>
      <c r="AK106" s="93">
        <f t="shared" si="31"/>
        <v>0.69636363636363641</v>
      </c>
      <c r="AL106" s="8">
        <v>0</v>
      </c>
      <c r="AM106" s="8">
        <v>13</v>
      </c>
      <c r="AN106" s="93" t="str">
        <f t="shared" si="32"/>
        <v>N/A</v>
      </c>
      <c r="AO106" s="8">
        <v>1669</v>
      </c>
      <c r="AP106" s="8">
        <v>152</v>
      </c>
      <c r="AQ106" s="93">
        <f t="shared" si="33"/>
        <v>9.107249850209706E-2</v>
      </c>
      <c r="AR106" s="8">
        <v>0</v>
      </c>
      <c r="AS106" s="8">
        <v>17</v>
      </c>
      <c r="AT106" s="93" t="str">
        <f t="shared" si="34"/>
        <v>N/A</v>
      </c>
      <c r="AU106" s="8">
        <v>0</v>
      </c>
      <c r="AV106" s="8">
        <v>1</v>
      </c>
      <c r="AW106" s="93" t="str">
        <f t="shared" si="35"/>
        <v>N/A</v>
      </c>
      <c r="AX106" s="8">
        <v>148</v>
      </c>
      <c r="AY106" s="8">
        <v>164</v>
      </c>
      <c r="AZ106" s="93">
        <f t="shared" si="36"/>
        <v>1.1081081081081081</v>
      </c>
      <c r="BA106" s="8">
        <v>27</v>
      </c>
      <c r="BB106" s="8">
        <v>98</v>
      </c>
      <c r="BC106" s="93">
        <f t="shared" si="37"/>
        <v>3.6296296296296298</v>
      </c>
      <c r="BD106" s="8">
        <v>402</v>
      </c>
      <c r="BE106" s="8">
        <v>166</v>
      </c>
      <c r="BF106" s="93">
        <f t="shared" si="38"/>
        <v>0.41293532338308458</v>
      </c>
      <c r="BG106" s="8">
        <v>0</v>
      </c>
      <c r="BH106" s="8">
        <v>1</v>
      </c>
      <c r="BI106" s="93" t="str">
        <f t="shared" si="39"/>
        <v>N/A</v>
      </c>
      <c r="BJ106" s="25">
        <v>61</v>
      </c>
      <c r="BK106" s="25">
        <v>61</v>
      </c>
      <c r="BL106" s="93">
        <f t="shared" si="40"/>
        <v>1</v>
      </c>
      <c r="BM106" s="25">
        <v>33</v>
      </c>
      <c r="BN106" s="25">
        <v>33</v>
      </c>
      <c r="BO106" s="93">
        <f t="shared" si="41"/>
        <v>1</v>
      </c>
    </row>
    <row r="107" spans="1:67" s="1" customFormat="1" ht="15" customHeight="1" x14ac:dyDescent="0.55000000000000004">
      <c r="A107" s="16">
        <v>73</v>
      </c>
      <c r="B107" s="17" t="s">
        <v>543</v>
      </c>
      <c r="C107" s="18">
        <v>9123</v>
      </c>
      <c r="D107" s="17" t="s">
        <v>668</v>
      </c>
      <c r="E107" s="8">
        <v>15702</v>
      </c>
      <c r="F107" s="8">
        <v>40253</v>
      </c>
      <c r="G107" s="93">
        <f t="shared" si="21"/>
        <v>2.5635587823207233</v>
      </c>
      <c r="H107" s="8">
        <v>1300</v>
      </c>
      <c r="I107" s="8">
        <v>1761</v>
      </c>
      <c r="J107" s="93">
        <f t="shared" si="22"/>
        <v>1.3546153846153846</v>
      </c>
      <c r="K107" s="8">
        <v>17002</v>
      </c>
      <c r="L107" s="8">
        <v>42014</v>
      </c>
      <c r="M107" s="93">
        <f t="shared" si="23"/>
        <v>2.4711210445829903</v>
      </c>
      <c r="N107" s="8">
        <v>22962</v>
      </c>
      <c r="O107" s="8">
        <v>23457</v>
      </c>
      <c r="P107" s="93">
        <f t="shared" si="24"/>
        <v>1.0215573556310427</v>
      </c>
      <c r="Q107" s="8">
        <v>39964</v>
      </c>
      <c r="R107" s="8">
        <v>65471</v>
      </c>
      <c r="S107" s="93">
        <f t="shared" si="25"/>
        <v>1.6382494244820338</v>
      </c>
      <c r="T107" s="8">
        <v>678</v>
      </c>
      <c r="U107" s="8">
        <v>481</v>
      </c>
      <c r="V107" s="93">
        <f t="shared" si="26"/>
        <v>0.70943952802359878</v>
      </c>
      <c r="W107" s="8">
        <v>800</v>
      </c>
      <c r="X107" s="8">
        <v>603</v>
      </c>
      <c r="Y107" s="93">
        <f t="shared" si="27"/>
        <v>0.75375000000000003</v>
      </c>
      <c r="Z107" s="8">
        <v>661</v>
      </c>
      <c r="AA107" s="8">
        <v>611</v>
      </c>
      <c r="AB107" s="93">
        <f t="shared" si="28"/>
        <v>0.92435703479576403</v>
      </c>
      <c r="AC107" s="8">
        <v>11526</v>
      </c>
      <c r="AD107" s="8">
        <v>9761</v>
      </c>
      <c r="AE107" s="93">
        <f t="shared" si="29"/>
        <v>0.84686795072011101</v>
      </c>
      <c r="AF107" s="8">
        <v>100</v>
      </c>
      <c r="AG107" s="8">
        <v>285</v>
      </c>
      <c r="AH107" s="93">
        <f t="shared" si="30"/>
        <v>2.85</v>
      </c>
      <c r="AI107" s="8">
        <v>6316</v>
      </c>
      <c r="AJ107" s="8">
        <v>8344</v>
      </c>
      <c r="AK107" s="93">
        <f t="shared" si="31"/>
        <v>1.3210892970234325</v>
      </c>
      <c r="AL107" s="8">
        <v>0</v>
      </c>
      <c r="AM107" s="8">
        <v>54</v>
      </c>
      <c r="AN107" s="93" t="str">
        <f t="shared" si="32"/>
        <v>N/A</v>
      </c>
      <c r="AO107" s="8">
        <v>414</v>
      </c>
      <c r="AP107" s="8">
        <v>416</v>
      </c>
      <c r="AQ107" s="93">
        <f t="shared" si="33"/>
        <v>1.0048309178743962</v>
      </c>
      <c r="AR107" s="8">
        <v>0</v>
      </c>
      <c r="AS107" s="8">
        <v>17</v>
      </c>
      <c r="AT107" s="93" t="str">
        <f t="shared" si="34"/>
        <v>N/A</v>
      </c>
      <c r="AU107" s="8">
        <v>0</v>
      </c>
      <c r="AV107" s="8">
        <v>10</v>
      </c>
      <c r="AW107" s="93" t="str">
        <f t="shared" si="35"/>
        <v>N/A</v>
      </c>
      <c r="AX107" s="8">
        <v>54</v>
      </c>
      <c r="AY107" s="8">
        <v>190</v>
      </c>
      <c r="AZ107" s="93">
        <f t="shared" si="36"/>
        <v>3.5185185185185186</v>
      </c>
      <c r="BA107" s="8">
        <v>279</v>
      </c>
      <c r="BB107" s="8">
        <v>1029</v>
      </c>
      <c r="BC107" s="93">
        <f t="shared" si="37"/>
        <v>3.6881720430107525</v>
      </c>
      <c r="BD107" s="8">
        <v>2101</v>
      </c>
      <c r="BE107" s="8">
        <v>1201</v>
      </c>
      <c r="BF107" s="93">
        <f t="shared" si="38"/>
        <v>0.57163255592574969</v>
      </c>
      <c r="BG107" s="8">
        <v>33</v>
      </c>
      <c r="BH107" s="8">
        <v>0</v>
      </c>
      <c r="BI107" s="93">
        <f t="shared" si="39"/>
        <v>0</v>
      </c>
      <c r="BJ107" s="25">
        <v>19</v>
      </c>
      <c r="BK107" s="25">
        <v>19</v>
      </c>
      <c r="BL107" s="93">
        <f t="shared" si="40"/>
        <v>1</v>
      </c>
      <c r="BM107" s="25">
        <v>10</v>
      </c>
      <c r="BN107" s="25">
        <v>10</v>
      </c>
      <c r="BO107" s="93">
        <f t="shared" si="41"/>
        <v>1</v>
      </c>
    </row>
    <row r="108" spans="1:67" s="1" customFormat="1" ht="15" customHeight="1" x14ac:dyDescent="0.55000000000000004">
      <c r="A108" s="16">
        <v>73</v>
      </c>
      <c r="B108" s="17" t="s">
        <v>543</v>
      </c>
      <c r="C108" s="18">
        <v>9226</v>
      </c>
      <c r="D108" s="17" t="s">
        <v>669</v>
      </c>
      <c r="E108" s="8">
        <v>16930</v>
      </c>
      <c r="F108" s="8">
        <v>29228</v>
      </c>
      <c r="G108" s="93">
        <f t="shared" si="21"/>
        <v>1.7264028352037804</v>
      </c>
      <c r="H108" s="8">
        <v>1261</v>
      </c>
      <c r="I108" s="8">
        <v>1367</v>
      </c>
      <c r="J108" s="93">
        <f t="shared" si="22"/>
        <v>1.0840602696272799</v>
      </c>
      <c r="K108" s="8">
        <v>18191</v>
      </c>
      <c r="L108" s="8">
        <v>30595</v>
      </c>
      <c r="M108" s="93">
        <f t="shared" si="23"/>
        <v>1.6818756527953385</v>
      </c>
      <c r="N108" s="8">
        <v>28231</v>
      </c>
      <c r="O108" s="8">
        <v>29720</v>
      </c>
      <c r="P108" s="93">
        <f t="shared" si="24"/>
        <v>1.0527434380645391</v>
      </c>
      <c r="Q108" s="8">
        <v>46422</v>
      </c>
      <c r="R108" s="8">
        <v>60315</v>
      </c>
      <c r="S108" s="93">
        <f t="shared" si="25"/>
        <v>1.299276205247512</v>
      </c>
      <c r="T108" s="8">
        <v>679</v>
      </c>
      <c r="U108" s="8">
        <v>719</v>
      </c>
      <c r="V108" s="93">
        <f t="shared" si="26"/>
        <v>1.0589101620029455</v>
      </c>
      <c r="W108" s="8">
        <v>600</v>
      </c>
      <c r="X108" s="8">
        <v>454</v>
      </c>
      <c r="Y108" s="93">
        <f t="shared" si="27"/>
        <v>0.75666666666666671</v>
      </c>
      <c r="Z108" s="8">
        <v>681</v>
      </c>
      <c r="AA108" s="8">
        <v>2166</v>
      </c>
      <c r="AB108" s="93">
        <f t="shared" si="28"/>
        <v>3.1806167400881056</v>
      </c>
      <c r="AC108" s="8">
        <v>11627</v>
      </c>
      <c r="AD108" s="8">
        <v>9874</v>
      </c>
      <c r="AE108" s="93">
        <f t="shared" si="29"/>
        <v>0.84923023995871683</v>
      </c>
      <c r="AF108" s="8">
        <v>100</v>
      </c>
      <c r="AG108" s="8">
        <v>190</v>
      </c>
      <c r="AH108" s="93">
        <f t="shared" si="30"/>
        <v>1.9</v>
      </c>
      <c r="AI108" s="8">
        <v>8545</v>
      </c>
      <c r="AJ108" s="8">
        <v>12393</v>
      </c>
      <c r="AK108" s="93">
        <f t="shared" si="31"/>
        <v>1.4503218256290229</v>
      </c>
      <c r="AL108" s="8">
        <v>0</v>
      </c>
      <c r="AM108" s="8">
        <v>51</v>
      </c>
      <c r="AN108" s="93" t="str">
        <f t="shared" si="32"/>
        <v>N/A</v>
      </c>
      <c r="AO108" s="8">
        <v>342</v>
      </c>
      <c r="AP108" s="8">
        <v>311</v>
      </c>
      <c r="AQ108" s="93">
        <f t="shared" si="33"/>
        <v>0.90935672514619881</v>
      </c>
      <c r="AR108" s="8">
        <v>0</v>
      </c>
      <c r="AS108" s="8">
        <v>10</v>
      </c>
      <c r="AT108" s="93" t="str">
        <f t="shared" si="34"/>
        <v>N/A</v>
      </c>
      <c r="AU108" s="8">
        <v>0</v>
      </c>
      <c r="AV108" s="8">
        <v>6</v>
      </c>
      <c r="AW108" s="93" t="str">
        <f t="shared" si="35"/>
        <v>N/A</v>
      </c>
      <c r="AX108" s="8">
        <v>55</v>
      </c>
      <c r="AY108" s="8">
        <v>110</v>
      </c>
      <c r="AZ108" s="93">
        <f t="shared" si="36"/>
        <v>2</v>
      </c>
      <c r="BA108" s="8">
        <v>265</v>
      </c>
      <c r="BB108" s="8">
        <v>1338</v>
      </c>
      <c r="BC108" s="93">
        <f t="shared" si="37"/>
        <v>5.0490566037735851</v>
      </c>
      <c r="BD108" s="8">
        <v>5337</v>
      </c>
      <c r="BE108" s="8">
        <v>1842</v>
      </c>
      <c r="BF108" s="93">
        <f t="shared" si="38"/>
        <v>0.34513771781899943</v>
      </c>
      <c r="BG108" s="8">
        <v>0</v>
      </c>
      <c r="BH108" s="8">
        <v>0</v>
      </c>
      <c r="BI108" s="93" t="str">
        <f t="shared" si="39"/>
        <v>N/A</v>
      </c>
      <c r="BJ108" s="25">
        <v>19</v>
      </c>
      <c r="BK108" s="25">
        <v>19</v>
      </c>
      <c r="BL108" s="93">
        <f t="shared" si="40"/>
        <v>1</v>
      </c>
      <c r="BM108" s="25">
        <v>11</v>
      </c>
      <c r="BN108" s="25">
        <v>11</v>
      </c>
      <c r="BO108" s="93">
        <f t="shared" si="41"/>
        <v>1</v>
      </c>
    </row>
    <row r="109" spans="1:67" s="1" customFormat="1" ht="15" customHeight="1" x14ac:dyDescent="0.55000000000000004">
      <c r="A109" s="16">
        <v>73</v>
      </c>
      <c r="B109" s="17" t="s">
        <v>543</v>
      </c>
      <c r="C109" s="18">
        <v>9310</v>
      </c>
      <c r="D109" s="17" t="s">
        <v>597</v>
      </c>
      <c r="E109" s="8">
        <v>7686</v>
      </c>
      <c r="F109" s="8">
        <v>22733</v>
      </c>
      <c r="G109" s="93">
        <f t="shared" si="21"/>
        <v>2.9577153265677856</v>
      </c>
      <c r="H109" s="8">
        <v>400</v>
      </c>
      <c r="I109" s="8">
        <v>845</v>
      </c>
      <c r="J109" s="93">
        <f t="shared" si="22"/>
        <v>2.1124999999999998</v>
      </c>
      <c r="K109" s="8">
        <v>8086</v>
      </c>
      <c r="L109" s="8">
        <v>23578</v>
      </c>
      <c r="M109" s="93">
        <f t="shared" si="23"/>
        <v>2.9159040316596587</v>
      </c>
      <c r="N109" s="8">
        <v>14905</v>
      </c>
      <c r="O109" s="8">
        <v>17575</v>
      </c>
      <c r="P109" s="93">
        <f t="shared" si="24"/>
        <v>1.1791345186179134</v>
      </c>
      <c r="Q109" s="8">
        <v>22991</v>
      </c>
      <c r="R109" s="8">
        <v>41153</v>
      </c>
      <c r="S109" s="93">
        <f t="shared" si="25"/>
        <v>1.7899612892001218</v>
      </c>
      <c r="T109" s="8">
        <v>679</v>
      </c>
      <c r="U109" s="8">
        <v>721</v>
      </c>
      <c r="V109" s="93">
        <f t="shared" si="26"/>
        <v>1.0618556701030928</v>
      </c>
      <c r="W109" s="8">
        <v>100</v>
      </c>
      <c r="X109" s="8">
        <v>306</v>
      </c>
      <c r="Y109" s="93">
        <f t="shared" si="27"/>
        <v>3.06</v>
      </c>
      <c r="Z109" s="8">
        <v>526</v>
      </c>
      <c r="AA109" s="8">
        <v>1071</v>
      </c>
      <c r="AB109" s="93">
        <f t="shared" si="28"/>
        <v>2.0361216730038021</v>
      </c>
      <c r="AC109" s="8">
        <v>6600</v>
      </c>
      <c r="AD109" s="8">
        <v>6613</v>
      </c>
      <c r="AE109" s="93">
        <f t="shared" si="29"/>
        <v>1.001969696969697</v>
      </c>
      <c r="AF109" s="8">
        <v>70</v>
      </c>
      <c r="AG109" s="8">
        <v>381</v>
      </c>
      <c r="AH109" s="93">
        <f t="shared" si="30"/>
        <v>5.4428571428571431</v>
      </c>
      <c r="AI109" s="8">
        <v>3794</v>
      </c>
      <c r="AJ109" s="8">
        <v>5490</v>
      </c>
      <c r="AK109" s="93">
        <f t="shared" si="31"/>
        <v>1.4470216130732736</v>
      </c>
      <c r="AL109" s="8">
        <v>0</v>
      </c>
      <c r="AM109" s="8">
        <v>20</v>
      </c>
      <c r="AN109" s="93" t="str">
        <f t="shared" si="32"/>
        <v>N/A</v>
      </c>
      <c r="AO109" s="8">
        <v>80</v>
      </c>
      <c r="AP109" s="8">
        <v>167</v>
      </c>
      <c r="AQ109" s="93">
        <f t="shared" si="33"/>
        <v>2.0874999999999999</v>
      </c>
      <c r="AR109" s="8">
        <v>0</v>
      </c>
      <c r="AS109" s="8">
        <v>8</v>
      </c>
      <c r="AT109" s="93" t="str">
        <f t="shared" si="34"/>
        <v>N/A</v>
      </c>
      <c r="AU109" s="8">
        <v>0</v>
      </c>
      <c r="AV109" s="8">
        <v>4</v>
      </c>
      <c r="AW109" s="93" t="str">
        <f t="shared" si="35"/>
        <v>N/A</v>
      </c>
      <c r="AX109" s="8">
        <v>54</v>
      </c>
      <c r="AY109" s="8">
        <v>45</v>
      </c>
      <c r="AZ109" s="93">
        <f t="shared" si="36"/>
        <v>0.83333333333333337</v>
      </c>
      <c r="BA109" s="8">
        <v>117</v>
      </c>
      <c r="BB109" s="8">
        <v>279</v>
      </c>
      <c r="BC109" s="93">
        <f t="shared" si="37"/>
        <v>2.3846153846153846</v>
      </c>
      <c r="BD109" s="8">
        <v>2885</v>
      </c>
      <c r="BE109" s="8">
        <v>2244</v>
      </c>
      <c r="BF109" s="93">
        <f t="shared" si="38"/>
        <v>0.77781629116117856</v>
      </c>
      <c r="BG109" s="8">
        <v>0</v>
      </c>
      <c r="BH109" s="8">
        <v>0</v>
      </c>
      <c r="BI109" s="93" t="str">
        <f t="shared" si="39"/>
        <v>N/A</v>
      </c>
      <c r="BJ109" s="25">
        <v>22</v>
      </c>
      <c r="BK109" s="25">
        <v>22</v>
      </c>
      <c r="BL109" s="93">
        <f t="shared" si="40"/>
        <v>1</v>
      </c>
      <c r="BM109" s="25">
        <v>12</v>
      </c>
      <c r="BN109" s="25">
        <v>12</v>
      </c>
      <c r="BO109" s="93">
        <f t="shared" si="41"/>
        <v>1</v>
      </c>
    </row>
    <row r="110" spans="1:67" s="1" customFormat="1" ht="15" customHeight="1" x14ac:dyDescent="0.55000000000000004">
      <c r="A110" s="16">
        <v>76</v>
      </c>
      <c r="B110" s="17" t="s">
        <v>544</v>
      </c>
      <c r="C110" s="18">
        <v>9124</v>
      </c>
      <c r="D110" s="17" t="s">
        <v>670</v>
      </c>
      <c r="E110" s="8">
        <v>6676</v>
      </c>
      <c r="F110" s="8">
        <v>11648</v>
      </c>
      <c r="G110" s="93">
        <f t="shared" si="21"/>
        <v>1.7447573397243858</v>
      </c>
      <c r="H110" s="8">
        <v>389</v>
      </c>
      <c r="I110" s="8">
        <v>803</v>
      </c>
      <c r="J110" s="93">
        <f t="shared" si="22"/>
        <v>2.0642673521850901</v>
      </c>
      <c r="K110" s="8">
        <v>7065</v>
      </c>
      <c r="L110" s="8">
        <v>12451</v>
      </c>
      <c r="M110" s="93">
        <f t="shared" si="23"/>
        <v>1.762349610757254</v>
      </c>
      <c r="N110" s="8">
        <v>11089</v>
      </c>
      <c r="O110" s="8">
        <v>11583</v>
      </c>
      <c r="P110" s="93">
        <f t="shared" si="24"/>
        <v>1.0445486518171161</v>
      </c>
      <c r="Q110" s="8">
        <v>18154</v>
      </c>
      <c r="R110" s="8">
        <v>24034</v>
      </c>
      <c r="S110" s="93">
        <f t="shared" si="25"/>
        <v>1.323895560207117</v>
      </c>
      <c r="T110" s="8">
        <v>156</v>
      </c>
      <c r="U110" s="8">
        <v>289</v>
      </c>
      <c r="V110" s="93">
        <f t="shared" si="26"/>
        <v>1.8525641025641026</v>
      </c>
      <c r="W110" s="8">
        <v>159</v>
      </c>
      <c r="X110" s="8">
        <v>130</v>
      </c>
      <c r="Y110" s="93">
        <f t="shared" si="27"/>
        <v>0.8176100628930818</v>
      </c>
      <c r="Z110" s="8">
        <v>115</v>
      </c>
      <c r="AA110" s="8">
        <v>112</v>
      </c>
      <c r="AB110" s="93">
        <f t="shared" si="28"/>
        <v>0.97391304347826091</v>
      </c>
      <c r="AC110" s="8">
        <v>8611</v>
      </c>
      <c r="AD110" s="8">
        <v>8296</v>
      </c>
      <c r="AE110" s="93">
        <f t="shared" si="29"/>
        <v>0.96341888282429455</v>
      </c>
      <c r="AF110" s="8">
        <v>0</v>
      </c>
      <c r="AG110" s="8">
        <v>8</v>
      </c>
      <c r="AH110" s="93" t="str">
        <f t="shared" si="30"/>
        <v>N/A</v>
      </c>
      <c r="AI110" s="8">
        <v>1391</v>
      </c>
      <c r="AJ110" s="8">
        <v>1667</v>
      </c>
      <c r="AK110" s="93">
        <f t="shared" si="31"/>
        <v>1.1984184040258807</v>
      </c>
      <c r="AL110" s="8">
        <v>53</v>
      </c>
      <c r="AM110" s="8">
        <v>18</v>
      </c>
      <c r="AN110" s="93">
        <f t="shared" si="32"/>
        <v>0.33962264150943394</v>
      </c>
      <c r="AO110" s="8">
        <v>292</v>
      </c>
      <c r="AP110" s="8">
        <v>182</v>
      </c>
      <c r="AQ110" s="93">
        <f t="shared" si="33"/>
        <v>0.62328767123287676</v>
      </c>
      <c r="AR110" s="8">
        <v>0</v>
      </c>
      <c r="AS110" s="8">
        <v>3</v>
      </c>
      <c r="AT110" s="93" t="str">
        <f t="shared" si="34"/>
        <v>N/A</v>
      </c>
      <c r="AU110" s="8">
        <v>0</v>
      </c>
      <c r="AV110" s="8">
        <v>9</v>
      </c>
      <c r="AW110" s="93" t="str">
        <f t="shared" si="35"/>
        <v>N/A</v>
      </c>
      <c r="AX110" s="8">
        <v>10</v>
      </c>
      <c r="AY110" s="8">
        <v>26</v>
      </c>
      <c r="AZ110" s="93">
        <f t="shared" si="36"/>
        <v>2.6</v>
      </c>
      <c r="BA110" s="8">
        <v>163</v>
      </c>
      <c r="BB110" s="8">
        <v>408</v>
      </c>
      <c r="BC110" s="93">
        <f t="shared" si="37"/>
        <v>2.5030674846625769</v>
      </c>
      <c r="BD110" s="8">
        <v>139</v>
      </c>
      <c r="BE110" s="8">
        <v>337</v>
      </c>
      <c r="BF110" s="93">
        <f t="shared" si="38"/>
        <v>2.4244604316546763</v>
      </c>
      <c r="BG110" s="8">
        <v>0</v>
      </c>
      <c r="BH110" s="8">
        <v>1</v>
      </c>
      <c r="BI110" s="93" t="str">
        <f t="shared" si="39"/>
        <v>N/A</v>
      </c>
      <c r="BJ110" s="25">
        <v>17</v>
      </c>
      <c r="BK110" s="25">
        <v>17</v>
      </c>
      <c r="BL110" s="93">
        <f t="shared" si="40"/>
        <v>1</v>
      </c>
      <c r="BM110" s="25">
        <v>9</v>
      </c>
      <c r="BN110" s="25">
        <v>9</v>
      </c>
      <c r="BO110" s="93">
        <f t="shared" si="41"/>
        <v>1</v>
      </c>
    </row>
    <row r="111" spans="1:67" s="1" customFormat="1" ht="15" customHeight="1" x14ac:dyDescent="0.55000000000000004">
      <c r="A111" s="16">
        <v>76</v>
      </c>
      <c r="B111" s="17" t="s">
        <v>544</v>
      </c>
      <c r="C111" s="18">
        <v>9125</v>
      </c>
      <c r="D111" s="17" t="s">
        <v>671</v>
      </c>
      <c r="E111" s="8">
        <v>4126</v>
      </c>
      <c r="F111" s="8">
        <v>9376</v>
      </c>
      <c r="G111" s="93">
        <f t="shared" si="21"/>
        <v>2.2724188075618033</v>
      </c>
      <c r="H111" s="8">
        <v>392</v>
      </c>
      <c r="I111" s="8">
        <v>607</v>
      </c>
      <c r="J111" s="93">
        <f t="shared" si="22"/>
        <v>1.5484693877551021</v>
      </c>
      <c r="K111" s="8">
        <v>4518</v>
      </c>
      <c r="L111" s="8">
        <v>9983</v>
      </c>
      <c r="M111" s="93">
        <f t="shared" si="23"/>
        <v>2.2096060203629926</v>
      </c>
      <c r="N111" s="8">
        <v>12887</v>
      </c>
      <c r="O111" s="8">
        <v>6376</v>
      </c>
      <c r="P111" s="93">
        <f t="shared" si="24"/>
        <v>0.49476216342050128</v>
      </c>
      <c r="Q111" s="8">
        <v>17405</v>
      </c>
      <c r="R111" s="8">
        <v>16359</v>
      </c>
      <c r="S111" s="93">
        <f t="shared" si="25"/>
        <v>0.93990232691755238</v>
      </c>
      <c r="T111" s="8">
        <v>156</v>
      </c>
      <c r="U111" s="8">
        <v>100</v>
      </c>
      <c r="V111" s="93">
        <f t="shared" si="26"/>
        <v>0.64102564102564108</v>
      </c>
      <c r="W111" s="8">
        <v>143</v>
      </c>
      <c r="X111" s="8">
        <v>151</v>
      </c>
      <c r="Y111" s="93">
        <f t="shared" si="27"/>
        <v>1.055944055944056</v>
      </c>
      <c r="Z111" s="8">
        <v>127</v>
      </c>
      <c r="AA111" s="8">
        <v>507</v>
      </c>
      <c r="AB111" s="93">
        <f t="shared" si="28"/>
        <v>3.9921259842519685</v>
      </c>
      <c r="AC111" s="8">
        <v>9429</v>
      </c>
      <c r="AD111" s="8">
        <v>4038</v>
      </c>
      <c r="AE111" s="93">
        <f t="shared" si="29"/>
        <v>0.42825326121539931</v>
      </c>
      <c r="AF111" s="8">
        <v>14</v>
      </c>
      <c r="AG111" s="8">
        <v>23</v>
      </c>
      <c r="AH111" s="93">
        <f t="shared" si="30"/>
        <v>1.6428571428571428</v>
      </c>
      <c r="AI111" s="8">
        <v>1549</v>
      </c>
      <c r="AJ111" s="8">
        <v>901</v>
      </c>
      <c r="AK111" s="93">
        <f t="shared" si="31"/>
        <v>0.58166559070367985</v>
      </c>
      <c r="AL111" s="8">
        <v>34</v>
      </c>
      <c r="AM111" s="8">
        <v>16</v>
      </c>
      <c r="AN111" s="93">
        <f t="shared" si="32"/>
        <v>0.47058823529411764</v>
      </c>
      <c r="AO111" s="8">
        <v>433</v>
      </c>
      <c r="AP111" s="8">
        <v>167</v>
      </c>
      <c r="AQ111" s="93">
        <f t="shared" si="33"/>
        <v>0.38568129330254042</v>
      </c>
      <c r="AR111" s="8">
        <v>0</v>
      </c>
      <c r="AS111" s="8">
        <v>2</v>
      </c>
      <c r="AT111" s="93" t="str">
        <f t="shared" si="34"/>
        <v>N/A</v>
      </c>
      <c r="AU111" s="8">
        <v>0</v>
      </c>
      <c r="AV111" s="8">
        <v>2</v>
      </c>
      <c r="AW111" s="93" t="str">
        <f t="shared" si="35"/>
        <v>N/A</v>
      </c>
      <c r="AX111" s="8">
        <v>10</v>
      </c>
      <c r="AY111" s="8">
        <v>30</v>
      </c>
      <c r="AZ111" s="93">
        <f t="shared" si="36"/>
        <v>3</v>
      </c>
      <c r="BA111" s="8">
        <v>163</v>
      </c>
      <c r="BB111" s="8">
        <v>142</v>
      </c>
      <c r="BC111" s="93">
        <f t="shared" si="37"/>
        <v>0.87116564417177911</v>
      </c>
      <c r="BD111" s="8">
        <v>829</v>
      </c>
      <c r="BE111" s="8">
        <v>223</v>
      </c>
      <c r="BF111" s="93">
        <f t="shared" si="38"/>
        <v>0.26899879372738239</v>
      </c>
      <c r="BG111" s="8">
        <v>0</v>
      </c>
      <c r="BH111" s="8">
        <v>1</v>
      </c>
      <c r="BI111" s="93" t="str">
        <f t="shared" si="39"/>
        <v>N/A</v>
      </c>
      <c r="BJ111" s="25">
        <v>17</v>
      </c>
      <c r="BK111" s="25">
        <v>17</v>
      </c>
      <c r="BL111" s="93">
        <f t="shared" si="40"/>
        <v>1</v>
      </c>
      <c r="BM111" s="25">
        <v>8</v>
      </c>
      <c r="BN111" s="25">
        <v>8</v>
      </c>
      <c r="BO111" s="93">
        <f t="shared" si="41"/>
        <v>1</v>
      </c>
    </row>
    <row r="112" spans="1:67" s="1" customFormat="1" ht="15" customHeight="1" x14ac:dyDescent="0.55000000000000004">
      <c r="A112" s="16">
        <v>76</v>
      </c>
      <c r="B112" s="17" t="s">
        <v>544</v>
      </c>
      <c r="C112" s="18">
        <v>9126</v>
      </c>
      <c r="D112" s="17" t="s">
        <v>672</v>
      </c>
      <c r="E112" s="8">
        <v>8640</v>
      </c>
      <c r="F112" s="8">
        <v>30258</v>
      </c>
      <c r="G112" s="93">
        <f t="shared" si="21"/>
        <v>3.5020833333333332</v>
      </c>
      <c r="H112" s="8">
        <v>168</v>
      </c>
      <c r="I112" s="8">
        <v>542</v>
      </c>
      <c r="J112" s="93">
        <f t="shared" si="22"/>
        <v>3.2261904761904763</v>
      </c>
      <c r="K112" s="8">
        <v>8808</v>
      </c>
      <c r="L112" s="8">
        <v>30800</v>
      </c>
      <c r="M112" s="93">
        <f t="shared" si="23"/>
        <v>3.4968210717529518</v>
      </c>
      <c r="N112" s="8">
        <v>5820</v>
      </c>
      <c r="O112" s="8">
        <v>9748</v>
      </c>
      <c r="P112" s="93">
        <f t="shared" si="24"/>
        <v>1.6749140893470791</v>
      </c>
      <c r="Q112" s="8">
        <v>14628</v>
      </c>
      <c r="R112" s="8">
        <v>40548</v>
      </c>
      <c r="S112" s="93">
        <f t="shared" si="25"/>
        <v>2.7719442165709598</v>
      </c>
      <c r="T112" s="8">
        <v>78</v>
      </c>
      <c r="U112" s="8">
        <v>51</v>
      </c>
      <c r="V112" s="93">
        <f t="shared" si="26"/>
        <v>0.65384615384615385</v>
      </c>
      <c r="W112" s="8">
        <v>59</v>
      </c>
      <c r="X112" s="8">
        <v>52</v>
      </c>
      <c r="Y112" s="93">
        <f t="shared" si="27"/>
        <v>0.88135593220338981</v>
      </c>
      <c r="Z112" s="8">
        <v>96</v>
      </c>
      <c r="AA112" s="8">
        <v>71</v>
      </c>
      <c r="AB112" s="93">
        <f t="shared" si="28"/>
        <v>0.73958333333333337</v>
      </c>
      <c r="AC112" s="8">
        <v>412</v>
      </c>
      <c r="AD112" s="8">
        <v>756</v>
      </c>
      <c r="AE112" s="93">
        <f t="shared" si="29"/>
        <v>1.8349514563106797</v>
      </c>
      <c r="AF112" s="8">
        <v>0</v>
      </c>
      <c r="AG112" s="8">
        <v>4</v>
      </c>
      <c r="AH112" s="93" t="str">
        <f t="shared" si="30"/>
        <v>N/A</v>
      </c>
      <c r="AI112" s="8">
        <v>323</v>
      </c>
      <c r="AJ112" s="8">
        <v>341</v>
      </c>
      <c r="AK112" s="93">
        <f t="shared" si="31"/>
        <v>1.0557275541795665</v>
      </c>
      <c r="AL112" s="8">
        <v>1385</v>
      </c>
      <c r="AM112" s="8">
        <v>1386</v>
      </c>
      <c r="AN112" s="93">
        <f t="shared" si="32"/>
        <v>1.0007220216606498</v>
      </c>
      <c r="AO112" s="8">
        <v>3324</v>
      </c>
      <c r="AP112" s="8">
        <v>6677</v>
      </c>
      <c r="AQ112" s="93">
        <f t="shared" si="33"/>
        <v>2.0087244283995185</v>
      </c>
      <c r="AR112" s="8">
        <v>0</v>
      </c>
      <c r="AS112" s="8">
        <v>1</v>
      </c>
      <c r="AT112" s="93" t="str">
        <f t="shared" si="34"/>
        <v>N/A</v>
      </c>
      <c r="AU112" s="8">
        <v>0</v>
      </c>
      <c r="AV112" s="8">
        <v>0</v>
      </c>
      <c r="AW112" s="93" t="str">
        <f t="shared" si="35"/>
        <v>N/A</v>
      </c>
      <c r="AX112" s="8">
        <v>7</v>
      </c>
      <c r="AY112" s="8">
        <v>109</v>
      </c>
      <c r="AZ112" s="93">
        <f t="shared" si="36"/>
        <v>15.571428571428571</v>
      </c>
      <c r="BA112" s="8">
        <v>69</v>
      </c>
      <c r="BB112" s="8">
        <v>66</v>
      </c>
      <c r="BC112" s="93">
        <f t="shared" si="37"/>
        <v>0.95652173913043481</v>
      </c>
      <c r="BD112" s="8">
        <v>67</v>
      </c>
      <c r="BE112" s="8">
        <v>182</v>
      </c>
      <c r="BF112" s="93">
        <f t="shared" si="38"/>
        <v>2.716417910447761</v>
      </c>
      <c r="BG112" s="8">
        <v>0</v>
      </c>
      <c r="BH112" s="8">
        <v>0</v>
      </c>
      <c r="BI112" s="93" t="str">
        <f t="shared" si="39"/>
        <v>N/A</v>
      </c>
      <c r="BJ112" s="25">
        <v>15</v>
      </c>
      <c r="BK112" s="25">
        <v>15</v>
      </c>
      <c r="BL112" s="93">
        <f t="shared" si="40"/>
        <v>1</v>
      </c>
      <c r="BM112" s="25">
        <v>8</v>
      </c>
      <c r="BN112" s="25">
        <v>8</v>
      </c>
      <c r="BO112" s="93">
        <f t="shared" si="41"/>
        <v>1</v>
      </c>
    </row>
    <row r="113" spans="1:67" s="1" customFormat="1" ht="15" customHeight="1" x14ac:dyDescent="0.55000000000000004">
      <c r="A113" s="16">
        <v>76</v>
      </c>
      <c r="B113" s="17" t="s">
        <v>544</v>
      </c>
      <c r="C113" s="18">
        <v>9227</v>
      </c>
      <c r="D113" s="17" t="s">
        <v>673</v>
      </c>
      <c r="E113" s="8">
        <v>2507</v>
      </c>
      <c r="F113" s="8">
        <v>6722</v>
      </c>
      <c r="G113" s="93">
        <f t="shared" si="21"/>
        <v>2.6812923813322698</v>
      </c>
      <c r="H113" s="8">
        <v>447</v>
      </c>
      <c r="I113" s="8">
        <v>343</v>
      </c>
      <c r="J113" s="93">
        <f t="shared" si="22"/>
        <v>0.76733780760626402</v>
      </c>
      <c r="K113" s="8">
        <v>2954</v>
      </c>
      <c r="L113" s="8">
        <v>7065</v>
      </c>
      <c r="M113" s="93">
        <f t="shared" si="23"/>
        <v>2.39167230873392</v>
      </c>
      <c r="N113" s="8">
        <v>3773</v>
      </c>
      <c r="O113" s="8">
        <v>1953</v>
      </c>
      <c r="P113" s="93">
        <f t="shared" si="24"/>
        <v>0.51762523191094623</v>
      </c>
      <c r="Q113" s="8">
        <v>6727</v>
      </c>
      <c r="R113" s="8">
        <v>9018</v>
      </c>
      <c r="S113" s="93">
        <f t="shared" si="25"/>
        <v>1.340567860859224</v>
      </c>
      <c r="T113" s="8">
        <v>104</v>
      </c>
      <c r="U113" s="8">
        <v>110</v>
      </c>
      <c r="V113" s="93">
        <f t="shared" si="26"/>
        <v>1.0576923076923077</v>
      </c>
      <c r="W113" s="8">
        <v>125</v>
      </c>
      <c r="X113" s="8">
        <v>98</v>
      </c>
      <c r="Y113" s="93">
        <f t="shared" si="27"/>
        <v>0.78400000000000003</v>
      </c>
      <c r="Z113" s="8">
        <v>72</v>
      </c>
      <c r="AA113" s="8">
        <v>70</v>
      </c>
      <c r="AB113" s="93">
        <f t="shared" si="28"/>
        <v>0.97222222222222221</v>
      </c>
      <c r="AC113" s="8">
        <v>1597</v>
      </c>
      <c r="AD113" s="8">
        <v>778</v>
      </c>
      <c r="AE113" s="93">
        <f t="shared" si="29"/>
        <v>0.48716343143393864</v>
      </c>
      <c r="AF113" s="8">
        <v>20</v>
      </c>
      <c r="AG113" s="8">
        <v>5</v>
      </c>
      <c r="AH113" s="93">
        <f t="shared" si="30"/>
        <v>0.25</v>
      </c>
      <c r="AI113" s="8">
        <v>404</v>
      </c>
      <c r="AJ113" s="8">
        <v>247</v>
      </c>
      <c r="AK113" s="93">
        <f t="shared" si="31"/>
        <v>0.61138613861386137</v>
      </c>
      <c r="AL113" s="8">
        <v>34</v>
      </c>
      <c r="AM113" s="8">
        <v>51</v>
      </c>
      <c r="AN113" s="93">
        <f t="shared" si="32"/>
        <v>1.5</v>
      </c>
      <c r="AO113" s="8">
        <v>288</v>
      </c>
      <c r="AP113" s="8">
        <v>291</v>
      </c>
      <c r="AQ113" s="93">
        <f t="shared" si="33"/>
        <v>1.0104166666666667</v>
      </c>
      <c r="AR113" s="8">
        <v>0</v>
      </c>
      <c r="AS113" s="8">
        <v>3</v>
      </c>
      <c r="AT113" s="93" t="str">
        <f t="shared" si="34"/>
        <v>N/A</v>
      </c>
      <c r="AU113" s="8">
        <v>0</v>
      </c>
      <c r="AV113" s="8">
        <v>0</v>
      </c>
      <c r="AW113" s="93" t="str">
        <f t="shared" si="35"/>
        <v>N/A</v>
      </c>
      <c r="AX113" s="8">
        <v>10</v>
      </c>
      <c r="AY113" s="8">
        <v>4</v>
      </c>
      <c r="AZ113" s="93">
        <f t="shared" si="36"/>
        <v>0.4</v>
      </c>
      <c r="BA113" s="8">
        <v>325</v>
      </c>
      <c r="BB113" s="8">
        <v>79</v>
      </c>
      <c r="BC113" s="93">
        <f t="shared" si="37"/>
        <v>0.24307692307692308</v>
      </c>
      <c r="BD113" s="8">
        <v>794</v>
      </c>
      <c r="BE113" s="8">
        <v>182</v>
      </c>
      <c r="BF113" s="93">
        <f t="shared" si="38"/>
        <v>0.22921914357682618</v>
      </c>
      <c r="BG113" s="8">
        <v>0</v>
      </c>
      <c r="BH113" s="8">
        <v>0</v>
      </c>
      <c r="BI113" s="93" t="str">
        <f t="shared" si="39"/>
        <v>N/A</v>
      </c>
      <c r="BJ113" s="25">
        <v>13</v>
      </c>
      <c r="BK113" s="25">
        <v>13</v>
      </c>
      <c r="BL113" s="93">
        <f t="shared" si="40"/>
        <v>1</v>
      </c>
      <c r="BM113" s="25">
        <v>8</v>
      </c>
      <c r="BN113" s="25">
        <v>8</v>
      </c>
      <c r="BO113" s="93">
        <f t="shared" si="41"/>
        <v>1</v>
      </c>
    </row>
    <row r="114" spans="1:67" s="1" customFormat="1" ht="15" customHeight="1" x14ac:dyDescent="0.55000000000000004">
      <c r="A114" s="16">
        <v>76</v>
      </c>
      <c r="B114" s="17" t="s">
        <v>544</v>
      </c>
      <c r="C114" s="18">
        <v>9228</v>
      </c>
      <c r="D114" s="17" t="s">
        <v>674</v>
      </c>
      <c r="E114" s="8">
        <v>2042</v>
      </c>
      <c r="F114" s="8">
        <v>6635</v>
      </c>
      <c r="G114" s="93">
        <f t="shared" si="21"/>
        <v>3.2492654260528893</v>
      </c>
      <c r="H114" s="8">
        <v>296</v>
      </c>
      <c r="I114" s="8">
        <v>337</v>
      </c>
      <c r="J114" s="93">
        <f t="shared" si="22"/>
        <v>1.1385135135135136</v>
      </c>
      <c r="K114" s="8">
        <v>2338</v>
      </c>
      <c r="L114" s="8">
        <v>6972</v>
      </c>
      <c r="M114" s="93">
        <f t="shared" si="23"/>
        <v>2.9820359281437128</v>
      </c>
      <c r="N114" s="8">
        <v>4512</v>
      </c>
      <c r="O114" s="8">
        <v>6801</v>
      </c>
      <c r="P114" s="93">
        <f t="shared" si="24"/>
        <v>1.5073138297872339</v>
      </c>
      <c r="Q114" s="8">
        <v>6850</v>
      </c>
      <c r="R114" s="8">
        <v>13773</v>
      </c>
      <c r="S114" s="93">
        <f t="shared" si="25"/>
        <v>2.0106569343065694</v>
      </c>
      <c r="T114" s="8">
        <v>77</v>
      </c>
      <c r="U114" s="8">
        <v>141</v>
      </c>
      <c r="V114" s="93">
        <f t="shared" si="26"/>
        <v>1.8311688311688312</v>
      </c>
      <c r="W114" s="8">
        <v>70</v>
      </c>
      <c r="X114" s="8">
        <v>82</v>
      </c>
      <c r="Y114" s="93">
        <f t="shared" si="27"/>
        <v>1.1714285714285715</v>
      </c>
      <c r="Z114" s="8">
        <v>271</v>
      </c>
      <c r="AA114" s="8">
        <v>260</v>
      </c>
      <c r="AB114" s="93">
        <f t="shared" si="28"/>
        <v>0.95940959409594095</v>
      </c>
      <c r="AC114" s="8">
        <v>2665</v>
      </c>
      <c r="AD114" s="8">
        <v>3797</v>
      </c>
      <c r="AE114" s="93">
        <f t="shared" si="29"/>
        <v>1.4247654784240149</v>
      </c>
      <c r="AF114" s="8">
        <v>14</v>
      </c>
      <c r="AG114" s="8">
        <v>197</v>
      </c>
      <c r="AH114" s="93">
        <f t="shared" si="30"/>
        <v>14.071428571428571</v>
      </c>
      <c r="AI114" s="8">
        <v>504</v>
      </c>
      <c r="AJ114" s="8">
        <v>736</v>
      </c>
      <c r="AK114" s="93">
        <f t="shared" si="31"/>
        <v>1.4603174603174602</v>
      </c>
      <c r="AL114" s="8">
        <v>141</v>
      </c>
      <c r="AM114" s="8">
        <v>18</v>
      </c>
      <c r="AN114" s="93">
        <f t="shared" si="32"/>
        <v>0.1276595744680851</v>
      </c>
      <c r="AO114" s="8">
        <v>433</v>
      </c>
      <c r="AP114" s="8">
        <v>416</v>
      </c>
      <c r="AQ114" s="93">
        <f t="shared" si="33"/>
        <v>0.96073903002309469</v>
      </c>
      <c r="AR114" s="8">
        <v>0</v>
      </c>
      <c r="AS114" s="8">
        <v>1</v>
      </c>
      <c r="AT114" s="93" t="str">
        <f t="shared" si="34"/>
        <v>N/A</v>
      </c>
      <c r="AU114" s="8">
        <v>0</v>
      </c>
      <c r="AV114" s="8">
        <v>2</v>
      </c>
      <c r="AW114" s="93" t="str">
        <f t="shared" si="35"/>
        <v>N/A</v>
      </c>
      <c r="AX114" s="8">
        <v>10</v>
      </c>
      <c r="AY114" s="8">
        <v>21</v>
      </c>
      <c r="AZ114" s="93">
        <f t="shared" si="36"/>
        <v>2.1</v>
      </c>
      <c r="BA114" s="8">
        <v>163</v>
      </c>
      <c r="BB114" s="8">
        <v>408</v>
      </c>
      <c r="BC114" s="93">
        <f t="shared" si="37"/>
        <v>2.5030674846625769</v>
      </c>
      <c r="BD114" s="8">
        <v>164</v>
      </c>
      <c r="BE114" s="8">
        <v>346</v>
      </c>
      <c r="BF114" s="93">
        <f t="shared" si="38"/>
        <v>2.1097560975609757</v>
      </c>
      <c r="BG114" s="8">
        <v>0</v>
      </c>
      <c r="BH114" s="8">
        <v>0</v>
      </c>
      <c r="BI114" s="93" t="str">
        <f t="shared" si="39"/>
        <v>N/A</v>
      </c>
      <c r="BJ114" s="25">
        <v>17</v>
      </c>
      <c r="BK114" s="25">
        <v>17</v>
      </c>
      <c r="BL114" s="93">
        <f t="shared" si="40"/>
        <v>1</v>
      </c>
      <c r="BM114" s="25">
        <v>7</v>
      </c>
      <c r="BN114" s="25">
        <v>7</v>
      </c>
      <c r="BO114" s="93">
        <f t="shared" si="41"/>
        <v>1</v>
      </c>
    </row>
    <row r="115" spans="1:67" s="1" customFormat="1" ht="15" customHeight="1" x14ac:dyDescent="0.55000000000000004">
      <c r="A115" s="16">
        <v>76</v>
      </c>
      <c r="B115" s="17" t="s">
        <v>544</v>
      </c>
      <c r="C115" s="18">
        <v>9229</v>
      </c>
      <c r="D115" s="17" t="s">
        <v>675</v>
      </c>
      <c r="E115" s="8">
        <v>2546</v>
      </c>
      <c r="F115" s="8">
        <v>6340</v>
      </c>
      <c r="G115" s="93">
        <f t="shared" si="21"/>
        <v>2.4901806755695208</v>
      </c>
      <c r="H115" s="8">
        <v>437</v>
      </c>
      <c r="I115" s="8">
        <v>334</v>
      </c>
      <c r="J115" s="93">
        <f t="shared" si="22"/>
        <v>0.76430205949656749</v>
      </c>
      <c r="K115" s="8">
        <v>2983</v>
      </c>
      <c r="L115" s="8">
        <v>6674</v>
      </c>
      <c r="M115" s="93">
        <f t="shared" si="23"/>
        <v>2.2373449547435467</v>
      </c>
      <c r="N115" s="8">
        <v>9888</v>
      </c>
      <c r="O115" s="8">
        <v>6520</v>
      </c>
      <c r="P115" s="93">
        <f t="shared" si="24"/>
        <v>0.65938511326860838</v>
      </c>
      <c r="Q115" s="8">
        <v>12871</v>
      </c>
      <c r="R115" s="8">
        <v>13194</v>
      </c>
      <c r="S115" s="93">
        <f t="shared" si="25"/>
        <v>1.0250951752000621</v>
      </c>
      <c r="T115" s="8">
        <v>176</v>
      </c>
      <c r="U115" s="8">
        <v>96</v>
      </c>
      <c r="V115" s="93">
        <f t="shared" si="26"/>
        <v>0.54545454545454541</v>
      </c>
      <c r="W115" s="8">
        <v>61</v>
      </c>
      <c r="X115" s="8">
        <v>93</v>
      </c>
      <c r="Y115" s="93">
        <f t="shared" si="27"/>
        <v>1.5245901639344261</v>
      </c>
      <c r="Z115" s="8">
        <v>283</v>
      </c>
      <c r="AA115" s="8">
        <v>111</v>
      </c>
      <c r="AB115" s="93">
        <f t="shared" si="28"/>
        <v>0.392226148409894</v>
      </c>
      <c r="AC115" s="8">
        <v>5887</v>
      </c>
      <c r="AD115" s="8">
        <v>2950</v>
      </c>
      <c r="AE115" s="93">
        <f t="shared" si="29"/>
        <v>0.50110412773908608</v>
      </c>
      <c r="AF115" s="8">
        <v>30</v>
      </c>
      <c r="AG115" s="8">
        <v>12</v>
      </c>
      <c r="AH115" s="93">
        <f t="shared" si="30"/>
        <v>0.4</v>
      </c>
      <c r="AI115" s="8">
        <v>1864</v>
      </c>
      <c r="AJ115" s="8">
        <v>1682</v>
      </c>
      <c r="AK115" s="93">
        <f t="shared" si="31"/>
        <v>0.9023605150214592</v>
      </c>
      <c r="AL115" s="8">
        <v>47</v>
      </c>
      <c r="AM115" s="8">
        <v>41</v>
      </c>
      <c r="AN115" s="93">
        <f t="shared" si="32"/>
        <v>0.87234042553191493</v>
      </c>
      <c r="AO115" s="8">
        <v>364</v>
      </c>
      <c r="AP115" s="8">
        <v>213</v>
      </c>
      <c r="AQ115" s="93">
        <f t="shared" si="33"/>
        <v>0.5851648351648352</v>
      </c>
      <c r="AR115" s="8">
        <v>0</v>
      </c>
      <c r="AS115" s="8">
        <v>3</v>
      </c>
      <c r="AT115" s="93" t="str">
        <f t="shared" si="34"/>
        <v>N/A</v>
      </c>
      <c r="AU115" s="8">
        <v>0</v>
      </c>
      <c r="AV115" s="8">
        <v>6</v>
      </c>
      <c r="AW115" s="93" t="str">
        <f t="shared" si="35"/>
        <v>N/A</v>
      </c>
      <c r="AX115" s="8">
        <v>10</v>
      </c>
      <c r="AY115" s="8">
        <v>9</v>
      </c>
      <c r="AZ115" s="93">
        <f t="shared" si="36"/>
        <v>0.9</v>
      </c>
      <c r="BA115" s="8">
        <v>163</v>
      </c>
      <c r="BB115" s="8">
        <v>489</v>
      </c>
      <c r="BC115" s="93">
        <f t="shared" si="37"/>
        <v>3</v>
      </c>
      <c r="BD115" s="8">
        <v>1003</v>
      </c>
      <c r="BE115" s="8">
        <v>782</v>
      </c>
      <c r="BF115" s="93">
        <f t="shared" si="38"/>
        <v>0.77966101694915257</v>
      </c>
      <c r="BG115" s="8">
        <v>0</v>
      </c>
      <c r="BH115" s="8">
        <v>0</v>
      </c>
      <c r="BI115" s="93" t="str">
        <f t="shared" si="39"/>
        <v>N/A</v>
      </c>
      <c r="BJ115" s="25">
        <v>17</v>
      </c>
      <c r="BK115" s="25">
        <v>17</v>
      </c>
      <c r="BL115" s="93">
        <f t="shared" si="40"/>
        <v>1</v>
      </c>
      <c r="BM115" s="25">
        <v>8</v>
      </c>
      <c r="BN115" s="25">
        <v>8</v>
      </c>
      <c r="BO115" s="93">
        <f t="shared" si="41"/>
        <v>1</v>
      </c>
    </row>
    <row r="116" spans="1:67" s="1" customFormat="1" ht="15" customHeight="1" x14ac:dyDescent="0.55000000000000004">
      <c r="A116" s="16">
        <v>76</v>
      </c>
      <c r="B116" s="17" t="s">
        <v>544</v>
      </c>
      <c r="C116" s="18">
        <v>9230</v>
      </c>
      <c r="D116" s="17" t="s">
        <v>676</v>
      </c>
      <c r="E116" s="8">
        <v>1301</v>
      </c>
      <c r="F116" s="8">
        <v>3895</v>
      </c>
      <c r="G116" s="93">
        <f t="shared" si="21"/>
        <v>2.9938508839354343</v>
      </c>
      <c r="H116" s="8">
        <v>310</v>
      </c>
      <c r="I116" s="8">
        <v>174</v>
      </c>
      <c r="J116" s="93">
        <f t="shared" si="22"/>
        <v>0.56129032258064515</v>
      </c>
      <c r="K116" s="8">
        <v>1611</v>
      </c>
      <c r="L116" s="8">
        <v>4069</v>
      </c>
      <c r="M116" s="93">
        <f t="shared" si="23"/>
        <v>2.525760397268777</v>
      </c>
      <c r="N116" s="8">
        <v>5214</v>
      </c>
      <c r="O116" s="8">
        <v>5538</v>
      </c>
      <c r="P116" s="93">
        <f t="shared" si="24"/>
        <v>1.0621403912543153</v>
      </c>
      <c r="Q116" s="8">
        <v>6825</v>
      </c>
      <c r="R116" s="8">
        <v>9607</v>
      </c>
      <c r="S116" s="93">
        <f t="shared" si="25"/>
        <v>1.4076190476190475</v>
      </c>
      <c r="T116" s="8">
        <v>63</v>
      </c>
      <c r="U116" s="8">
        <v>61</v>
      </c>
      <c r="V116" s="93">
        <f t="shared" si="26"/>
        <v>0.96825396825396826</v>
      </c>
      <c r="W116" s="8">
        <v>39</v>
      </c>
      <c r="X116" s="8">
        <v>63</v>
      </c>
      <c r="Y116" s="93">
        <f t="shared" si="27"/>
        <v>1.6153846153846154</v>
      </c>
      <c r="Z116" s="8">
        <v>163</v>
      </c>
      <c r="AA116" s="8">
        <v>134</v>
      </c>
      <c r="AB116" s="93">
        <f t="shared" si="28"/>
        <v>0.82208588957055218</v>
      </c>
      <c r="AC116" s="8">
        <v>3416</v>
      </c>
      <c r="AD116" s="8">
        <v>2479</v>
      </c>
      <c r="AE116" s="93">
        <f t="shared" si="29"/>
        <v>0.72570257611241218</v>
      </c>
      <c r="AF116" s="8">
        <v>14</v>
      </c>
      <c r="AG116" s="8">
        <v>4</v>
      </c>
      <c r="AH116" s="93">
        <f t="shared" si="30"/>
        <v>0.2857142857142857</v>
      </c>
      <c r="AI116" s="8">
        <v>797</v>
      </c>
      <c r="AJ116" s="8">
        <v>1242</v>
      </c>
      <c r="AK116" s="93">
        <f t="shared" si="31"/>
        <v>1.5583437892095358</v>
      </c>
      <c r="AL116" s="8">
        <v>62</v>
      </c>
      <c r="AM116" s="8">
        <v>162</v>
      </c>
      <c r="AN116" s="93">
        <f t="shared" si="32"/>
        <v>2.6129032258064515</v>
      </c>
      <c r="AO116" s="8">
        <v>174</v>
      </c>
      <c r="AP116" s="8">
        <v>227</v>
      </c>
      <c r="AQ116" s="93">
        <f t="shared" si="33"/>
        <v>1.3045977011494252</v>
      </c>
      <c r="AR116" s="8">
        <v>0</v>
      </c>
      <c r="AS116" s="8">
        <v>2</v>
      </c>
      <c r="AT116" s="93" t="str">
        <f t="shared" si="34"/>
        <v>N/A</v>
      </c>
      <c r="AU116" s="8">
        <v>0</v>
      </c>
      <c r="AV116" s="8">
        <v>0</v>
      </c>
      <c r="AW116" s="93" t="str">
        <f t="shared" si="35"/>
        <v>N/A</v>
      </c>
      <c r="AX116" s="8">
        <v>3</v>
      </c>
      <c r="AY116" s="8">
        <v>42</v>
      </c>
      <c r="AZ116" s="93">
        <f t="shared" si="36"/>
        <v>14</v>
      </c>
      <c r="BA116" s="8">
        <v>89</v>
      </c>
      <c r="BB116" s="8">
        <v>712</v>
      </c>
      <c r="BC116" s="93">
        <f t="shared" si="37"/>
        <v>8</v>
      </c>
      <c r="BD116" s="8">
        <v>394</v>
      </c>
      <c r="BE116" s="8">
        <v>388</v>
      </c>
      <c r="BF116" s="93">
        <f t="shared" si="38"/>
        <v>0.98477157360406087</v>
      </c>
      <c r="BG116" s="8">
        <v>0</v>
      </c>
      <c r="BH116" s="8">
        <v>0</v>
      </c>
      <c r="BI116" s="93" t="str">
        <f t="shared" si="39"/>
        <v>N/A</v>
      </c>
      <c r="BJ116" s="25">
        <v>12</v>
      </c>
      <c r="BK116" s="25">
        <v>12</v>
      </c>
      <c r="BL116" s="93">
        <f t="shared" si="40"/>
        <v>1</v>
      </c>
      <c r="BM116" s="25">
        <v>9</v>
      </c>
      <c r="BN116" s="25">
        <v>9</v>
      </c>
      <c r="BO116" s="93">
        <f t="shared" si="41"/>
        <v>1</v>
      </c>
    </row>
    <row r="117" spans="1:67" s="1" customFormat="1" ht="15" customHeight="1" x14ac:dyDescent="0.55000000000000004">
      <c r="A117" s="16">
        <v>76</v>
      </c>
      <c r="B117" s="17" t="s">
        <v>544</v>
      </c>
      <c r="C117" s="18">
        <v>9311</v>
      </c>
      <c r="D117" s="17" t="s">
        <v>677</v>
      </c>
      <c r="E117" s="8">
        <v>4126</v>
      </c>
      <c r="F117" s="8">
        <v>7814</v>
      </c>
      <c r="G117" s="93">
        <f t="shared" si="21"/>
        <v>1.8938439166262724</v>
      </c>
      <c r="H117" s="8">
        <v>399</v>
      </c>
      <c r="I117" s="8">
        <v>273</v>
      </c>
      <c r="J117" s="93">
        <f t="shared" si="22"/>
        <v>0.68421052631578949</v>
      </c>
      <c r="K117" s="8">
        <v>4525</v>
      </c>
      <c r="L117" s="8">
        <v>8087</v>
      </c>
      <c r="M117" s="93">
        <f t="shared" si="23"/>
        <v>1.787182320441989</v>
      </c>
      <c r="N117" s="8">
        <v>14173</v>
      </c>
      <c r="O117" s="8">
        <v>14692</v>
      </c>
      <c r="P117" s="93">
        <f t="shared" si="24"/>
        <v>1.0366189233048755</v>
      </c>
      <c r="Q117" s="8">
        <v>18698</v>
      </c>
      <c r="R117" s="8">
        <v>22779</v>
      </c>
      <c r="S117" s="93">
        <f t="shared" si="25"/>
        <v>1.2182586372874105</v>
      </c>
      <c r="T117" s="8">
        <v>244</v>
      </c>
      <c r="U117" s="8">
        <v>114</v>
      </c>
      <c r="V117" s="93">
        <f t="shared" si="26"/>
        <v>0.46721311475409838</v>
      </c>
      <c r="W117" s="8">
        <v>91</v>
      </c>
      <c r="X117" s="8">
        <v>63</v>
      </c>
      <c r="Y117" s="93">
        <f t="shared" si="27"/>
        <v>0.69230769230769229</v>
      </c>
      <c r="Z117" s="8">
        <v>158</v>
      </c>
      <c r="AA117" s="8">
        <v>42</v>
      </c>
      <c r="AB117" s="93">
        <f t="shared" si="28"/>
        <v>0.26582278481012656</v>
      </c>
      <c r="AC117" s="8">
        <v>9562</v>
      </c>
      <c r="AD117" s="8">
        <v>10265</v>
      </c>
      <c r="AE117" s="93">
        <f t="shared" si="29"/>
        <v>1.0735201840619117</v>
      </c>
      <c r="AF117" s="8">
        <v>43</v>
      </c>
      <c r="AG117" s="8">
        <v>127</v>
      </c>
      <c r="AH117" s="93">
        <f t="shared" si="30"/>
        <v>2.9534883720930232</v>
      </c>
      <c r="AI117" s="8">
        <v>2433</v>
      </c>
      <c r="AJ117" s="8">
        <v>1363</v>
      </c>
      <c r="AK117" s="93">
        <f t="shared" si="31"/>
        <v>0.56021372790793256</v>
      </c>
      <c r="AL117" s="8">
        <v>78</v>
      </c>
      <c r="AM117" s="8">
        <v>29</v>
      </c>
      <c r="AN117" s="93">
        <f t="shared" si="32"/>
        <v>0.37179487179487181</v>
      </c>
      <c r="AO117" s="8">
        <v>780</v>
      </c>
      <c r="AP117" s="8">
        <v>1574</v>
      </c>
      <c r="AQ117" s="93">
        <f t="shared" si="33"/>
        <v>2.0179487179487179</v>
      </c>
      <c r="AR117" s="8">
        <v>0</v>
      </c>
      <c r="AS117" s="8">
        <v>1</v>
      </c>
      <c r="AT117" s="93" t="str">
        <f t="shared" si="34"/>
        <v>N/A</v>
      </c>
      <c r="AU117" s="8">
        <v>0</v>
      </c>
      <c r="AV117" s="8">
        <v>9</v>
      </c>
      <c r="AW117" s="93" t="str">
        <f t="shared" si="35"/>
        <v>N/A</v>
      </c>
      <c r="AX117" s="8">
        <v>9</v>
      </c>
      <c r="AY117" s="8">
        <v>11</v>
      </c>
      <c r="AZ117" s="93">
        <f t="shared" si="36"/>
        <v>1.2222222222222223</v>
      </c>
      <c r="BA117" s="8">
        <v>163</v>
      </c>
      <c r="BB117" s="8">
        <v>451</v>
      </c>
      <c r="BC117" s="93">
        <f t="shared" si="37"/>
        <v>2.7668711656441718</v>
      </c>
      <c r="BD117" s="8">
        <v>612</v>
      </c>
      <c r="BE117" s="8">
        <v>374</v>
      </c>
      <c r="BF117" s="93">
        <f t="shared" si="38"/>
        <v>0.61111111111111116</v>
      </c>
      <c r="BG117" s="8">
        <v>0</v>
      </c>
      <c r="BH117" s="8">
        <v>1</v>
      </c>
      <c r="BI117" s="93" t="str">
        <f t="shared" si="39"/>
        <v>N/A</v>
      </c>
      <c r="BJ117" s="25">
        <v>15</v>
      </c>
      <c r="BK117" s="25">
        <v>15</v>
      </c>
      <c r="BL117" s="93">
        <f t="shared" si="40"/>
        <v>1</v>
      </c>
      <c r="BM117" s="25">
        <v>9</v>
      </c>
      <c r="BN117" s="25">
        <v>9</v>
      </c>
      <c r="BO117" s="93">
        <f t="shared" si="41"/>
        <v>1</v>
      </c>
    </row>
    <row r="118" spans="1:67" s="1" customFormat="1" ht="15" customHeight="1" x14ac:dyDescent="0.55000000000000004">
      <c r="A118" s="16">
        <v>76</v>
      </c>
      <c r="B118" s="17" t="s">
        <v>544</v>
      </c>
      <c r="C118" s="18">
        <v>9543</v>
      </c>
      <c r="D118" s="17" t="s">
        <v>678</v>
      </c>
      <c r="E118" s="8">
        <v>2398</v>
      </c>
      <c r="F118" s="8">
        <v>5881</v>
      </c>
      <c r="G118" s="93">
        <f t="shared" si="21"/>
        <v>2.4524603836530443</v>
      </c>
      <c r="H118" s="8">
        <v>429</v>
      </c>
      <c r="I118" s="8">
        <v>539</v>
      </c>
      <c r="J118" s="93">
        <f t="shared" si="22"/>
        <v>1.2564102564102564</v>
      </c>
      <c r="K118" s="8">
        <v>2827</v>
      </c>
      <c r="L118" s="8">
        <v>6420</v>
      </c>
      <c r="M118" s="93">
        <f t="shared" si="23"/>
        <v>2.2709586133710649</v>
      </c>
      <c r="N118" s="8">
        <v>7328</v>
      </c>
      <c r="O118" s="8">
        <v>6557</v>
      </c>
      <c r="P118" s="93">
        <f t="shared" si="24"/>
        <v>0.89478711790393017</v>
      </c>
      <c r="Q118" s="8">
        <v>10155</v>
      </c>
      <c r="R118" s="8">
        <v>12977</v>
      </c>
      <c r="S118" s="93">
        <f t="shared" si="25"/>
        <v>1.277892663712457</v>
      </c>
      <c r="T118" s="8">
        <v>156</v>
      </c>
      <c r="U118" s="8">
        <v>136</v>
      </c>
      <c r="V118" s="93">
        <f t="shared" si="26"/>
        <v>0.87179487179487181</v>
      </c>
      <c r="W118" s="8">
        <v>66</v>
      </c>
      <c r="X118" s="8">
        <v>76</v>
      </c>
      <c r="Y118" s="93">
        <f t="shared" si="27"/>
        <v>1.1515151515151516</v>
      </c>
      <c r="Z118" s="8">
        <v>357</v>
      </c>
      <c r="AA118" s="8">
        <v>108</v>
      </c>
      <c r="AB118" s="93">
        <f t="shared" si="28"/>
        <v>0.30252100840336132</v>
      </c>
      <c r="AC118" s="8">
        <v>4824</v>
      </c>
      <c r="AD118" s="8">
        <v>3928</v>
      </c>
      <c r="AE118" s="93">
        <f t="shared" si="29"/>
        <v>0.81426202321724706</v>
      </c>
      <c r="AF118" s="8">
        <v>0</v>
      </c>
      <c r="AG118" s="8">
        <v>1</v>
      </c>
      <c r="AH118" s="93" t="str">
        <f t="shared" si="30"/>
        <v>N/A</v>
      </c>
      <c r="AI118" s="8">
        <v>1048</v>
      </c>
      <c r="AJ118" s="8">
        <v>1434</v>
      </c>
      <c r="AK118" s="93">
        <f t="shared" si="31"/>
        <v>1.3683206106870229</v>
      </c>
      <c r="AL118" s="8">
        <v>25</v>
      </c>
      <c r="AM118" s="8">
        <v>23</v>
      </c>
      <c r="AN118" s="93">
        <f t="shared" si="32"/>
        <v>0.92</v>
      </c>
      <c r="AO118" s="8">
        <v>191</v>
      </c>
      <c r="AP118" s="8">
        <v>201</v>
      </c>
      <c r="AQ118" s="93">
        <f t="shared" si="33"/>
        <v>1.0523560209424083</v>
      </c>
      <c r="AR118" s="8">
        <v>0</v>
      </c>
      <c r="AS118" s="8">
        <v>9</v>
      </c>
      <c r="AT118" s="93" t="str">
        <f t="shared" si="34"/>
        <v>N/A</v>
      </c>
      <c r="AU118" s="8">
        <v>0</v>
      </c>
      <c r="AV118" s="8">
        <v>12</v>
      </c>
      <c r="AW118" s="93" t="str">
        <f t="shared" si="35"/>
        <v>N/A</v>
      </c>
      <c r="AX118" s="8">
        <v>0</v>
      </c>
      <c r="AY118" s="8">
        <v>12</v>
      </c>
      <c r="AZ118" s="93" t="str">
        <f t="shared" si="36"/>
        <v>N/A</v>
      </c>
      <c r="BA118" s="8">
        <v>163</v>
      </c>
      <c r="BB118" s="8">
        <v>132</v>
      </c>
      <c r="BC118" s="93">
        <f t="shared" si="37"/>
        <v>0.80981595092024539</v>
      </c>
      <c r="BD118" s="8">
        <v>498</v>
      </c>
      <c r="BE118" s="8">
        <v>301</v>
      </c>
      <c r="BF118" s="93">
        <f t="shared" si="38"/>
        <v>0.60441767068273089</v>
      </c>
      <c r="BG118" s="8">
        <v>0</v>
      </c>
      <c r="BH118" s="8">
        <v>1</v>
      </c>
      <c r="BI118" s="93" t="str">
        <f t="shared" si="39"/>
        <v>N/A</v>
      </c>
      <c r="BJ118" s="25">
        <v>13</v>
      </c>
      <c r="BK118" s="25">
        <v>13</v>
      </c>
      <c r="BL118" s="93">
        <f t="shared" si="40"/>
        <v>1</v>
      </c>
      <c r="BM118" s="25">
        <v>8</v>
      </c>
      <c r="BN118" s="25">
        <v>8</v>
      </c>
      <c r="BO118" s="93">
        <f t="shared" si="41"/>
        <v>1</v>
      </c>
    </row>
    <row r="119" spans="1:67" s="1" customFormat="1" ht="15" customHeight="1" x14ac:dyDescent="0.55000000000000004">
      <c r="A119" s="16">
        <v>76</v>
      </c>
      <c r="B119" s="17" t="s">
        <v>544</v>
      </c>
      <c r="C119" s="18">
        <v>9544</v>
      </c>
      <c r="D119" s="17" t="s">
        <v>679</v>
      </c>
      <c r="E119" s="8">
        <v>3437</v>
      </c>
      <c r="F119" s="8">
        <v>9543</v>
      </c>
      <c r="G119" s="93">
        <f t="shared" si="21"/>
        <v>2.7765493162641839</v>
      </c>
      <c r="H119" s="8">
        <v>523</v>
      </c>
      <c r="I119" s="8">
        <v>602</v>
      </c>
      <c r="J119" s="93">
        <f t="shared" si="22"/>
        <v>1.1510516252390057</v>
      </c>
      <c r="K119" s="8">
        <v>3960</v>
      </c>
      <c r="L119" s="8">
        <v>10145</v>
      </c>
      <c r="M119" s="93">
        <f t="shared" si="23"/>
        <v>2.5618686868686869</v>
      </c>
      <c r="N119" s="8">
        <v>9254</v>
      </c>
      <c r="O119" s="8">
        <v>11340</v>
      </c>
      <c r="P119" s="93">
        <f t="shared" si="24"/>
        <v>1.2254160363086233</v>
      </c>
      <c r="Q119" s="8">
        <v>13214</v>
      </c>
      <c r="R119" s="8">
        <v>21485</v>
      </c>
      <c r="S119" s="93">
        <f t="shared" si="25"/>
        <v>1.6259270470712881</v>
      </c>
      <c r="T119" s="8">
        <v>156</v>
      </c>
      <c r="U119" s="8">
        <v>248</v>
      </c>
      <c r="V119" s="93">
        <f t="shared" si="26"/>
        <v>1.5897435897435896</v>
      </c>
      <c r="W119" s="8">
        <v>81</v>
      </c>
      <c r="X119" s="8">
        <v>295</v>
      </c>
      <c r="Y119" s="93">
        <f t="shared" si="27"/>
        <v>3.6419753086419755</v>
      </c>
      <c r="Z119" s="8">
        <v>142</v>
      </c>
      <c r="AA119" s="8">
        <v>188</v>
      </c>
      <c r="AB119" s="93">
        <f t="shared" si="28"/>
        <v>1.323943661971831</v>
      </c>
      <c r="AC119" s="8">
        <v>5345</v>
      </c>
      <c r="AD119" s="8">
        <v>6786</v>
      </c>
      <c r="AE119" s="93">
        <f t="shared" si="29"/>
        <v>1.2695977549111319</v>
      </c>
      <c r="AF119" s="8">
        <v>0</v>
      </c>
      <c r="AG119" s="8">
        <v>86</v>
      </c>
      <c r="AH119" s="93" t="str">
        <f t="shared" si="30"/>
        <v>N/A</v>
      </c>
      <c r="AI119" s="8">
        <v>962</v>
      </c>
      <c r="AJ119" s="8">
        <v>1709</v>
      </c>
      <c r="AK119" s="93">
        <f t="shared" si="31"/>
        <v>1.7765072765072765</v>
      </c>
      <c r="AL119" s="8">
        <v>65</v>
      </c>
      <c r="AM119" s="8">
        <v>26</v>
      </c>
      <c r="AN119" s="93">
        <f t="shared" si="32"/>
        <v>0.4</v>
      </c>
      <c r="AO119" s="8">
        <v>2218</v>
      </c>
      <c r="AP119" s="8">
        <v>406</v>
      </c>
      <c r="AQ119" s="93">
        <f t="shared" si="33"/>
        <v>0.18304779080252478</v>
      </c>
      <c r="AR119" s="8">
        <v>0</v>
      </c>
      <c r="AS119" s="8">
        <v>2</v>
      </c>
      <c r="AT119" s="93" t="str">
        <f t="shared" si="34"/>
        <v>N/A</v>
      </c>
      <c r="AU119" s="8">
        <v>0</v>
      </c>
      <c r="AV119" s="8">
        <v>0</v>
      </c>
      <c r="AW119" s="93" t="str">
        <f t="shared" si="35"/>
        <v>N/A</v>
      </c>
      <c r="AX119" s="8">
        <v>0</v>
      </c>
      <c r="AY119" s="8">
        <v>16</v>
      </c>
      <c r="AZ119" s="93" t="str">
        <f t="shared" si="36"/>
        <v>N/A</v>
      </c>
      <c r="BA119" s="8">
        <v>163</v>
      </c>
      <c r="BB119" s="8">
        <v>915</v>
      </c>
      <c r="BC119" s="93">
        <f t="shared" si="37"/>
        <v>5.6134969325153374</v>
      </c>
      <c r="BD119" s="8">
        <v>122</v>
      </c>
      <c r="BE119" s="8">
        <v>462</v>
      </c>
      <c r="BF119" s="93">
        <f t="shared" si="38"/>
        <v>3.7868852459016393</v>
      </c>
      <c r="BG119" s="8">
        <v>0</v>
      </c>
      <c r="BH119" s="8">
        <v>0</v>
      </c>
      <c r="BI119" s="93" t="str">
        <f t="shared" si="39"/>
        <v>N/A</v>
      </c>
      <c r="BJ119" s="25">
        <v>12</v>
      </c>
      <c r="BK119" s="25">
        <v>12</v>
      </c>
      <c r="BL119" s="93">
        <f t="shared" si="40"/>
        <v>1</v>
      </c>
      <c r="BM119" s="25">
        <v>8</v>
      </c>
      <c r="BN119" s="25">
        <v>8</v>
      </c>
      <c r="BO119" s="93">
        <f t="shared" si="41"/>
        <v>1</v>
      </c>
    </row>
    <row r="120" spans="1:67" s="1" customFormat="1" ht="15" customHeight="1" x14ac:dyDescent="0.55000000000000004">
      <c r="A120" s="16">
        <v>81</v>
      </c>
      <c r="B120" s="17" t="s">
        <v>545</v>
      </c>
      <c r="C120" s="18">
        <v>9530</v>
      </c>
      <c r="D120" s="17" t="s">
        <v>680</v>
      </c>
      <c r="E120" s="8">
        <v>6846</v>
      </c>
      <c r="F120" s="8">
        <v>11880</v>
      </c>
      <c r="G120" s="93">
        <f t="shared" si="21"/>
        <v>1.7353198948290973</v>
      </c>
      <c r="H120" s="8">
        <v>450</v>
      </c>
      <c r="I120" s="8">
        <v>975</v>
      </c>
      <c r="J120" s="93">
        <f t="shared" si="22"/>
        <v>2.1666666666666665</v>
      </c>
      <c r="K120" s="8">
        <v>7296</v>
      </c>
      <c r="L120" s="8">
        <v>12855</v>
      </c>
      <c r="M120" s="93">
        <f t="shared" si="23"/>
        <v>1.7619243421052631</v>
      </c>
      <c r="N120" s="8">
        <v>1025</v>
      </c>
      <c r="O120" s="8">
        <v>2367</v>
      </c>
      <c r="P120" s="93">
        <f t="shared" si="24"/>
        <v>2.3092682926829267</v>
      </c>
      <c r="Q120" s="8">
        <v>8321</v>
      </c>
      <c r="R120" s="8">
        <v>15222</v>
      </c>
      <c r="S120" s="93">
        <f t="shared" si="25"/>
        <v>1.8293474342026199</v>
      </c>
      <c r="T120" s="8">
        <v>69</v>
      </c>
      <c r="U120" s="8">
        <v>139</v>
      </c>
      <c r="V120" s="93">
        <f t="shared" si="26"/>
        <v>2.0144927536231885</v>
      </c>
      <c r="W120" s="8">
        <v>10</v>
      </c>
      <c r="X120" s="8">
        <v>32</v>
      </c>
      <c r="Y120" s="93">
        <f t="shared" si="27"/>
        <v>3.2</v>
      </c>
      <c r="Z120" s="8">
        <v>2</v>
      </c>
      <c r="AA120" s="8">
        <v>43</v>
      </c>
      <c r="AB120" s="93">
        <f t="shared" si="28"/>
        <v>21.5</v>
      </c>
      <c r="AC120" s="8">
        <v>356</v>
      </c>
      <c r="AD120" s="8">
        <v>648</v>
      </c>
      <c r="AE120" s="93">
        <f t="shared" si="29"/>
        <v>1.8202247191011236</v>
      </c>
      <c r="AF120" s="8">
        <v>0</v>
      </c>
      <c r="AG120" s="8">
        <v>1</v>
      </c>
      <c r="AH120" s="93" t="str">
        <f t="shared" si="30"/>
        <v>N/A</v>
      </c>
      <c r="AI120" s="8">
        <v>100</v>
      </c>
      <c r="AJ120" s="8">
        <v>752</v>
      </c>
      <c r="AK120" s="93">
        <f t="shared" si="31"/>
        <v>7.52</v>
      </c>
      <c r="AL120" s="8">
        <v>0</v>
      </c>
      <c r="AM120" s="8">
        <v>6</v>
      </c>
      <c r="AN120" s="93" t="str">
        <f t="shared" si="32"/>
        <v>N/A</v>
      </c>
      <c r="AO120" s="8">
        <v>383</v>
      </c>
      <c r="AP120" s="8">
        <v>425</v>
      </c>
      <c r="AQ120" s="93">
        <f t="shared" si="33"/>
        <v>1.1096605744125327</v>
      </c>
      <c r="AR120" s="8">
        <v>0</v>
      </c>
      <c r="AS120" s="8">
        <v>2</v>
      </c>
      <c r="AT120" s="93" t="str">
        <f t="shared" si="34"/>
        <v>N/A</v>
      </c>
      <c r="AU120" s="8">
        <v>0</v>
      </c>
      <c r="AV120" s="8">
        <v>0</v>
      </c>
      <c r="AW120" s="93" t="str">
        <f t="shared" si="35"/>
        <v>N/A</v>
      </c>
      <c r="AX120" s="8">
        <v>75</v>
      </c>
      <c r="AY120" s="8">
        <v>99</v>
      </c>
      <c r="AZ120" s="93">
        <f t="shared" si="36"/>
        <v>1.32</v>
      </c>
      <c r="BA120" s="8">
        <v>7</v>
      </c>
      <c r="BB120" s="8">
        <v>28</v>
      </c>
      <c r="BC120" s="93">
        <f t="shared" si="37"/>
        <v>4</v>
      </c>
      <c r="BD120" s="8">
        <v>23</v>
      </c>
      <c r="BE120" s="8">
        <v>172</v>
      </c>
      <c r="BF120" s="93">
        <f t="shared" si="38"/>
        <v>7.4782608695652177</v>
      </c>
      <c r="BG120" s="8">
        <v>0</v>
      </c>
      <c r="BH120" s="8">
        <v>0</v>
      </c>
      <c r="BI120" s="93" t="str">
        <f t="shared" si="39"/>
        <v>N/A</v>
      </c>
      <c r="BJ120" s="25">
        <v>60</v>
      </c>
      <c r="BK120" s="25">
        <v>60</v>
      </c>
      <c r="BL120" s="93">
        <f t="shared" si="40"/>
        <v>1</v>
      </c>
      <c r="BM120" s="25">
        <v>33</v>
      </c>
      <c r="BN120" s="25">
        <v>33</v>
      </c>
      <c r="BO120" s="93">
        <f t="shared" si="41"/>
        <v>1</v>
      </c>
    </row>
    <row r="121" spans="1:67" s="1" customFormat="1" ht="15" customHeight="1" x14ac:dyDescent="0.55000000000000004">
      <c r="A121" s="16">
        <v>85</v>
      </c>
      <c r="B121" s="17" t="s">
        <v>546</v>
      </c>
      <c r="C121" s="18">
        <v>9519</v>
      </c>
      <c r="D121" s="17" t="s">
        <v>681</v>
      </c>
      <c r="E121" s="8">
        <v>3603</v>
      </c>
      <c r="F121" s="8">
        <v>13052</v>
      </c>
      <c r="G121" s="93">
        <f t="shared" si="21"/>
        <v>3.6225367749097974</v>
      </c>
      <c r="H121" s="8">
        <v>592</v>
      </c>
      <c r="I121" s="8">
        <v>1082</v>
      </c>
      <c r="J121" s="93">
        <f t="shared" si="22"/>
        <v>1.8277027027027026</v>
      </c>
      <c r="K121" s="8">
        <v>4195</v>
      </c>
      <c r="L121" s="8">
        <v>14134</v>
      </c>
      <c r="M121" s="93">
        <f t="shared" si="23"/>
        <v>3.3692491060786649</v>
      </c>
      <c r="N121" s="8">
        <v>2542</v>
      </c>
      <c r="O121" s="8">
        <v>3856</v>
      </c>
      <c r="P121" s="93">
        <f t="shared" si="24"/>
        <v>1.5169158143194335</v>
      </c>
      <c r="Q121" s="8">
        <v>6737</v>
      </c>
      <c r="R121" s="8">
        <v>17990</v>
      </c>
      <c r="S121" s="93">
        <f t="shared" si="25"/>
        <v>2.6703280391865816</v>
      </c>
      <c r="T121" s="8">
        <v>295</v>
      </c>
      <c r="U121" s="8">
        <v>228</v>
      </c>
      <c r="V121" s="93">
        <f t="shared" si="26"/>
        <v>0.77288135593220342</v>
      </c>
      <c r="W121" s="8">
        <v>63</v>
      </c>
      <c r="X121" s="8">
        <v>74</v>
      </c>
      <c r="Y121" s="93">
        <f t="shared" si="27"/>
        <v>1.1746031746031746</v>
      </c>
      <c r="Z121" s="8">
        <v>80</v>
      </c>
      <c r="AA121" s="8">
        <v>533</v>
      </c>
      <c r="AB121" s="93">
        <f t="shared" si="28"/>
        <v>6.6624999999999996</v>
      </c>
      <c r="AC121" s="8">
        <v>914</v>
      </c>
      <c r="AD121" s="8">
        <v>1256</v>
      </c>
      <c r="AE121" s="93">
        <f t="shared" si="29"/>
        <v>1.37417943107221</v>
      </c>
      <c r="AF121" s="8">
        <v>15</v>
      </c>
      <c r="AG121" s="8">
        <v>10</v>
      </c>
      <c r="AH121" s="93">
        <f t="shared" si="30"/>
        <v>0.66666666666666663</v>
      </c>
      <c r="AI121" s="8">
        <v>678</v>
      </c>
      <c r="AJ121" s="8">
        <v>933</v>
      </c>
      <c r="AK121" s="93">
        <f t="shared" si="31"/>
        <v>1.3761061946902655</v>
      </c>
      <c r="AL121" s="8">
        <v>0</v>
      </c>
      <c r="AM121" s="8">
        <v>9</v>
      </c>
      <c r="AN121" s="93" t="str">
        <f t="shared" si="32"/>
        <v>N/A</v>
      </c>
      <c r="AO121" s="8">
        <v>144</v>
      </c>
      <c r="AP121" s="8">
        <v>79</v>
      </c>
      <c r="AQ121" s="93">
        <f t="shared" si="33"/>
        <v>0.54861111111111116</v>
      </c>
      <c r="AR121" s="8">
        <v>0</v>
      </c>
      <c r="AS121" s="8">
        <v>7</v>
      </c>
      <c r="AT121" s="93" t="str">
        <f t="shared" si="34"/>
        <v>N/A</v>
      </c>
      <c r="AU121" s="8">
        <v>0</v>
      </c>
      <c r="AV121" s="8">
        <v>3</v>
      </c>
      <c r="AW121" s="93" t="str">
        <f t="shared" si="35"/>
        <v>N/A</v>
      </c>
      <c r="AX121" s="8">
        <v>32</v>
      </c>
      <c r="AY121" s="8">
        <v>65</v>
      </c>
      <c r="AZ121" s="93">
        <f t="shared" si="36"/>
        <v>2.03125</v>
      </c>
      <c r="BA121" s="8">
        <v>38</v>
      </c>
      <c r="BB121" s="8">
        <v>343</v>
      </c>
      <c r="BC121" s="93">
        <f t="shared" si="37"/>
        <v>9.026315789473685</v>
      </c>
      <c r="BD121" s="8">
        <v>283</v>
      </c>
      <c r="BE121" s="8">
        <v>298</v>
      </c>
      <c r="BF121" s="93">
        <f t="shared" si="38"/>
        <v>1.0530035335689045</v>
      </c>
      <c r="BG121" s="8">
        <v>0</v>
      </c>
      <c r="BH121" s="8">
        <v>0</v>
      </c>
      <c r="BI121" s="93" t="str">
        <f t="shared" si="39"/>
        <v>N/A</v>
      </c>
      <c r="BJ121" s="25">
        <v>82</v>
      </c>
      <c r="BK121" s="25">
        <v>83</v>
      </c>
      <c r="BL121" s="93">
        <f t="shared" si="40"/>
        <v>1.0121951219512195</v>
      </c>
      <c r="BM121" s="25">
        <v>45</v>
      </c>
      <c r="BN121" s="25">
        <v>48</v>
      </c>
      <c r="BO121" s="93">
        <f t="shared" si="41"/>
        <v>1.0666666666666667</v>
      </c>
    </row>
    <row r="122" spans="1:67" s="1" customFormat="1" ht="15" customHeight="1" x14ac:dyDescent="0.55000000000000004">
      <c r="A122" s="16">
        <v>86</v>
      </c>
      <c r="B122" s="17" t="s">
        <v>547</v>
      </c>
      <c r="C122" s="18">
        <v>9518</v>
      </c>
      <c r="D122" s="17" t="s">
        <v>682</v>
      </c>
      <c r="E122" s="8">
        <v>12060</v>
      </c>
      <c r="F122" s="8">
        <v>38231</v>
      </c>
      <c r="G122" s="93">
        <f t="shared" si="21"/>
        <v>3.170066334991708</v>
      </c>
      <c r="H122" s="8">
        <v>1682</v>
      </c>
      <c r="I122" s="8">
        <v>2397</v>
      </c>
      <c r="J122" s="93">
        <f t="shared" si="22"/>
        <v>1.4250891795481571</v>
      </c>
      <c r="K122" s="8">
        <v>13742</v>
      </c>
      <c r="L122" s="8">
        <v>40628</v>
      </c>
      <c r="M122" s="93">
        <f t="shared" si="23"/>
        <v>2.9564837723766555</v>
      </c>
      <c r="N122" s="8">
        <v>12849</v>
      </c>
      <c r="O122" s="8">
        <v>10468</v>
      </c>
      <c r="P122" s="93">
        <f t="shared" si="24"/>
        <v>0.81469375048641912</v>
      </c>
      <c r="Q122" s="8">
        <v>26591</v>
      </c>
      <c r="R122" s="8">
        <v>51096</v>
      </c>
      <c r="S122" s="93">
        <f t="shared" si="25"/>
        <v>1.9215524049490429</v>
      </c>
      <c r="T122" s="8">
        <v>134</v>
      </c>
      <c r="U122" s="8">
        <v>75</v>
      </c>
      <c r="V122" s="93">
        <f t="shared" si="26"/>
        <v>0.55970149253731338</v>
      </c>
      <c r="W122" s="8">
        <v>2666</v>
      </c>
      <c r="X122" s="8">
        <v>1432</v>
      </c>
      <c r="Y122" s="93">
        <f t="shared" si="27"/>
        <v>0.53713428357089277</v>
      </c>
      <c r="Z122" s="8">
        <v>15</v>
      </c>
      <c r="AA122" s="8">
        <v>38</v>
      </c>
      <c r="AB122" s="93">
        <f t="shared" si="28"/>
        <v>2.5333333333333332</v>
      </c>
      <c r="AC122" s="8">
        <v>6268</v>
      </c>
      <c r="AD122" s="8">
        <v>4803</v>
      </c>
      <c r="AE122" s="93">
        <f t="shared" si="29"/>
        <v>0.76627313337587744</v>
      </c>
      <c r="AF122" s="8">
        <v>15</v>
      </c>
      <c r="AG122" s="8">
        <v>9</v>
      </c>
      <c r="AH122" s="93">
        <f t="shared" si="30"/>
        <v>0.6</v>
      </c>
      <c r="AI122" s="8">
        <v>2139</v>
      </c>
      <c r="AJ122" s="8">
        <v>1910</v>
      </c>
      <c r="AK122" s="93">
        <f t="shared" si="31"/>
        <v>0.89294062646096306</v>
      </c>
      <c r="AL122" s="8">
        <v>0</v>
      </c>
      <c r="AM122" s="8">
        <v>13</v>
      </c>
      <c r="AN122" s="93" t="str">
        <f t="shared" si="32"/>
        <v>N/A</v>
      </c>
      <c r="AO122" s="8">
        <v>342</v>
      </c>
      <c r="AP122" s="8">
        <v>202</v>
      </c>
      <c r="AQ122" s="93">
        <f t="shared" si="33"/>
        <v>0.59064327485380119</v>
      </c>
      <c r="AR122" s="8">
        <v>0</v>
      </c>
      <c r="AS122" s="8">
        <v>1</v>
      </c>
      <c r="AT122" s="93" t="str">
        <f t="shared" si="34"/>
        <v>N/A</v>
      </c>
      <c r="AU122" s="8">
        <v>0</v>
      </c>
      <c r="AV122" s="8">
        <v>0</v>
      </c>
      <c r="AW122" s="93" t="str">
        <f t="shared" si="35"/>
        <v>N/A</v>
      </c>
      <c r="AX122" s="8">
        <v>78</v>
      </c>
      <c r="AY122" s="8">
        <v>199</v>
      </c>
      <c r="AZ122" s="93">
        <f t="shared" si="36"/>
        <v>2.5512820512820511</v>
      </c>
      <c r="BA122" s="8">
        <v>238</v>
      </c>
      <c r="BB122" s="8">
        <v>355</v>
      </c>
      <c r="BC122" s="93">
        <f t="shared" si="37"/>
        <v>1.4915966386554622</v>
      </c>
      <c r="BD122" s="8">
        <v>954</v>
      </c>
      <c r="BE122" s="8">
        <v>792</v>
      </c>
      <c r="BF122" s="93">
        <f t="shared" si="38"/>
        <v>0.83018867924528306</v>
      </c>
      <c r="BG122" s="8">
        <v>0</v>
      </c>
      <c r="BH122" s="8">
        <v>0</v>
      </c>
      <c r="BI122" s="93" t="str">
        <f t="shared" si="39"/>
        <v>N/A</v>
      </c>
      <c r="BJ122" s="25">
        <v>55</v>
      </c>
      <c r="BK122" s="25">
        <v>55</v>
      </c>
      <c r="BL122" s="93">
        <f t="shared" si="40"/>
        <v>1</v>
      </c>
      <c r="BM122" s="25">
        <v>30</v>
      </c>
      <c r="BN122" s="25">
        <v>38</v>
      </c>
      <c r="BO122" s="93">
        <f t="shared" si="41"/>
        <v>1.2666666666666666</v>
      </c>
    </row>
    <row r="123" spans="1:67" s="1" customFormat="1" ht="15" customHeight="1" x14ac:dyDescent="0.55000000000000004">
      <c r="A123" s="16">
        <v>88</v>
      </c>
      <c r="B123" s="17" t="s">
        <v>548</v>
      </c>
      <c r="C123" s="18">
        <v>9539</v>
      </c>
      <c r="D123" s="17" t="s">
        <v>683</v>
      </c>
      <c r="E123" s="8">
        <v>0</v>
      </c>
      <c r="F123" s="8">
        <v>25407</v>
      </c>
      <c r="G123" s="93" t="str">
        <f t="shared" si="21"/>
        <v>N/A</v>
      </c>
      <c r="H123" s="8">
        <v>0</v>
      </c>
      <c r="I123" s="8">
        <v>1065</v>
      </c>
      <c r="J123" s="93" t="str">
        <f t="shared" si="22"/>
        <v>N/A</v>
      </c>
      <c r="K123" s="8">
        <v>0</v>
      </c>
      <c r="L123" s="8">
        <v>26472</v>
      </c>
      <c r="M123" s="93" t="str">
        <f t="shared" si="23"/>
        <v>N/A</v>
      </c>
      <c r="N123" s="8">
        <v>13653</v>
      </c>
      <c r="O123" s="8">
        <v>11186</v>
      </c>
      <c r="P123" s="93">
        <f t="shared" si="24"/>
        <v>0.81930711199003881</v>
      </c>
      <c r="Q123" s="8">
        <v>13653</v>
      </c>
      <c r="R123" s="8">
        <v>37658</v>
      </c>
      <c r="S123" s="93">
        <f t="shared" si="25"/>
        <v>2.7582216362704166</v>
      </c>
      <c r="T123" s="8">
        <v>616</v>
      </c>
      <c r="U123" s="8">
        <v>290</v>
      </c>
      <c r="V123" s="93">
        <f t="shared" si="26"/>
        <v>0.4707792207792208</v>
      </c>
      <c r="W123" s="8">
        <v>0</v>
      </c>
      <c r="X123" s="8">
        <v>295</v>
      </c>
      <c r="Y123" s="93" t="str">
        <f t="shared" si="27"/>
        <v>N/A</v>
      </c>
      <c r="Z123" s="8">
        <v>93</v>
      </c>
      <c r="AA123" s="8">
        <v>125</v>
      </c>
      <c r="AB123" s="93">
        <f t="shared" si="28"/>
        <v>1.3440860215053763</v>
      </c>
      <c r="AC123" s="8">
        <v>9213</v>
      </c>
      <c r="AD123" s="8">
        <v>5301</v>
      </c>
      <c r="AE123" s="93">
        <f t="shared" si="29"/>
        <v>0.57538261152718984</v>
      </c>
      <c r="AF123" s="8">
        <v>16</v>
      </c>
      <c r="AG123" s="8">
        <v>45</v>
      </c>
      <c r="AH123" s="93">
        <f t="shared" si="30"/>
        <v>2.8125</v>
      </c>
      <c r="AI123" s="8">
        <v>578</v>
      </c>
      <c r="AJ123" s="8">
        <v>1843</v>
      </c>
      <c r="AK123" s="93">
        <f t="shared" si="31"/>
        <v>3.1885813148788928</v>
      </c>
      <c r="AL123" s="8">
        <v>0</v>
      </c>
      <c r="AM123" s="8">
        <v>87</v>
      </c>
      <c r="AN123" s="93" t="str">
        <f t="shared" si="32"/>
        <v>N/A</v>
      </c>
      <c r="AO123" s="8">
        <v>590</v>
      </c>
      <c r="AP123" s="8">
        <v>395</v>
      </c>
      <c r="AQ123" s="93">
        <f t="shared" si="33"/>
        <v>0.66949152542372881</v>
      </c>
      <c r="AR123" s="8">
        <v>2350</v>
      </c>
      <c r="AS123" s="8">
        <v>161</v>
      </c>
      <c r="AT123" s="93">
        <f t="shared" si="34"/>
        <v>6.8510638297872337E-2</v>
      </c>
      <c r="AU123" s="8">
        <v>0</v>
      </c>
      <c r="AV123" s="8">
        <v>6</v>
      </c>
      <c r="AW123" s="93" t="str">
        <f t="shared" si="35"/>
        <v>N/A</v>
      </c>
      <c r="AX123" s="8">
        <v>0</v>
      </c>
      <c r="AY123" s="8">
        <v>16</v>
      </c>
      <c r="AZ123" s="93" t="str">
        <f t="shared" si="36"/>
        <v>N/A</v>
      </c>
      <c r="BA123" s="8">
        <v>102</v>
      </c>
      <c r="BB123" s="8">
        <v>76</v>
      </c>
      <c r="BC123" s="93">
        <f t="shared" si="37"/>
        <v>0.74509803921568629</v>
      </c>
      <c r="BD123" s="8">
        <v>95</v>
      </c>
      <c r="BE123" s="8">
        <v>1743</v>
      </c>
      <c r="BF123" s="93">
        <f t="shared" si="38"/>
        <v>18.347368421052632</v>
      </c>
      <c r="BG123" s="8">
        <v>0</v>
      </c>
      <c r="BH123" s="8">
        <v>3</v>
      </c>
      <c r="BI123" s="93" t="str">
        <f t="shared" si="39"/>
        <v>N/A</v>
      </c>
      <c r="BJ123" s="25">
        <v>0</v>
      </c>
      <c r="BK123" s="25">
        <v>0</v>
      </c>
      <c r="BL123" s="93" t="str">
        <f t="shared" si="40"/>
        <v>N/A</v>
      </c>
      <c r="BM123" s="25">
        <v>0</v>
      </c>
      <c r="BN123" s="25">
        <v>0</v>
      </c>
      <c r="BO123" s="93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549</v>
      </c>
      <c r="C124" s="18">
        <v>9517</v>
      </c>
      <c r="D124" s="17" t="s">
        <v>684</v>
      </c>
      <c r="E124" s="8">
        <v>899</v>
      </c>
      <c r="F124" s="8">
        <v>2387</v>
      </c>
      <c r="G124" s="93">
        <f t="shared" si="21"/>
        <v>2.6551724137931036</v>
      </c>
      <c r="H124" s="8">
        <v>62</v>
      </c>
      <c r="I124" s="8">
        <v>167</v>
      </c>
      <c r="J124" s="93">
        <f t="shared" si="22"/>
        <v>2.693548387096774</v>
      </c>
      <c r="K124" s="8">
        <v>961</v>
      </c>
      <c r="L124" s="8">
        <v>2554</v>
      </c>
      <c r="M124" s="93">
        <f t="shared" si="23"/>
        <v>2.6576482830385015</v>
      </c>
      <c r="N124" s="8">
        <v>7301</v>
      </c>
      <c r="O124" s="8">
        <v>9998</v>
      </c>
      <c r="P124" s="93">
        <f t="shared" si="24"/>
        <v>1.3694014518559101</v>
      </c>
      <c r="Q124" s="8">
        <v>8262</v>
      </c>
      <c r="R124" s="8">
        <v>12552</v>
      </c>
      <c r="S124" s="93">
        <f t="shared" si="25"/>
        <v>1.5192447349310094</v>
      </c>
      <c r="T124" s="8">
        <v>82</v>
      </c>
      <c r="U124" s="8">
        <v>90</v>
      </c>
      <c r="V124" s="93">
        <f t="shared" si="26"/>
        <v>1.0975609756097562</v>
      </c>
      <c r="W124" s="8">
        <v>4890</v>
      </c>
      <c r="X124" s="8">
        <v>5996</v>
      </c>
      <c r="Y124" s="93">
        <f t="shared" si="27"/>
        <v>1.2261758691206543</v>
      </c>
      <c r="Z124" s="8">
        <v>67</v>
      </c>
      <c r="AA124" s="8">
        <v>107</v>
      </c>
      <c r="AB124" s="93">
        <f t="shared" si="28"/>
        <v>1.5970149253731343</v>
      </c>
      <c r="AC124" s="8">
        <v>1224</v>
      </c>
      <c r="AD124" s="8">
        <v>2035</v>
      </c>
      <c r="AE124" s="93">
        <f t="shared" si="29"/>
        <v>1.6625816993464053</v>
      </c>
      <c r="AF124" s="8">
        <v>19</v>
      </c>
      <c r="AG124" s="8">
        <v>25</v>
      </c>
      <c r="AH124" s="93">
        <f t="shared" si="30"/>
        <v>1.3157894736842106</v>
      </c>
      <c r="AI124" s="8">
        <v>532</v>
      </c>
      <c r="AJ124" s="8">
        <v>765</v>
      </c>
      <c r="AK124" s="93">
        <f t="shared" si="31"/>
        <v>1.4379699248120301</v>
      </c>
      <c r="AL124" s="8">
        <v>0</v>
      </c>
      <c r="AM124" s="8">
        <v>47</v>
      </c>
      <c r="AN124" s="93" t="str">
        <f t="shared" si="32"/>
        <v>N/A</v>
      </c>
      <c r="AO124" s="8">
        <v>0</v>
      </c>
      <c r="AP124" s="8">
        <v>27</v>
      </c>
      <c r="AQ124" s="93" t="str">
        <f t="shared" si="33"/>
        <v>N/A</v>
      </c>
      <c r="AR124" s="8">
        <v>0</v>
      </c>
      <c r="AS124" s="8">
        <v>1</v>
      </c>
      <c r="AT124" s="93" t="str">
        <f t="shared" si="34"/>
        <v>N/A</v>
      </c>
      <c r="AU124" s="8">
        <v>0</v>
      </c>
      <c r="AV124" s="8">
        <v>0</v>
      </c>
      <c r="AW124" s="93" t="str">
        <f t="shared" si="35"/>
        <v>N/A</v>
      </c>
      <c r="AX124" s="8">
        <v>3</v>
      </c>
      <c r="AY124" s="8">
        <v>5</v>
      </c>
      <c r="AZ124" s="93">
        <f t="shared" si="36"/>
        <v>1.6666666666666667</v>
      </c>
      <c r="BA124" s="8">
        <v>47</v>
      </c>
      <c r="BB124" s="8">
        <v>70</v>
      </c>
      <c r="BC124" s="93">
        <f t="shared" si="37"/>
        <v>1.4893617021276595</v>
      </c>
      <c r="BD124" s="8">
        <v>437</v>
      </c>
      <c r="BE124" s="8">
        <v>802</v>
      </c>
      <c r="BF124" s="93">
        <f t="shared" si="38"/>
        <v>1.8352402745995424</v>
      </c>
      <c r="BG124" s="8">
        <v>0</v>
      </c>
      <c r="BH124" s="8">
        <v>0</v>
      </c>
      <c r="BI124" s="93" t="str">
        <f t="shared" si="39"/>
        <v>N/A</v>
      </c>
      <c r="BJ124" s="25">
        <v>31</v>
      </c>
      <c r="BK124" s="25">
        <v>31</v>
      </c>
      <c r="BL124" s="93">
        <f t="shared" si="40"/>
        <v>1</v>
      </c>
      <c r="BM124" s="25">
        <v>17</v>
      </c>
      <c r="BN124" s="25">
        <v>17</v>
      </c>
      <c r="BO124" s="93">
        <f t="shared" si="41"/>
        <v>1</v>
      </c>
    </row>
    <row r="125" spans="1:67" s="1" customFormat="1" ht="15" customHeight="1" x14ac:dyDescent="0.55000000000000004">
      <c r="A125" s="16">
        <v>94</v>
      </c>
      <c r="B125" s="17" t="s">
        <v>550</v>
      </c>
      <c r="C125" s="18">
        <v>9547</v>
      </c>
      <c r="D125" s="17" t="s">
        <v>685</v>
      </c>
      <c r="E125" s="8">
        <v>1798</v>
      </c>
      <c r="F125" s="8">
        <v>3327</v>
      </c>
      <c r="G125" s="93">
        <f t="shared" si="21"/>
        <v>1.850389321468298</v>
      </c>
      <c r="H125" s="8">
        <v>119</v>
      </c>
      <c r="I125" s="8">
        <v>128</v>
      </c>
      <c r="J125" s="93">
        <f t="shared" si="22"/>
        <v>1.0756302521008403</v>
      </c>
      <c r="K125" s="8">
        <v>1917</v>
      </c>
      <c r="L125" s="8">
        <v>3455</v>
      </c>
      <c r="M125" s="93">
        <f t="shared" si="23"/>
        <v>1.8022952529994785</v>
      </c>
      <c r="N125" s="8">
        <v>2626</v>
      </c>
      <c r="O125" s="8">
        <v>6387</v>
      </c>
      <c r="P125" s="93">
        <f t="shared" si="24"/>
        <v>2.4322162985529321</v>
      </c>
      <c r="Q125" s="8">
        <v>4543</v>
      </c>
      <c r="R125" s="8">
        <v>9842</v>
      </c>
      <c r="S125" s="93">
        <f t="shared" si="25"/>
        <v>2.1664098613251155</v>
      </c>
      <c r="T125" s="8">
        <v>53</v>
      </c>
      <c r="U125" s="8">
        <v>147</v>
      </c>
      <c r="V125" s="93">
        <f t="shared" si="26"/>
        <v>2.7735849056603774</v>
      </c>
      <c r="W125" s="8">
        <v>1736</v>
      </c>
      <c r="X125" s="8">
        <v>4983</v>
      </c>
      <c r="Y125" s="93">
        <f t="shared" si="27"/>
        <v>2.8703917050691246</v>
      </c>
      <c r="Z125" s="8">
        <v>0</v>
      </c>
      <c r="AA125" s="8">
        <v>2</v>
      </c>
      <c r="AB125" s="93" t="str">
        <f t="shared" si="28"/>
        <v>N/A</v>
      </c>
      <c r="AC125" s="8">
        <v>569</v>
      </c>
      <c r="AD125" s="8">
        <v>597</v>
      </c>
      <c r="AE125" s="93">
        <f t="shared" si="29"/>
        <v>1.0492091388400704</v>
      </c>
      <c r="AF125" s="8">
        <v>8</v>
      </c>
      <c r="AG125" s="8">
        <v>0</v>
      </c>
      <c r="AH125" s="93">
        <f t="shared" si="30"/>
        <v>0</v>
      </c>
      <c r="AI125" s="8">
        <v>241</v>
      </c>
      <c r="AJ125" s="8">
        <v>392</v>
      </c>
      <c r="AK125" s="93">
        <f t="shared" si="31"/>
        <v>1.6265560165975104</v>
      </c>
      <c r="AL125" s="8">
        <v>0</v>
      </c>
      <c r="AM125" s="8">
        <v>1</v>
      </c>
      <c r="AN125" s="93" t="str">
        <f t="shared" si="32"/>
        <v>N/A</v>
      </c>
      <c r="AO125" s="8">
        <v>0</v>
      </c>
      <c r="AP125" s="8">
        <v>23</v>
      </c>
      <c r="AQ125" s="93" t="str">
        <f t="shared" si="33"/>
        <v>N/A</v>
      </c>
      <c r="AR125" s="8">
        <v>0</v>
      </c>
      <c r="AS125" s="8">
        <v>1</v>
      </c>
      <c r="AT125" s="93" t="str">
        <f t="shared" si="34"/>
        <v>N/A</v>
      </c>
      <c r="AU125" s="8">
        <v>0</v>
      </c>
      <c r="AV125" s="8">
        <v>2</v>
      </c>
      <c r="AW125" s="93" t="str">
        <f t="shared" si="35"/>
        <v>N/A</v>
      </c>
      <c r="AX125" s="8">
        <v>5</v>
      </c>
      <c r="AY125" s="8">
        <v>2</v>
      </c>
      <c r="AZ125" s="93">
        <f t="shared" si="36"/>
        <v>0.4</v>
      </c>
      <c r="BA125" s="8">
        <v>14</v>
      </c>
      <c r="BB125" s="8">
        <v>106</v>
      </c>
      <c r="BC125" s="93">
        <f t="shared" si="37"/>
        <v>7.5714285714285712</v>
      </c>
      <c r="BD125" s="8">
        <v>0</v>
      </c>
      <c r="BE125" s="8">
        <v>44</v>
      </c>
      <c r="BF125" s="93" t="str">
        <f t="shared" si="38"/>
        <v>N/A</v>
      </c>
      <c r="BG125" s="8">
        <v>0</v>
      </c>
      <c r="BH125" s="8">
        <v>0</v>
      </c>
      <c r="BI125" s="93" t="str">
        <f t="shared" si="39"/>
        <v>N/A</v>
      </c>
      <c r="BJ125" s="25">
        <v>44</v>
      </c>
      <c r="BK125" s="25">
        <v>44</v>
      </c>
      <c r="BL125" s="93">
        <f t="shared" si="40"/>
        <v>1</v>
      </c>
      <c r="BM125" s="25">
        <v>25</v>
      </c>
      <c r="BN125" s="25">
        <v>25</v>
      </c>
      <c r="BO125" s="93">
        <f t="shared" si="41"/>
        <v>1</v>
      </c>
    </row>
    <row r="126" spans="1:67" s="1" customFormat="1" ht="15" customHeight="1" x14ac:dyDescent="0.55000000000000004">
      <c r="A126" s="16">
        <v>95</v>
      </c>
      <c r="B126" s="17" t="s">
        <v>551</v>
      </c>
      <c r="C126" s="18">
        <v>9533</v>
      </c>
      <c r="D126" s="17" t="s">
        <v>686</v>
      </c>
      <c r="E126" s="8">
        <v>4321</v>
      </c>
      <c r="F126" s="8">
        <v>10985</v>
      </c>
      <c r="G126" s="93">
        <f t="shared" si="21"/>
        <v>2.5422355936125896</v>
      </c>
      <c r="H126" s="8">
        <v>355</v>
      </c>
      <c r="I126" s="8">
        <v>548</v>
      </c>
      <c r="J126" s="93">
        <f t="shared" si="22"/>
        <v>1.5436619718309859</v>
      </c>
      <c r="K126" s="8">
        <v>4676</v>
      </c>
      <c r="L126" s="8">
        <v>11533</v>
      </c>
      <c r="M126" s="93">
        <f t="shared" si="23"/>
        <v>2.4664242942686054</v>
      </c>
      <c r="N126" s="8">
        <v>4452</v>
      </c>
      <c r="O126" s="8">
        <v>9891</v>
      </c>
      <c r="P126" s="93">
        <f t="shared" si="24"/>
        <v>2.2216981132075473</v>
      </c>
      <c r="Q126" s="8">
        <v>9128</v>
      </c>
      <c r="R126" s="8">
        <v>21424</v>
      </c>
      <c r="S126" s="93">
        <f t="shared" si="25"/>
        <v>2.3470639789658194</v>
      </c>
      <c r="T126" s="8">
        <v>150</v>
      </c>
      <c r="U126" s="8">
        <v>366</v>
      </c>
      <c r="V126" s="93">
        <f t="shared" si="26"/>
        <v>2.44</v>
      </c>
      <c r="W126" s="8">
        <v>100</v>
      </c>
      <c r="X126" s="8">
        <v>589</v>
      </c>
      <c r="Y126" s="93">
        <f t="shared" si="27"/>
        <v>5.89</v>
      </c>
      <c r="Z126" s="8">
        <v>0</v>
      </c>
      <c r="AA126" s="8">
        <v>7</v>
      </c>
      <c r="AB126" s="93" t="str">
        <f t="shared" si="28"/>
        <v>N/A</v>
      </c>
      <c r="AC126" s="8">
        <v>2309</v>
      </c>
      <c r="AD126" s="8">
        <v>4413</v>
      </c>
      <c r="AE126" s="93">
        <f t="shared" si="29"/>
        <v>1.9112169770463403</v>
      </c>
      <c r="AF126" s="8">
        <v>0</v>
      </c>
      <c r="AG126" s="8">
        <v>0</v>
      </c>
      <c r="AH126" s="93" t="str">
        <f t="shared" si="30"/>
        <v>N/A</v>
      </c>
      <c r="AI126" s="8">
        <v>868</v>
      </c>
      <c r="AJ126" s="8">
        <v>2138</v>
      </c>
      <c r="AK126" s="93">
        <f t="shared" si="31"/>
        <v>2.4631336405529956</v>
      </c>
      <c r="AL126" s="8">
        <v>0</v>
      </c>
      <c r="AM126" s="8">
        <v>11</v>
      </c>
      <c r="AN126" s="93" t="str">
        <f t="shared" si="32"/>
        <v>N/A</v>
      </c>
      <c r="AO126" s="8">
        <v>50</v>
      </c>
      <c r="AP126" s="8">
        <v>178</v>
      </c>
      <c r="AQ126" s="93">
        <f t="shared" si="33"/>
        <v>3.56</v>
      </c>
      <c r="AR126" s="8">
        <v>0</v>
      </c>
      <c r="AS126" s="8">
        <v>2</v>
      </c>
      <c r="AT126" s="93" t="str">
        <f t="shared" si="34"/>
        <v>N/A</v>
      </c>
      <c r="AU126" s="8">
        <v>0</v>
      </c>
      <c r="AV126" s="8">
        <v>7</v>
      </c>
      <c r="AW126" s="93" t="str">
        <f t="shared" si="35"/>
        <v>N/A</v>
      </c>
      <c r="AX126" s="8">
        <v>150</v>
      </c>
      <c r="AY126" s="8">
        <v>585</v>
      </c>
      <c r="AZ126" s="93">
        <f t="shared" si="36"/>
        <v>3.9</v>
      </c>
      <c r="BA126" s="8">
        <v>100</v>
      </c>
      <c r="BB126" s="8">
        <v>248</v>
      </c>
      <c r="BC126" s="93">
        <f t="shared" si="37"/>
        <v>2.48</v>
      </c>
      <c r="BD126" s="8">
        <v>725</v>
      </c>
      <c r="BE126" s="8">
        <v>1104</v>
      </c>
      <c r="BF126" s="93">
        <f t="shared" si="38"/>
        <v>1.5227586206896551</v>
      </c>
      <c r="BG126" s="8">
        <v>0</v>
      </c>
      <c r="BH126" s="8">
        <v>0</v>
      </c>
      <c r="BI126" s="93" t="str">
        <f t="shared" si="39"/>
        <v>N/A</v>
      </c>
      <c r="BJ126" s="25">
        <v>43</v>
      </c>
      <c r="BK126" s="25">
        <v>43</v>
      </c>
      <c r="BL126" s="93">
        <f t="shared" si="40"/>
        <v>1</v>
      </c>
      <c r="BM126" s="25">
        <v>23</v>
      </c>
      <c r="BN126" s="25">
        <v>23</v>
      </c>
      <c r="BO126" s="93">
        <f t="shared" si="41"/>
        <v>1</v>
      </c>
    </row>
    <row r="127" spans="1:67" s="1" customFormat="1" ht="15" customHeight="1" x14ac:dyDescent="0.55000000000000004">
      <c r="A127" s="16">
        <v>97</v>
      </c>
      <c r="B127" s="17" t="s">
        <v>552</v>
      </c>
      <c r="C127" s="18">
        <v>9548</v>
      </c>
      <c r="D127" s="17" t="s">
        <v>687</v>
      </c>
      <c r="E127" s="8">
        <v>659</v>
      </c>
      <c r="F127" s="8">
        <v>2093</v>
      </c>
      <c r="G127" s="93">
        <f t="shared" si="21"/>
        <v>3.1760242792109254</v>
      </c>
      <c r="H127" s="8">
        <v>88</v>
      </c>
      <c r="I127" s="8">
        <v>104</v>
      </c>
      <c r="J127" s="93">
        <f t="shared" si="22"/>
        <v>1.1818181818181819</v>
      </c>
      <c r="K127" s="8">
        <v>747</v>
      </c>
      <c r="L127" s="8">
        <v>2197</v>
      </c>
      <c r="M127" s="93">
        <f t="shared" si="23"/>
        <v>2.9410977242302545</v>
      </c>
      <c r="N127" s="8">
        <v>979</v>
      </c>
      <c r="O127" s="8">
        <v>3033</v>
      </c>
      <c r="P127" s="93">
        <f t="shared" si="24"/>
        <v>3.0980592441266599</v>
      </c>
      <c r="Q127" s="8">
        <v>1726</v>
      </c>
      <c r="R127" s="8">
        <v>5230</v>
      </c>
      <c r="S127" s="93">
        <f t="shared" si="25"/>
        <v>3.0301274623406722</v>
      </c>
      <c r="T127" s="8">
        <v>9</v>
      </c>
      <c r="U127" s="8">
        <v>5</v>
      </c>
      <c r="V127" s="93">
        <f t="shared" si="26"/>
        <v>0.55555555555555558</v>
      </c>
      <c r="W127" s="8">
        <v>510</v>
      </c>
      <c r="X127" s="8">
        <v>2684</v>
      </c>
      <c r="Y127" s="93">
        <f t="shared" si="27"/>
        <v>5.2627450980392156</v>
      </c>
      <c r="Z127" s="8">
        <v>0</v>
      </c>
      <c r="AA127" s="8">
        <v>1</v>
      </c>
      <c r="AB127" s="93" t="str">
        <f t="shared" si="28"/>
        <v>N/A</v>
      </c>
      <c r="AC127" s="8">
        <v>293</v>
      </c>
      <c r="AD127" s="8">
        <v>159</v>
      </c>
      <c r="AE127" s="93">
        <f t="shared" si="29"/>
        <v>0.5426621160409556</v>
      </c>
      <c r="AF127" s="8">
        <v>0</v>
      </c>
      <c r="AG127" s="8">
        <v>1</v>
      </c>
      <c r="AH127" s="93" t="str">
        <f t="shared" si="30"/>
        <v>N/A</v>
      </c>
      <c r="AI127" s="8">
        <v>150</v>
      </c>
      <c r="AJ127" s="8">
        <v>58</v>
      </c>
      <c r="AK127" s="93">
        <f t="shared" si="31"/>
        <v>0.38666666666666666</v>
      </c>
      <c r="AL127" s="8">
        <v>0</v>
      </c>
      <c r="AM127" s="8">
        <v>0</v>
      </c>
      <c r="AN127" s="93" t="str">
        <f t="shared" si="32"/>
        <v>N/A</v>
      </c>
      <c r="AO127" s="8">
        <v>0</v>
      </c>
      <c r="AP127" s="8">
        <v>5</v>
      </c>
      <c r="AQ127" s="93" t="str">
        <f t="shared" si="33"/>
        <v>N/A</v>
      </c>
      <c r="AR127" s="8">
        <v>0</v>
      </c>
      <c r="AS127" s="8">
        <v>1</v>
      </c>
      <c r="AT127" s="93" t="str">
        <f t="shared" si="34"/>
        <v>N/A</v>
      </c>
      <c r="AU127" s="8">
        <v>0</v>
      </c>
      <c r="AV127" s="8">
        <v>0</v>
      </c>
      <c r="AW127" s="93" t="str">
        <f t="shared" si="35"/>
        <v>N/A</v>
      </c>
      <c r="AX127" s="8">
        <v>0</v>
      </c>
      <c r="AY127" s="8">
        <v>21</v>
      </c>
      <c r="AZ127" s="93" t="str">
        <f t="shared" si="36"/>
        <v>N/A</v>
      </c>
      <c r="BA127" s="8">
        <v>0</v>
      </c>
      <c r="BB127" s="8">
        <v>1</v>
      </c>
      <c r="BC127" s="93" t="str">
        <f t="shared" si="37"/>
        <v>N/A</v>
      </c>
      <c r="BD127" s="8">
        <v>17</v>
      </c>
      <c r="BE127" s="8">
        <v>7</v>
      </c>
      <c r="BF127" s="93">
        <f t="shared" si="38"/>
        <v>0.41176470588235292</v>
      </c>
      <c r="BG127" s="8">
        <v>0</v>
      </c>
      <c r="BH127" s="8">
        <v>0</v>
      </c>
      <c r="BI127" s="93" t="str">
        <f t="shared" si="39"/>
        <v>N/A</v>
      </c>
      <c r="BJ127" s="25">
        <v>37</v>
      </c>
      <c r="BK127" s="25">
        <v>37</v>
      </c>
      <c r="BL127" s="93">
        <f t="shared" si="40"/>
        <v>1</v>
      </c>
      <c r="BM127" s="25">
        <v>20</v>
      </c>
      <c r="BN127" s="25">
        <v>20</v>
      </c>
      <c r="BO127" s="93">
        <f t="shared" si="41"/>
        <v>1</v>
      </c>
    </row>
    <row r="128" spans="1:67" s="1" customFormat="1" ht="15" customHeight="1" thickBot="1" x14ac:dyDescent="0.6">
      <c r="A128" s="16">
        <v>99</v>
      </c>
      <c r="B128" s="17" t="s">
        <v>553</v>
      </c>
      <c r="C128" s="18">
        <v>9531</v>
      </c>
      <c r="D128" s="17" t="s">
        <v>688</v>
      </c>
      <c r="E128" s="8">
        <v>1080</v>
      </c>
      <c r="F128" s="8">
        <v>2956</v>
      </c>
      <c r="G128" s="93">
        <f t="shared" si="21"/>
        <v>2.7370370370370369</v>
      </c>
      <c r="H128" s="8">
        <v>60</v>
      </c>
      <c r="I128" s="8">
        <v>132</v>
      </c>
      <c r="J128" s="93">
        <f t="shared" si="22"/>
        <v>2.2000000000000002</v>
      </c>
      <c r="K128" s="8">
        <v>1140</v>
      </c>
      <c r="L128" s="8">
        <v>3088</v>
      </c>
      <c r="M128" s="93">
        <f t="shared" si="23"/>
        <v>2.7087719298245614</v>
      </c>
      <c r="N128" s="8">
        <v>2733</v>
      </c>
      <c r="O128" s="8">
        <v>3827</v>
      </c>
      <c r="P128" s="93">
        <f t="shared" si="24"/>
        <v>1.4002927186242224</v>
      </c>
      <c r="Q128" s="8">
        <v>3873</v>
      </c>
      <c r="R128" s="8">
        <v>6915</v>
      </c>
      <c r="S128" s="93">
        <f t="shared" si="25"/>
        <v>1.785437645236251</v>
      </c>
      <c r="T128" s="8">
        <v>43</v>
      </c>
      <c r="U128" s="8">
        <v>87</v>
      </c>
      <c r="V128" s="93">
        <f t="shared" si="26"/>
        <v>2.0232558139534884</v>
      </c>
      <c r="W128" s="8">
        <v>1033</v>
      </c>
      <c r="X128" s="8">
        <v>699</v>
      </c>
      <c r="Y128" s="93">
        <f t="shared" si="27"/>
        <v>0.67666989351403684</v>
      </c>
      <c r="Z128" s="8">
        <v>0</v>
      </c>
      <c r="AA128" s="8">
        <v>2</v>
      </c>
      <c r="AB128" s="93" t="str">
        <f t="shared" si="28"/>
        <v>N/A</v>
      </c>
      <c r="AC128" s="8">
        <v>1130</v>
      </c>
      <c r="AD128" s="8">
        <v>1577</v>
      </c>
      <c r="AE128" s="93">
        <f t="shared" si="29"/>
        <v>1.3955752212389381</v>
      </c>
      <c r="AF128" s="8">
        <v>0</v>
      </c>
      <c r="AG128" s="8">
        <v>0</v>
      </c>
      <c r="AH128" s="93" t="str">
        <f t="shared" si="30"/>
        <v>N/A</v>
      </c>
      <c r="AI128" s="8">
        <v>201</v>
      </c>
      <c r="AJ128" s="8">
        <v>510</v>
      </c>
      <c r="AK128" s="93">
        <f t="shared" si="31"/>
        <v>2.5373134328358211</v>
      </c>
      <c r="AL128" s="8">
        <v>0</v>
      </c>
      <c r="AM128" s="8">
        <v>3</v>
      </c>
      <c r="AN128" s="93" t="str">
        <f t="shared" si="32"/>
        <v>N/A</v>
      </c>
      <c r="AO128" s="8">
        <v>0</v>
      </c>
      <c r="AP128" s="8">
        <v>42</v>
      </c>
      <c r="AQ128" s="93" t="str">
        <f t="shared" si="33"/>
        <v>N/A</v>
      </c>
      <c r="AR128" s="8">
        <v>0</v>
      </c>
      <c r="AS128" s="8">
        <v>0</v>
      </c>
      <c r="AT128" s="93" t="str">
        <f t="shared" si="34"/>
        <v>N/A</v>
      </c>
      <c r="AU128" s="8">
        <v>0</v>
      </c>
      <c r="AV128" s="8">
        <v>0</v>
      </c>
      <c r="AW128" s="93" t="str">
        <f t="shared" si="35"/>
        <v>N/A</v>
      </c>
      <c r="AX128" s="8">
        <v>0</v>
      </c>
      <c r="AY128" s="8">
        <v>10</v>
      </c>
      <c r="AZ128" s="93" t="str">
        <f t="shared" si="36"/>
        <v>N/A</v>
      </c>
      <c r="BA128" s="8">
        <v>41</v>
      </c>
      <c r="BB128" s="8">
        <v>61</v>
      </c>
      <c r="BC128" s="93">
        <f t="shared" si="37"/>
        <v>1.4878048780487805</v>
      </c>
      <c r="BD128" s="8">
        <v>285</v>
      </c>
      <c r="BE128" s="8">
        <v>645</v>
      </c>
      <c r="BF128" s="93">
        <f t="shared" si="38"/>
        <v>2.263157894736842</v>
      </c>
      <c r="BG128" s="8">
        <v>0</v>
      </c>
      <c r="BH128" s="8">
        <v>0</v>
      </c>
      <c r="BI128" s="120" t="str">
        <f t="shared" si="39"/>
        <v>N/A</v>
      </c>
      <c r="BJ128" s="121">
        <v>33</v>
      </c>
      <c r="BK128" s="25">
        <v>33</v>
      </c>
      <c r="BL128" s="120">
        <f t="shared" si="40"/>
        <v>1</v>
      </c>
      <c r="BM128" s="121">
        <v>18</v>
      </c>
      <c r="BN128" s="25">
        <v>18</v>
      </c>
      <c r="BO128" s="120">
        <f t="shared" si="41"/>
        <v>1</v>
      </c>
    </row>
    <row r="129" spans="1:67" s="1" customFormat="1" ht="20.25" customHeight="1" thickBot="1" x14ac:dyDescent="0.6">
      <c r="A129" s="28" t="s">
        <v>689</v>
      </c>
      <c r="B129" s="28"/>
      <c r="C129" s="27"/>
      <c r="D129" s="27"/>
      <c r="E129" s="24">
        <v>628935</v>
      </c>
      <c r="F129" s="24">
        <f>SUM(F11:F128)</f>
        <v>1584711</v>
      </c>
      <c r="G129" s="59">
        <f t="shared" si="21"/>
        <v>2.5196737341696678</v>
      </c>
      <c r="H129" s="24">
        <v>55619</v>
      </c>
      <c r="I129" s="24">
        <f>SUM(I11:I128)</f>
        <v>74523</v>
      </c>
      <c r="J129" s="59">
        <f t="shared" si="22"/>
        <v>1.3398838526402848</v>
      </c>
      <c r="K129" s="24">
        <v>684554</v>
      </c>
      <c r="L129" s="24">
        <f>SUM(L11:L128)</f>
        <v>1659234</v>
      </c>
      <c r="M129" s="59">
        <f t="shared" si="23"/>
        <v>2.4238175512815645</v>
      </c>
      <c r="N129" s="24">
        <v>1578446</v>
      </c>
      <c r="O129" s="24">
        <f>SUM(O11:O128)</f>
        <v>1799331</v>
      </c>
      <c r="P129" s="59">
        <f t="shared" si="24"/>
        <v>1.1399382683981587</v>
      </c>
      <c r="Q129" s="24">
        <v>2263000</v>
      </c>
      <c r="R129" s="24">
        <f>SUM(R11:R128)</f>
        <v>3458565</v>
      </c>
      <c r="S129" s="59">
        <f t="shared" si="25"/>
        <v>1.5283097657976137</v>
      </c>
      <c r="T129" s="24">
        <v>41719</v>
      </c>
      <c r="U129" s="24">
        <f>SUM(U11:U128)</f>
        <v>39593</v>
      </c>
      <c r="V129" s="59">
        <f t="shared" si="26"/>
        <v>0.94904000575277447</v>
      </c>
      <c r="W129" s="24">
        <v>55932</v>
      </c>
      <c r="X129" s="24">
        <f>SUM(X11:X128)</f>
        <v>61319</v>
      </c>
      <c r="Y129" s="59">
        <f t="shared" si="27"/>
        <v>1.096313380533505</v>
      </c>
      <c r="Z129" s="24">
        <v>21240</v>
      </c>
      <c r="AA129" s="24">
        <f>SUM(AA11:AA128)</f>
        <v>36933</v>
      </c>
      <c r="AB129" s="59">
        <f t="shared" si="28"/>
        <v>1.7388418079096044</v>
      </c>
      <c r="AC129" s="24">
        <v>874647</v>
      </c>
      <c r="AD129" s="24">
        <f>SUM(AD11:AD128)</f>
        <v>907795</v>
      </c>
      <c r="AE129" s="59">
        <f t="shared" si="29"/>
        <v>1.0378987179970891</v>
      </c>
      <c r="AF129" s="24">
        <v>3852</v>
      </c>
      <c r="AG129" s="24">
        <f>SUM(AG11:AG128)</f>
        <v>6678</v>
      </c>
      <c r="AH129" s="59">
        <f t="shared" si="30"/>
        <v>1.733644859813084</v>
      </c>
      <c r="AI129" s="24">
        <v>346123</v>
      </c>
      <c r="AJ129" s="24">
        <f>SUM(AJ11:AJ128)</f>
        <v>407168</v>
      </c>
      <c r="AK129" s="59">
        <f t="shared" si="31"/>
        <v>1.1763679385651922</v>
      </c>
      <c r="AL129" s="24">
        <v>18842</v>
      </c>
      <c r="AM129" s="24">
        <f>SUM(AM11:AM128)</f>
        <v>14457</v>
      </c>
      <c r="AN129" s="59">
        <f t="shared" si="32"/>
        <v>0.76727523617450377</v>
      </c>
      <c r="AO129" s="24">
        <v>57615</v>
      </c>
      <c r="AP129" s="24">
        <f>SUM(AP11:AP128)</f>
        <v>83560</v>
      </c>
      <c r="AQ129" s="59">
        <f t="shared" si="33"/>
        <v>1.4503167577887703</v>
      </c>
      <c r="AR129" s="24">
        <v>3000</v>
      </c>
      <c r="AS129" s="24">
        <f>SUM(AS11:AS128)</f>
        <v>1722</v>
      </c>
      <c r="AT129" s="59">
        <f t="shared" si="34"/>
        <v>0.57399999999999995</v>
      </c>
      <c r="AU129" s="24">
        <v>510</v>
      </c>
      <c r="AV129" s="24">
        <f>SUM(AV11:AV128)</f>
        <v>2888</v>
      </c>
      <c r="AW129" s="59">
        <f t="shared" si="35"/>
        <v>5.662745098039216</v>
      </c>
      <c r="AX129" s="24">
        <v>2938</v>
      </c>
      <c r="AY129" s="24">
        <f>SUM(AY11:AY128)</f>
        <v>4585</v>
      </c>
      <c r="AZ129" s="59">
        <f t="shared" si="36"/>
        <v>1.5605854322668482</v>
      </c>
      <c r="BA129" s="24">
        <v>36139</v>
      </c>
      <c r="BB129" s="24">
        <f>SUM(BB11:BB128)</f>
        <v>68614</v>
      </c>
      <c r="BC129" s="59">
        <f t="shared" si="37"/>
        <v>1.8986136860455463</v>
      </c>
      <c r="BD129" s="24">
        <v>115783</v>
      </c>
      <c r="BE129" s="24">
        <f>SUM(BE11:BE128)</f>
        <v>138119</v>
      </c>
      <c r="BF129" s="59">
        <f t="shared" si="38"/>
        <v>1.1929126037501188</v>
      </c>
      <c r="BG129" s="24">
        <v>106</v>
      </c>
      <c r="BH129" s="101">
        <f>SUM(BH11:BH128)</f>
        <v>95</v>
      </c>
      <c r="BI129" s="122">
        <f t="shared" si="39"/>
        <v>0.89622641509433965</v>
      </c>
      <c r="BJ129" s="39">
        <v>3096</v>
      </c>
      <c r="BK129" s="123">
        <f>SUM(BK11:BK128)</f>
        <v>3177</v>
      </c>
      <c r="BL129" s="94">
        <f t="shared" si="40"/>
        <v>1.0261627906976745</v>
      </c>
      <c r="BM129" s="39">
        <v>1703</v>
      </c>
      <c r="BN129" s="123">
        <f>SUM(BN11:BN128)</f>
        <v>1811</v>
      </c>
      <c r="BO129" s="124">
        <f t="shared" si="41"/>
        <v>1.0634174985320024</v>
      </c>
    </row>
    <row r="132" spans="1:67" x14ac:dyDescent="0.55000000000000004">
      <c r="A132" s="119" t="s">
        <v>841</v>
      </c>
    </row>
  </sheetData>
  <sheetProtection algorithmName="SHA-512" hashValue="gd/wZqOdC41LSs5Yrm05Gt37MZEqrGyIMKyS/+GfFrorDk4G79+RBPZbc2o/yEOvV6zLFgSDjAwhrefU4+WyFg==" saltValue="nH79OTW0CVaL+UvYXFXwMA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51"/>
  <sheetViews>
    <sheetView showGridLines="0" zoomScale="70" zoomScaleNormal="70" workbookViewId="0">
      <pane xSplit="4" topLeftCell="P1" activePane="topRight" state="frozen"/>
      <selection activeCell="A7" sqref="A7"/>
      <selection pane="topRight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3" t="s">
        <v>403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s="50" customFormat="1" ht="20.100000000000001" customHeight="1" x14ac:dyDescent="0.85">
      <c r="B2" s="3" t="s">
        <v>406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0" s="50" customFormat="1" ht="20.100000000000001" customHeight="1" x14ac:dyDescent="0.85">
      <c r="B3" s="5" t="s">
        <v>407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s="50" customFormat="1" ht="20.100000000000001" customHeight="1" x14ac:dyDescent="0.85">
      <c r="A4" s="106"/>
      <c r="B4" s="5" t="s">
        <v>842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15.75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3.5" customHeight="1" x14ac:dyDescent="0.55000000000000004">
      <c r="A7" s="789" t="s">
        <v>412</v>
      </c>
      <c r="B7" s="789" t="s">
        <v>413</v>
      </c>
      <c r="C7" s="800" t="s">
        <v>843</v>
      </c>
      <c r="D7" s="801"/>
      <c r="E7" s="801"/>
      <c r="F7" s="801"/>
      <c r="G7" s="801"/>
      <c r="H7" s="801"/>
      <c r="I7" s="801"/>
      <c r="J7" s="801"/>
      <c r="K7" s="801"/>
      <c r="L7" s="801"/>
      <c r="M7" s="801"/>
      <c r="N7" s="801"/>
      <c r="O7" s="801"/>
      <c r="P7" s="801"/>
      <c r="Q7" s="801"/>
      <c r="R7" s="801"/>
      <c r="S7" s="801"/>
      <c r="T7" s="801"/>
    </row>
    <row r="8" spans="1:20" ht="87" customHeight="1" thickBot="1" x14ac:dyDescent="0.6">
      <c r="A8" s="799"/>
      <c r="B8" s="799"/>
      <c r="C8" s="40" t="s">
        <v>844</v>
      </c>
      <c r="D8" s="40" t="s">
        <v>845</v>
      </c>
      <c r="E8" s="40" t="s">
        <v>846</v>
      </c>
      <c r="F8" s="40" t="s">
        <v>847</v>
      </c>
      <c r="G8" s="40" t="s">
        <v>848</v>
      </c>
      <c r="H8" s="40" t="s">
        <v>849</v>
      </c>
      <c r="I8" s="40" t="s">
        <v>850</v>
      </c>
      <c r="J8" s="40" t="s">
        <v>851</v>
      </c>
      <c r="K8" s="40" t="s">
        <v>852</v>
      </c>
      <c r="L8" s="40" t="s">
        <v>853</v>
      </c>
      <c r="M8" s="40" t="s">
        <v>854</v>
      </c>
      <c r="N8" s="40" t="s">
        <v>855</v>
      </c>
      <c r="O8" s="40" t="s">
        <v>856</v>
      </c>
      <c r="P8" s="40" t="s">
        <v>857</v>
      </c>
      <c r="Q8" s="40" t="s">
        <v>858</v>
      </c>
      <c r="R8" s="40" t="s">
        <v>859</v>
      </c>
      <c r="S8" s="40" t="s">
        <v>860</v>
      </c>
      <c r="T8" s="40" t="s">
        <v>861</v>
      </c>
    </row>
    <row r="9" spans="1:20" s="1" customFormat="1" ht="15" customHeight="1" thickBot="1" x14ac:dyDescent="0.6">
      <c r="A9" s="8">
        <v>5</v>
      </c>
      <c r="B9" s="9" t="s">
        <v>520</v>
      </c>
      <c r="C9" s="8">
        <v>8962</v>
      </c>
      <c r="D9" s="8">
        <v>9345</v>
      </c>
      <c r="E9" s="132">
        <f>D9/C9</f>
        <v>1.0427359964293685</v>
      </c>
      <c r="F9" s="8">
        <v>860</v>
      </c>
      <c r="G9" s="8">
        <v>624</v>
      </c>
      <c r="H9" s="233">
        <f>G9/F9</f>
        <v>0.72558139534883725</v>
      </c>
      <c r="I9" s="8">
        <v>44531</v>
      </c>
      <c r="J9" s="8">
        <v>33123</v>
      </c>
      <c r="K9" s="257">
        <f>J9/I9</f>
        <v>0.74381891266757993</v>
      </c>
      <c r="L9" s="8">
        <v>25676</v>
      </c>
      <c r="M9" s="8">
        <v>37452</v>
      </c>
      <c r="N9" s="93">
        <f>M9/L9</f>
        <v>1.4586384171989406</v>
      </c>
      <c r="O9" s="8">
        <v>70207</v>
      </c>
      <c r="P9" s="8">
        <v>70575</v>
      </c>
      <c r="Q9" s="132">
        <f>P9/O9</f>
        <v>1.0052416425712536</v>
      </c>
      <c r="R9" s="8">
        <v>1814</v>
      </c>
      <c r="S9" s="8">
        <v>1404</v>
      </c>
      <c r="T9" s="132">
        <f>S9/R9</f>
        <v>0.77398015435501655</v>
      </c>
    </row>
    <row r="10" spans="1:20" s="1" customFormat="1" ht="15" customHeight="1" thickBot="1" x14ac:dyDescent="0.6">
      <c r="A10" s="8">
        <v>8</v>
      </c>
      <c r="B10" s="9" t="s">
        <v>521</v>
      </c>
      <c r="C10" s="8">
        <v>2055</v>
      </c>
      <c r="D10" s="8">
        <v>2121</v>
      </c>
      <c r="E10" s="132">
        <f t="shared" ref="E10:E42" si="0">D10/C10</f>
        <v>1.0321167883211679</v>
      </c>
      <c r="F10" s="8">
        <v>410</v>
      </c>
      <c r="G10" s="8">
        <v>412</v>
      </c>
      <c r="H10" s="233">
        <f t="shared" ref="H10:H42" si="1">G10/F10</f>
        <v>1.0048780487804878</v>
      </c>
      <c r="I10" s="8">
        <v>16360</v>
      </c>
      <c r="J10" s="8">
        <v>16011</v>
      </c>
      <c r="K10" s="257">
        <f t="shared" ref="K10:K41" si="2">J10/I10</f>
        <v>0.97866748166259165</v>
      </c>
      <c r="L10" s="8">
        <v>8440</v>
      </c>
      <c r="M10" s="8">
        <v>12398</v>
      </c>
      <c r="N10" s="93">
        <f t="shared" ref="N10:N42" si="3">M10/L10</f>
        <v>1.4689573459715639</v>
      </c>
      <c r="O10" s="8">
        <v>24800</v>
      </c>
      <c r="P10" s="8">
        <v>28409</v>
      </c>
      <c r="Q10" s="132">
        <f t="shared" ref="Q10:Q42" si="4">P10/O10</f>
        <v>1.1455241935483871</v>
      </c>
      <c r="R10" s="8">
        <v>1077</v>
      </c>
      <c r="S10" s="8">
        <v>849</v>
      </c>
      <c r="T10" s="132">
        <f t="shared" ref="T10:T42" si="5">S10/R10</f>
        <v>0.78830083565459608</v>
      </c>
    </row>
    <row r="11" spans="1:20" s="1" customFormat="1" ht="15" customHeight="1" thickBot="1" x14ac:dyDescent="0.6">
      <c r="A11" s="8">
        <v>11</v>
      </c>
      <c r="B11" s="9" t="s">
        <v>522</v>
      </c>
      <c r="C11" s="8">
        <v>14604</v>
      </c>
      <c r="D11" s="8">
        <v>15070</v>
      </c>
      <c r="E11" s="132">
        <f t="shared" si="0"/>
        <v>1.0319090660093124</v>
      </c>
      <c r="F11" s="8">
        <v>900</v>
      </c>
      <c r="G11" s="8">
        <v>728</v>
      </c>
      <c r="H11" s="233">
        <f t="shared" si="1"/>
        <v>0.80888888888888888</v>
      </c>
      <c r="I11" s="8">
        <v>68309</v>
      </c>
      <c r="J11" s="8">
        <v>57234</v>
      </c>
      <c r="K11" s="257">
        <f t="shared" si="2"/>
        <v>0.83786909484840943</v>
      </c>
      <c r="L11" s="8">
        <v>33761</v>
      </c>
      <c r="M11" s="8">
        <v>43941</v>
      </c>
      <c r="N11" s="93">
        <f t="shared" si="3"/>
        <v>1.3015313527442907</v>
      </c>
      <c r="O11" s="8">
        <v>102070</v>
      </c>
      <c r="P11" s="8">
        <v>101175</v>
      </c>
      <c r="Q11" s="132">
        <f t="shared" si="4"/>
        <v>0.99123150778877245</v>
      </c>
      <c r="R11" s="8">
        <v>1814</v>
      </c>
      <c r="S11" s="8">
        <v>1802</v>
      </c>
      <c r="T11" s="132">
        <f t="shared" si="5"/>
        <v>0.99338478500551264</v>
      </c>
    </row>
    <row r="12" spans="1:20" s="1" customFormat="1" ht="15" customHeight="1" thickBot="1" x14ac:dyDescent="0.6">
      <c r="A12" s="8">
        <v>13</v>
      </c>
      <c r="B12" s="9" t="s">
        <v>523</v>
      </c>
      <c r="C12" s="8">
        <v>1107</v>
      </c>
      <c r="D12" s="8">
        <v>1149</v>
      </c>
      <c r="E12" s="132">
        <f t="shared" si="0"/>
        <v>1.037940379403794</v>
      </c>
      <c r="F12" s="8">
        <v>185</v>
      </c>
      <c r="G12" s="8">
        <v>172</v>
      </c>
      <c r="H12" s="233">
        <f t="shared" si="1"/>
        <v>0.92972972972972978</v>
      </c>
      <c r="I12" s="8">
        <v>7985</v>
      </c>
      <c r="J12" s="8">
        <v>7549</v>
      </c>
      <c r="K12" s="257">
        <f t="shared" si="2"/>
        <v>0.94539762053850973</v>
      </c>
      <c r="L12" s="8">
        <v>2642</v>
      </c>
      <c r="M12" s="8">
        <v>5738</v>
      </c>
      <c r="N12" s="93">
        <f t="shared" si="3"/>
        <v>2.1718395155185464</v>
      </c>
      <c r="O12" s="8">
        <v>10627</v>
      </c>
      <c r="P12" s="8">
        <v>13287</v>
      </c>
      <c r="Q12" s="132">
        <f t="shared" si="4"/>
        <v>1.2503058247859227</v>
      </c>
      <c r="R12" s="8">
        <v>572</v>
      </c>
      <c r="S12" s="8">
        <v>434</v>
      </c>
      <c r="T12" s="132">
        <f t="shared" si="5"/>
        <v>0.75874125874125875</v>
      </c>
    </row>
    <row r="13" spans="1:20" s="1" customFormat="1" ht="15" customHeight="1" thickBot="1" x14ac:dyDescent="0.6">
      <c r="A13" s="8">
        <v>15</v>
      </c>
      <c r="B13" s="9" t="s">
        <v>524</v>
      </c>
      <c r="C13" s="8">
        <v>599</v>
      </c>
      <c r="D13" s="8">
        <v>611</v>
      </c>
      <c r="E13" s="132">
        <f t="shared" si="0"/>
        <v>1.020033388981636</v>
      </c>
      <c r="F13" s="8">
        <v>142</v>
      </c>
      <c r="G13" s="8">
        <v>120</v>
      </c>
      <c r="H13" s="233">
        <f t="shared" si="1"/>
        <v>0.84507042253521125</v>
      </c>
      <c r="I13" s="8">
        <v>6002</v>
      </c>
      <c r="J13" s="8">
        <v>5832</v>
      </c>
      <c r="K13" s="257">
        <f t="shared" si="2"/>
        <v>0.97167610796401205</v>
      </c>
      <c r="L13" s="8">
        <v>520</v>
      </c>
      <c r="M13" s="8">
        <v>898</v>
      </c>
      <c r="N13" s="93">
        <f t="shared" si="3"/>
        <v>1.726923076923077</v>
      </c>
      <c r="O13" s="8">
        <v>6522</v>
      </c>
      <c r="P13" s="8">
        <v>6730</v>
      </c>
      <c r="Q13" s="132">
        <f t="shared" si="4"/>
        <v>1.0318920576510273</v>
      </c>
      <c r="R13" s="8">
        <v>466</v>
      </c>
      <c r="S13" s="8">
        <v>404</v>
      </c>
      <c r="T13" s="132">
        <f t="shared" si="5"/>
        <v>0.86695278969957079</v>
      </c>
    </row>
    <row r="14" spans="1:20" s="1" customFormat="1" ht="15" customHeight="1" thickBot="1" x14ac:dyDescent="0.6">
      <c r="A14" s="8">
        <v>17</v>
      </c>
      <c r="B14" s="9" t="s">
        <v>525</v>
      </c>
      <c r="C14" s="8">
        <v>592</v>
      </c>
      <c r="D14" s="8">
        <v>575</v>
      </c>
      <c r="E14" s="132">
        <f t="shared" si="0"/>
        <v>0.97128378378378377</v>
      </c>
      <c r="F14" s="8">
        <v>65</v>
      </c>
      <c r="G14" s="8">
        <v>63</v>
      </c>
      <c r="H14" s="233">
        <f t="shared" si="1"/>
        <v>0.96923076923076923</v>
      </c>
      <c r="I14" s="8">
        <v>4214</v>
      </c>
      <c r="J14" s="8">
        <v>3634</v>
      </c>
      <c r="K14" s="257">
        <f t="shared" si="2"/>
        <v>0.86236355007119125</v>
      </c>
      <c r="L14" s="8">
        <v>1682</v>
      </c>
      <c r="M14" s="8">
        <v>2178</v>
      </c>
      <c r="N14" s="93">
        <f t="shared" si="3"/>
        <v>1.2948870392390013</v>
      </c>
      <c r="O14" s="8">
        <v>5896</v>
      </c>
      <c r="P14" s="8">
        <v>5812</v>
      </c>
      <c r="Q14" s="132">
        <f t="shared" si="4"/>
        <v>0.98575305291723203</v>
      </c>
      <c r="R14" s="8">
        <v>175</v>
      </c>
      <c r="S14" s="8">
        <v>223</v>
      </c>
      <c r="T14" s="132">
        <f t="shared" si="5"/>
        <v>1.2742857142857142</v>
      </c>
    </row>
    <row r="15" spans="1:20" s="1" customFormat="1" ht="15" customHeight="1" thickBot="1" x14ac:dyDescent="0.6">
      <c r="A15" s="8">
        <v>18</v>
      </c>
      <c r="B15" s="9" t="s">
        <v>527</v>
      </c>
      <c r="C15" s="8">
        <v>103</v>
      </c>
      <c r="D15" s="8">
        <v>112</v>
      </c>
      <c r="E15" s="132">
        <f t="shared" si="0"/>
        <v>1.087378640776699</v>
      </c>
      <c r="F15" s="8">
        <v>33</v>
      </c>
      <c r="G15" s="8">
        <v>18</v>
      </c>
      <c r="H15" s="233">
        <f t="shared" si="1"/>
        <v>0.54545454545454541</v>
      </c>
      <c r="I15" s="8">
        <v>862</v>
      </c>
      <c r="J15" s="8">
        <v>775</v>
      </c>
      <c r="K15" s="257">
        <f t="shared" si="2"/>
        <v>0.89907192575406036</v>
      </c>
      <c r="L15" s="8">
        <v>8</v>
      </c>
      <c r="M15" s="8">
        <v>17</v>
      </c>
      <c r="N15" s="93">
        <f t="shared" si="3"/>
        <v>2.125</v>
      </c>
      <c r="O15" s="8">
        <v>870</v>
      </c>
      <c r="P15" s="8">
        <v>792</v>
      </c>
      <c r="Q15" s="132">
        <f t="shared" si="4"/>
        <v>0.91034482758620694</v>
      </c>
      <c r="R15" s="8">
        <v>124</v>
      </c>
      <c r="S15" s="8">
        <v>52</v>
      </c>
      <c r="T15" s="132">
        <f t="shared" si="5"/>
        <v>0.41935483870967744</v>
      </c>
    </row>
    <row r="16" spans="1:20" s="1" customFormat="1" ht="15" customHeight="1" thickBot="1" x14ac:dyDescent="0.6">
      <c r="A16" s="8">
        <v>19</v>
      </c>
      <c r="B16" s="9" t="s">
        <v>528</v>
      </c>
      <c r="C16" s="8">
        <v>351</v>
      </c>
      <c r="D16" s="8">
        <v>358</v>
      </c>
      <c r="E16" s="132">
        <f t="shared" si="0"/>
        <v>1.0199430199430199</v>
      </c>
      <c r="F16" s="8">
        <v>66</v>
      </c>
      <c r="G16" s="8">
        <v>72</v>
      </c>
      <c r="H16" s="233">
        <f t="shared" si="1"/>
        <v>1.0909090909090908</v>
      </c>
      <c r="I16" s="8">
        <v>4468</v>
      </c>
      <c r="J16" s="8">
        <v>4728</v>
      </c>
      <c r="K16" s="257">
        <f t="shared" si="2"/>
        <v>1.0581915846016114</v>
      </c>
      <c r="L16" s="8">
        <v>421</v>
      </c>
      <c r="M16" s="8">
        <v>594</v>
      </c>
      <c r="N16" s="93">
        <f t="shared" si="3"/>
        <v>1.4109263657957245</v>
      </c>
      <c r="O16" s="8">
        <v>4889</v>
      </c>
      <c r="P16" s="8">
        <v>5322</v>
      </c>
      <c r="Q16" s="132">
        <f t="shared" si="4"/>
        <v>1.0885661689507056</v>
      </c>
      <c r="R16" s="8">
        <v>338</v>
      </c>
      <c r="S16" s="8">
        <v>294</v>
      </c>
      <c r="T16" s="132">
        <f t="shared" si="5"/>
        <v>0.86982248520710059</v>
      </c>
    </row>
    <row r="17" spans="1:20" s="1" customFormat="1" ht="15" customHeight="1" thickBot="1" x14ac:dyDescent="0.6">
      <c r="A17" s="8">
        <v>20</v>
      </c>
      <c r="B17" s="9" t="s">
        <v>529</v>
      </c>
      <c r="C17" s="8">
        <v>295</v>
      </c>
      <c r="D17" s="8">
        <v>318</v>
      </c>
      <c r="E17" s="132">
        <f t="shared" si="0"/>
        <v>1.0779661016949154</v>
      </c>
      <c r="F17" s="8">
        <v>60</v>
      </c>
      <c r="G17" s="8">
        <v>68</v>
      </c>
      <c r="H17" s="233">
        <f t="shared" si="1"/>
        <v>1.1333333333333333</v>
      </c>
      <c r="I17" s="8">
        <v>3937</v>
      </c>
      <c r="J17" s="8">
        <v>3901</v>
      </c>
      <c r="K17" s="257">
        <f t="shared" si="2"/>
        <v>0.99085598171196343</v>
      </c>
      <c r="L17" s="8">
        <v>1308</v>
      </c>
      <c r="M17" s="8">
        <v>1951</v>
      </c>
      <c r="N17" s="93">
        <f t="shared" si="3"/>
        <v>1.4915902140672783</v>
      </c>
      <c r="O17" s="8">
        <v>5245</v>
      </c>
      <c r="P17" s="8">
        <v>5852</v>
      </c>
      <c r="Q17" s="132">
        <f t="shared" si="4"/>
        <v>1.1157292659675881</v>
      </c>
      <c r="R17" s="8">
        <v>358</v>
      </c>
      <c r="S17" s="8">
        <v>278</v>
      </c>
      <c r="T17" s="132">
        <f t="shared" si="5"/>
        <v>0.77653631284916202</v>
      </c>
    </row>
    <row r="18" spans="1:20" s="1" customFormat="1" ht="15" customHeight="1" thickBot="1" x14ac:dyDescent="0.6">
      <c r="A18" s="8">
        <v>23</v>
      </c>
      <c r="B18" s="9" t="s">
        <v>530</v>
      </c>
      <c r="C18" s="8">
        <v>426</v>
      </c>
      <c r="D18" s="8">
        <v>450</v>
      </c>
      <c r="E18" s="132">
        <f t="shared" si="0"/>
        <v>1.056338028169014</v>
      </c>
      <c r="F18" s="8">
        <v>100</v>
      </c>
      <c r="G18" s="8">
        <v>73</v>
      </c>
      <c r="H18" s="233">
        <f t="shared" si="1"/>
        <v>0.73</v>
      </c>
      <c r="I18" s="8">
        <v>2914</v>
      </c>
      <c r="J18" s="8">
        <v>3533</v>
      </c>
      <c r="K18" s="257">
        <f t="shared" si="2"/>
        <v>1.2124227865477009</v>
      </c>
      <c r="L18" s="8">
        <v>1786</v>
      </c>
      <c r="M18" s="8">
        <v>2517</v>
      </c>
      <c r="N18" s="93">
        <f t="shared" si="3"/>
        <v>1.4092945128779395</v>
      </c>
      <c r="O18" s="8">
        <v>4700</v>
      </c>
      <c r="P18" s="8">
        <v>6050</v>
      </c>
      <c r="Q18" s="132">
        <f t="shared" si="4"/>
        <v>1.2872340425531914</v>
      </c>
      <c r="R18" s="8">
        <v>298</v>
      </c>
      <c r="S18" s="8">
        <v>223</v>
      </c>
      <c r="T18" s="132">
        <f t="shared" si="5"/>
        <v>0.74832214765100669</v>
      </c>
    </row>
    <row r="19" spans="1:20" s="1" customFormat="1" ht="15" customHeight="1" thickBot="1" x14ac:dyDescent="0.6">
      <c r="A19" s="8">
        <v>25</v>
      </c>
      <c r="B19" s="9" t="s">
        <v>531</v>
      </c>
      <c r="C19" s="8">
        <v>2334</v>
      </c>
      <c r="D19" s="8">
        <v>2414</v>
      </c>
      <c r="E19" s="132">
        <f t="shared" si="0"/>
        <v>1.0342759211653814</v>
      </c>
      <c r="F19" s="8">
        <v>165</v>
      </c>
      <c r="G19" s="8">
        <v>84</v>
      </c>
      <c r="H19" s="233">
        <f t="shared" si="1"/>
        <v>0.50909090909090904</v>
      </c>
      <c r="I19" s="8">
        <v>20283</v>
      </c>
      <c r="J19" s="8">
        <v>18084</v>
      </c>
      <c r="K19" s="257">
        <f t="shared" si="2"/>
        <v>0.89158408519449783</v>
      </c>
      <c r="L19" s="8">
        <v>7781</v>
      </c>
      <c r="M19" s="8">
        <v>9118</v>
      </c>
      <c r="N19" s="93">
        <f t="shared" si="3"/>
        <v>1.1718288137771495</v>
      </c>
      <c r="O19" s="8">
        <v>28064</v>
      </c>
      <c r="P19" s="8">
        <v>27202</v>
      </c>
      <c r="Q19" s="132">
        <f t="shared" si="4"/>
        <v>0.96928449258836946</v>
      </c>
      <c r="R19" s="8">
        <v>601</v>
      </c>
      <c r="S19" s="8">
        <v>426</v>
      </c>
      <c r="T19" s="132">
        <f t="shared" si="5"/>
        <v>0.70881863560732117</v>
      </c>
    </row>
    <row r="20" spans="1:20" s="1" customFormat="1" ht="15" customHeight="1" thickBot="1" x14ac:dyDescent="0.6">
      <c r="A20" s="8">
        <v>27</v>
      </c>
      <c r="B20" s="9" t="s">
        <v>532</v>
      </c>
      <c r="C20" s="8">
        <v>119</v>
      </c>
      <c r="D20" s="8">
        <v>121</v>
      </c>
      <c r="E20" s="132">
        <f t="shared" si="0"/>
        <v>1.0168067226890756</v>
      </c>
      <c r="F20" s="8">
        <v>26</v>
      </c>
      <c r="G20" s="8">
        <v>22</v>
      </c>
      <c r="H20" s="233">
        <f t="shared" si="1"/>
        <v>0.84615384615384615</v>
      </c>
      <c r="I20" s="8">
        <v>638</v>
      </c>
      <c r="J20" s="8">
        <v>735</v>
      </c>
      <c r="K20" s="257">
        <f t="shared" si="2"/>
        <v>1.152037617554859</v>
      </c>
      <c r="L20" s="8">
        <v>24</v>
      </c>
      <c r="M20" s="8">
        <v>14</v>
      </c>
      <c r="N20" s="93">
        <f t="shared" si="3"/>
        <v>0.58333333333333337</v>
      </c>
      <c r="O20" s="8">
        <v>662</v>
      </c>
      <c r="P20" s="8">
        <v>749</v>
      </c>
      <c r="Q20" s="132">
        <f t="shared" si="4"/>
        <v>1.1314199395770392</v>
      </c>
      <c r="R20" s="8">
        <v>61</v>
      </c>
      <c r="S20" s="8">
        <v>43</v>
      </c>
      <c r="T20" s="132">
        <f t="shared" si="5"/>
        <v>0.70491803278688525</v>
      </c>
    </row>
    <row r="21" spans="1:20" s="1" customFormat="1" ht="15" customHeight="1" thickBot="1" x14ac:dyDescent="0.6">
      <c r="A21" s="8">
        <v>41</v>
      </c>
      <c r="B21" s="9" t="s">
        <v>533</v>
      </c>
      <c r="C21" s="8">
        <v>433</v>
      </c>
      <c r="D21" s="8">
        <v>467</v>
      </c>
      <c r="E21" s="132">
        <f t="shared" si="0"/>
        <v>1.0785219399538106</v>
      </c>
      <c r="F21" s="8">
        <v>140</v>
      </c>
      <c r="G21" s="8">
        <v>116</v>
      </c>
      <c r="H21" s="233">
        <f t="shared" si="1"/>
        <v>0.82857142857142863</v>
      </c>
      <c r="I21" s="8">
        <v>4680</v>
      </c>
      <c r="J21" s="8">
        <v>4459</v>
      </c>
      <c r="K21" s="257">
        <f t="shared" si="2"/>
        <v>0.95277777777777772</v>
      </c>
      <c r="L21" s="8">
        <v>616</v>
      </c>
      <c r="M21" s="8">
        <v>814</v>
      </c>
      <c r="N21" s="93">
        <f t="shared" si="3"/>
        <v>1.3214285714285714</v>
      </c>
      <c r="O21" s="8">
        <v>5296</v>
      </c>
      <c r="P21" s="8">
        <v>5273</v>
      </c>
      <c r="Q21" s="132">
        <f t="shared" si="4"/>
        <v>0.99565709969788518</v>
      </c>
      <c r="R21" s="8">
        <v>584</v>
      </c>
      <c r="S21" s="8">
        <v>419</v>
      </c>
      <c r="T21" s="132">
        <f t="shared" si="5"/>
        <v>0.71746575342465757</v>
      </c>
    </row>
    <row r="22" spans="1:20" s="1" customFormat="1" ht="15" customHeight="1" thickBot="1" x14ac:dyDescent="0.6">
      <c r="A22" s="8">
        <v>44</v>
      </c>
      <c r="B22" s="9" t="s">
        <v>534</v>
      </c>
      <c r="C22" s="8">
        <v>133</v>
      </c>
      <c r="D22" s="8">
        <v>131</v>
      </c>
      <c r="E22" s="132">
        <f t="shared" si="0"/>
        <v>0.98496240601503759</v>
      </c>
      <c r="F22" s="8">
        <v>30</v>
      </c>
      <c r="G22" s="8">
        <v>38</v>
      </c>
      <c r="H22" s="233">
        <f t="shared" si="1"/>
        <v>1.2666666666666666</v>
      </c>
      <c r="I22" s="8">
        <v>2906</v>
      </c>
      <c r="J22" s="8">
        <v>2886</v>
      </c>
      <c r="K22" s="257">
        <f t="shared" si="2"/>
        <v>0.99311768754301444</v>
      </c>
      <c r="L22" s="8">
        <v>365</v>
      </c>
      <c r="M22" s="8">
        <v>352</v>
      </c>
      <c r="N22" s="93">
        <f t="shared" si="3"/>
        <v>0.96438356164383565</v>
      </c>
      <c r="O22" s="8">
        <v>3271</v>
      </c>
      <c r="P22" s="8">
        <v>3238</v>
      </c>
      <c r="Q22" s="132">
        <f t="shared" si="4"/>
        <v>0.98991134209721798</v>
      </c>
      <c r="R22" s="8">
        <v>173</v>
      </c>
      <c r="S22" s="8">
        <v>145</v>
      </c>
      <c r="T22" s="132">
        <f t="shared" si="5"/>
        <v>0.83815028901734101</v>
      </c>
    </row>
    <row r="23" spans="1:20" s="1" customFormat="1" ht="15" customHeight="1" thickBot="1" x14ac:dyDescent="0.6">
      <c r="A23" s="8">
        <v>47</v>
      </c>
      <c r="B23" s="9" t="s">
        <v>535</v>
      </c>
      <c r="C23" s="8">
        <v>550</v>
      </c>
      <c r="D23" s="8">
        <v>576</v>
      </c>
      <c r="E23" s="132">
        <f t="shared" si="0"/>
        <v>1.0472727272727274</v>
      </c>
      <c r="F23" s="8">
        <v>85</v>
      </c>
      <c r="G23" s="8">
        <v>61</v>
      </c>
      <c r="H23" s="233">
        <f t="shared" si="1"/>
        <v>0.71764705882352942</v>
      </c>
      <c r="I23" s="8">
        <v>3435</v>
      </c>
      <c r="J23" s="8">
        <v>3307</v>
      </c>
      <c r="K23" s="257">
        <f t="shared" si="2"/>
        <v>0.96273653566229989</v>
      </c>
      <c r="L23" s="8">
        <v>2364</v>
      </c>
      <c r="M23" s="8">
        <v>3346</v>
      </c>
      <c r="N23" s="93">
        <f t="shared" si="3"/>
        <v>1.4153976311336718</v>
      </c>
      <c r="O23" s="8">
        <v>5799</v>
      </c>
      <c r="P23" s="8">
        <v>6653</v>
      </c>
      <c r="Q23" s="132">
        <f t="shared" si="4"/>
        <v>1.1472667701327814</v>
      </c>
      <c r="R23" s="8">
        <v>286</v>
      </c>
      <c r="S23" s="8">
        <v>183</v>
      </c>
      <c r="T23" s="132">
        <f t="shared" si="5"/>
        <v>0.6398601398601399</v>
      </c>
    </row>
    <row r="24" spans="1:20" s="1" customFormat="1" ht="15" customHeight="1" thickBot="1" x14ac:dyDescent="0.6">
      <c r="A24" s="8">
        <v>50</v>
      </c>
      <c r="B24" s="9" t="s">
        <v>536</v>
      </c>
      <c r="C24" s="8">
        <v>476</v>
      </c>
      <c r="D24" s="8">
        <v>592</v>
      </c>
      <c r="E24" s="132">
        <f t="shared" si="0"/>
        <v>1.2436974789915967</v>
      </c>
      <c r="F24" s="8">
        <v>85</v>
      </c>
      <c r="G24" s="8">
        <v>81</v>
      </c>
      <c r="H24" s="233">
        <f t="shared" si="1"/>
        <v>0.95294117647058818</v>
      </c>
      <c r="I24" s="8">
        <v>3427</v>
      </c>
      <c r="J24" s="8">
        <v>3580</v>
      </c>
      <c r="K24" s="257">
        <f t="shared" si="2"/>
        <v>1.0446454625036474</v>
      </c>
      <c r="L24" s="8">
        <v>957</v>
      </c>
      <c r="M24" s="8">
        <v>1267</v>
      </c>
      <c r="N24" s="93">
        <f t="shared" si="3"/>
        <v>1.3239289446185998</v>
      </c>
      <c r="O24" s="8">
        <v>4384</v>
      </c>
      <c r="P24" s="8">
        <v>4847</v>
      </c>
      <c r="Q24" s="132">
        <f t="shared" si="4"/>
        <v>1.1056113138686132</v>
      </c>
      <c r="R24" s="8">
        <v>354</v>
      </c>
      <c r="S24" s="8">
        <v>214</v>
      </c>
      <c r="T24" s="132">
        <f t="shared" si="5"/>
        <v>0.60451977401129942</v>
      </c>
    </row>
    <row r="25" spans="1:20" s="1" customFormat="1" ht="15" customHeight="1" thickBot="1" x14ac:dyDescent="0.6">
      <c r="A25" s="8">
        <v>52</v>
      </c>
      <c r="B25" s="9" t="s">
        <v>537</v>
      </c>
      <c r="C25" s="8">
        <v>353</v>
      </c>
      <c r="D25" s="8">
        <v>353</v>
      </c>
      <c r="E25" s="132">
        <f t="shared" si="0"/>
        <v>1</v>
      </c>
      <c r="F25" s="8">
        <v>42</v>
      </c>
      <c r="G25" s="8">
        <v>57</v>
      </c>
      <c r="H25" s="233">
        <f t="shared" si="1"/>
        <v>1.3571428571428572</v>
      </c>
      <c r="I25" s="8">
        <v>2988</v>
      </c>
      <c r="J25" s="8">
        <v>3102</v>
      </c>
      <c r="K25" s="257">
        <f t="shared" si="2"/>
        <v>1.0381526104417671</v>
      </c>
      <c r="L25" s="8">
        <v>172</v>
      </c>
      <c r="M25" s="8">
        <v>263</v>
      </c>
      <c r="N25" s="93">
        <f t="shared" si="3"/>
        <v>1.5290697674418605</v>
      </c>
      <c r="O25" s="8">
        <v>3160</v>
      </c>
      <c r="P25" s="8">
        <v>3365</v>
      </c>
      <c r="Q25" s="132">
        <f t="shared" si="4"/>
        <v>1.0648734177215189</v>
      </c>
      <c r="R25" s="8">
        <v>172</v>
      </c>
      <c r="S25" s="8">
        <v>165</v>
      </c>
      <c r="T25" s="132">
        <f t="shared" si="5"/>
        <v>0.95930232558139539</v>
      </c>
    </row>
    <row r="26" spans="1:20" s="1" customFormat="1" ht="15" customHeight="1" thickBot="1" x14ac:dyDescent="0.6">
      <c r="A26" s="8">
        <v>54</v>
      </c>
      <c r="B26" s="9" t="s">
        <v>538</v>
      </c>
      <c r="C26" s="8">
        <v>738</v>
      </c>
      <c r="D26" s="8">
        <v>748</v>
      </c>
      <c r="E26" s="132">
        <f t="shared" si="0"/>
        <v>1.013550135501355</v>
      </c>
      <c r="F26" s="8">
        <v>118</v>
      </c>
      <c r="G26" s="8">
        <v>147</v>
      </c>
      <c r="H26" s="233">
        <f t="shared" si="1"/>
        <v>1.2457627118644068</v>
      </c>
      <c r="I26" s="8">
        <v>5801</v>
      </c>
      <c r="J26" s="8">
        <v>5973</v>
      </c>
      <c r="K26" s="257">
        <f t="shared" si="2"/>
        <v>1.0296500603344252</v>
      </c>
      <c r="L26" s="8">
        <v>282</v>
      </c>
      <c r="M26" s="8">
        <v>718</v>
      </c>
      <c r="N26" s="93">
        <f t="shared" si="3"/>
        <v>2.5460992907801416</v>
      </c>
      <c r="O26" s="8">
        <v>6083</v>
      </c>
      <c r="P26" s="8">
        <v>6691</v>
      </c>
      <c r="Q26" s="132">
        <f t="shared" si="4"/>
        <v>1.0999506822291631</v>
      </c>
      <c r="R26" s="8">
        <v>357</v>
      </c>
      <c r="S26" s="8">
        <v>316</v>
      </c>
      <c r="T26" s="132">
        <f t="shared" si="5"/>
        <v>0.88515406162464982</v>
      </c>
    </row>
    <row r="27" spans="1:20" s="1" customFormat="1" ht="15" customHeight="1" thickBot="1" x14ac:dyDescent="0.6">
      <c r="A27" s="8">
        <v>63</v>
      </c>
      <c r="B27" s="9" t="s">
        <v>539</v>
      </c>
      <c r="C27" s="8">
        <v>307</v>
      </c>
      <c r="D27" s="8">
        <v>336</v>
      </c>
      <c r="E27" s="132">
        <f t="shared" si="0"/>
        <v>1.0944625407166124</v>
      </c>
      <c r="F27" s="8">
        <v>40</v>
      </c>
      <c r="G27" s="8">
        <v>30</v>
      </c>
      <c r="H27" s="233">
        <f t="shared" si="1"/>
        <v>0.75</v>
      </c>
      <c r="I27" s="8">
        <v>2921</v>
      </c>
      <c r="J27" s="8">
        <v>2835</v>
      </c>
      <c r="K27" s="257">
        <f t="shared" si="2"/>
        <v>0.97055802807257785</v>
      </c>
      <c r="L27" s="8">
        <v>439</v>
      </c>
      <c r="M27" s="8">
        <v>546</v>
      </c>
      <c r="N27" s="93">
        <f t="shared" si="3"/>
        <v>1.24373576309795</v>
      </c>
      <c r="O27" s="8">
        <v>3360</v>
      </c>
      <c r="P27" s="8">
        <v>3381</v>
      </c>
      <c r="Q27" s="132">
        <f t="shared" si="4"/>
        <v>1.0062500000000001</v>
      </c>
      <c r="R27" s="8">
        <v>191</v>
      </c>
      <c r="S27" s="8">
        <v>174</v>
      </c>
      <c r="T27" s="132">
        <f t="shared" si="5"/>
        <v>0.91099476439790572</v>
      </c>
    </row>
    <row r="28" spans="1:20" s="1" customFormat="1" ht="15" customHeight="1" thickBot="1" x14ac:dyDescent="0.6">
      <c r="A28" s="8">
        <v>66</v>
      </c>
      <c r="B28" s="9" t="s">
        <v>540</v>
      </c>
      <c r="C28" s="8">
        <v>872</v>
      </c>
      <c r="D28" s="8">
        <v>864</v>
      </c>
      <c r="E28" s="132">
        <f t="shared" si="0"/>
        <v>0.99082568807339455</v>
      </c>
      <c r="F28" s="8">
        <v>56</v>
      </c>
      <c r="G28" s="8">
        <v>78</v>
      </c>
      <c r="H28" s="233">
        <f t="shared" si="1"/>
        <v>1.3928571428571428</v>
      </c>
      <c r="I28" s="8">
        <v>5490</v>
      </c>
      <c r="J28" s="8">
        <v>5263</v>
      </c>
      <c r="K28" s="257">
        <f t="shared" si="2"/>
        <v>0.95865209471766843</v>
      </c>
      <c r="L28" s="8">
        <v>2037</v>
      </c>
      <c r="M28" s="8">
        <v>2502</v>
      </c>
      <c r="N28" s="93">
        <f t="shared" si="3"/>
        <v>1.2282768777614139</v>
      </c>
      <c r="O28" s="8">
        <v>7527</v>
      </c>
      <c r="P28" s="8">
        <v>7765</v>
      </c>
      <c r="Q28" s="132">
        <f t="shared" si="4"/>
        <v>1.0316195031220938</v>
      </c>
      <c r="R28" s="8">
        <v>264</v>
      </c>
      <c r="S28" s="8">
        <v>319</v>
      </c>
      <c r="T28" s="132">
        <f t="shared" si="5"/>
        <v>1.2083333333333333</v>
      </c>
    </row>
    <row r="29" spans="1:20" s="1" customFormat="1" ht="15" customHeight="1" thickBot="1" x14ac:dyDescent="0.6">
      <c r="A29" s="8">
        <v>68</v>
      </c>
      <c r="B29" s="9" t="s">
        <v>541</v>
      </c>
      <c r="C29" s="8">
        <v>1462</v>
      </c>
      <c r="D29" s="8">
        <v>1521</v>
      </c>
      <c r="E29" s="132">
        <f t="shared" si="0"/>
        <v>1.0403556771545828</v>
      </c>
      <c r="F29" s="8">
        <v>230</v>
      </c>
      <c r="G29" s="8">
        <v>167</v>
      </c>
      <c r="H29" s="233">
        <f t="shared" si="1"/>
        <v>0.72608695652173916</v>
      </c>
      <c r="I29" s="8">
        <v>11300</v>
      </c>
      <c r="J29" s="8">
        <v>9794</v>
      </c>
      <c r="K29" s="257">
        <f t="shared" si="2"/>
        <v>0.86672566371681414</v>
      </c>
      <c r="L29" s="8">
        <v>5212</v>
      </c>
      <c r="M29" s="8">
        <v>6157</v>
      </c>
      <c r="N29" s="93">
        <f t="shared" si="3"/>
        <v>1.1813123561013046</v>
      </c>
      <c r="O29" s="8">
        <v>16512</v>
      </c>
      <c r="P29" s="8">
        <v>15951</v>
      </c>
      <c r="Q29" s="132">
        <f t="shared" si="4"/>
        <v>0.96602470930232553</v>
      </c>
      <c r="R29" s="8">
        <v>760</v>
      </c>
      <c r="S29" s="8">
        <v>557</v>
      </c>
      <c r="T29" s="132">
        <f t="shared" si="5"/>
        <v>0.73289473684210527</v>
      </c>
    </row>
    <row r="30" spans="1:20" s="1" customFormat="1" ht="15" customHeight="1" thickBot="1" x14ac:dyDescent="0.6">
      <c r="A30" s="8">
        <v>70</v>
      </c>
      <c r="B30" s="9" t="s">
        <v>542</v>
      </c>
      <c r="C30" s="8">
        <v>180</v>
      </c>
      <c r="D30" s="8">
        <v>180</v>
      </c>
      <c r="E30" s="132">
        <f t="shared" si="0"/>
        <v>1</v>
      </c>
      <c r="F30" s="8">
        <v>54</v>
      </c>
      <c r="G30" s="8">
        <v>28</v>
      </c>
      <c r="H30" s="233">
        <f t="shared" si="1"/>
        <v>0.51851851851851849</v>
      </c>
      <c r="I30" s="8">
        <v>1891</v>
      </c>
      <c r="J30" s="8">
        <v>1964</v>
      </c>
      <c r="K30" s="257">
        <f t="shared" si="2"/>
        <v>1.0386039132734004</v>
      </c>
      <c r="L30" s="8">
        <v>89</v>
      </c>
      <c r="M30" s="8">
        <v>130</v>
      </c>
      <c r="N30" s="93">
        <f t="shared" si="3"/>
        <v>1.4606741573033708</v>
      </c>
      <c r="O30" s="8">
        <v>1980</v>
      </c>
      <c r="P30" s="8">
        <v>2094</v>
      </c>
      <c r="Q30" s="132">
        <f t="shared" si="4"/>
        <v>1.0575757575757576</v>
      </c>
      <c r="R30" s="8">
        <v>120</v>
      </c>
      <c r="S30" s="8">
        <v>82</v>
      </c>
      <c r="T30" s="132">
        <f t="shared" si="5"/>
        <v>0.68333333333333335</v>
      </c>
    </row>
    <row r="31" spans="1:20" s="1" customFormat="1" ht="15" customHeight="1" thickBot="1" x14ac:dyDescent="0.6">
      <c r="A31" s="8">
        <v>73</v>
      </c>
      <c r="B31" s="9" t="s">
        <v>543</v>
      </c>
      <c r="C31" s="8">
        <v>438</v>
      </c>
      <c r="D31" s="8">
        <v>459</v>
      </c>
      <c r="E31" s="132">
        <f t="shared" si="0"/>
        <v>1.047945205479452</v>
      </c>
      <c r="F31" s="8">
        <v>82</v>
      </c>
      <c r="G31" s="8">
        <v>74</v>
      </c>
      <c r="H31" s="233">
        <f t="shared" si="1"/>
        <v>0.90243902439024393</v>
      </c>
      <c r="I31" s="8">
        <v>5863</v>
      </c>
      <c r="J31" s="8">
        <v>5737</v>
      </c>
      <c r="K31" s="257">
        <f t="shared" si="2"/>
        <v>0.97850929558246635</v>
      </c>
      <c r="L31" s="8">
        <v>454</v>
      </c>
      <c r="M31" s="8">
        <v>592</v>
      </c>
      <c r="N31" s="93">
        <f t="shared" si="3"/>
        <v>1.303964757709251</v>
      </c>
      <c r="O31" s="8">
        <v>6317</v>
      </c>
      <c r="P31" s="8">
        <v>6329</v>
      </c>
      <c r="Q31" s="132">
        <f t="shared" si="4"/>
        <v>1.0018996359031185</v>
      </c>
      <c r="R31" s="8">
        <v>403</v>
      </c>
      <c r="S31" s="8">
        <v>260</v>
      </c>
      <c r="T31" s="132">
        <f t="shared" si="5"/>
        <v>0.64516129032258063</v>
      </c>
    </row>
    <row r="32" spans="1:20" s="1" customFormat="1" ht="15" customHeight="1" thickBot="1" x14ac:dyDescent="0.6">
      <c r="A32" s="8">
        <v>76</v>
      </c>
      <c r="B32" s="9" t="s">
        <v>544</v>
      </c>
      <c r="C32" s="8">
        <v>3929</v>
      </c>
      <c r="D32" s="8">
        <v>3939</v>
      </c>
      <c r="E32" s="132">
        <f t="shared" si="0"/>
        <v>1.0025451768897939</v>
      </c>
      <c r="F32" s="8">
        <v>300</v>
      </c>
      <c r="G32" s="8">
        <v>227</v>
      </c>
      <c r="H32" s="233">
        <f t="shared" si="1"/>
        <v>0.75666666666666671</v>
      </c>
      <c r="I32" s="8">
        <v>24312</v>
      </c>
      <c r="J32" s="8">
        <v>19276</v>
      </c>
      <c r="K32" s="257">
        <f t="shared" si="2"/>
        <v>0.79285949325436</v>
      </c>
      <c r="L32" s="8">
        <v>12971</v>
      </c>
      <c r="M32" s="8">
        <v>17714</v>
      </c>
      <c r="N32" s="93">
        <f t="shared" si="3"/>
        <v>1.3656618610747051</v>
      </c>
      <c r="O32" s="8">
        <v>37283</v>
      </c>
      <c r="P32" s="8">
        <v>36990</v>
      </c>
      <c r="Q32" s="132">
        <f t="shared" si="4"/>
        <v>0.99214119035485338</v>
      </c>
      <c r="R32" s="8">
        <v>818</v>
      </c>
      <c r="S32" s="8">
        <v>579</v>
      </c>
      <c r="T32" s="132">
        <f t="shared" si="5"/>
        <v>0.70782396088019561</v>
      </c>
    </row>
    <row r="33" spans="1:20" s="1" customFormat="1" ht="15" customHeight="1" thickBot="1" x14ac:dyDescent="0.6">
      <c r="A33" s="8">
        <v>81</v>
      </c>
      <c r="B33" s="9" t="s">
        <v>545</v>
      </c>
      <c r="C33" s="8">
        <v>46</v>
      </c>
      <c r="D33" s="8">
        <v>46</v>
      </c>
      <c r="E33" s="132">
        <f t="shared" si="0"/>
        <v>1</v>
      </c>
      <c r="F33" s="8">
        <v>33</v>
      </c>
      <c r="G33" s="8">
        <v>21</v>
      </c>
      <c r="H33" s="233">
        <f t="shared" si="1"/>
        <v>0.63636363636363635</v>
      </c>
      <c r="I33" s="8">
        <v>455</v>
      </c>
      <c r="J33" s="8">
        <v>490</v>
      </c>
      <c r="K33" s="257">
        <f t="shared" si="2"/>
        <v>1.0769230769230769</v>
      </c>
      <c r="L33" s="8">
        <v>34</v>
      </c>
      <c r="M33" s="8">
        <v>34</v>
      </c>
      <c r="N33" s="93">
        <f t="shared" si="3"/>
        <v>1</v>
      </c>
      <c r="O33" s="8">
        <v>489</v>
      </c>
      <c r="P33" s="8">
        <v>524</v>
      </c>
      <c r="Q33" s="132">
        <f t="shared" si="4"/>
        <v>1.0715746421267893</v>
      </c>
      <c r="R33" s="8">
        <v>102</v>
      </c>
      <c r="S33" s="8">
        <v>71</v>
      </c>
      <c r="T33" s="132">
        <f t="shared" si="5"/>
        <v>0.69607843137254899</v>
      </c>
    </row>
    <row r="34" spans="1:20" s="1" customFormat="1" ht="15" customHeight="1" thickBot="1" x14ac:dyDescent="0.6">
      <c r="A34" s="8">
        <v>85</v>
      </c>
      <c r="B34" s="9" t="s">
        <v>546</v>
      </c>
      <c r="C34" s="8">
        <v>269</v>
      </c>
      <c r="D34" s="8">
        <v>269</v>
      </c>
      <c r="E34" s="132">
        <f t="shared" si="0"/>
        <v>1</v>
      </c>
      <c r="F34" s="8">
        <v>90</v>
      </c>
      <c r="G34" s="8">
        <v>71</v>
      </c>
      <c r="H34" s="233">
        <f t="shared" si="1"/>
        <v>0.78888888888888886</v>
      </c>
      <c r="I34" s="8">
        <v>1829</v>
      </c>
      <c r="J34" s="8">
        <v>1738</v>
      </c>
      <c r="K34" s="257">
        <f t="shared" si="2"/>
        <v>0.95024603608529246</v>
      </c>
      <c r="L34" s="8">
        <v>87</v>
      </c>
      <c r="M34" s="8">
        <v>157</v>
      </c>
      <c r="N34" s="93">
        <f t="shared" si="3"/>
        <v>1.8045977011494252</v>
      </c>
      <c r="O34" s="8">
        <v>1916</v>
      </c>
      <c r="P34" s="8">
        <v>1895</v>
      </c>
      <c r="Q34" s="132">
        <f t="shared" si="4"/>
        <v>0.98903966597077242</v>
      </c>
      <c r="R34" s="8">
        <v>315</v>
      </c>
      <c r="S34" s="8">
        <v>191</v>
      </c>
      <c r="T34" s="132">
        <f t="shared" si="5"/>
        <v>0.6063492063492063</v>
      </c>
    </row>
    <row r="35" spans="1:20" s="1" customFormat="1" ht="15" customHeight="1" thickBot="1" x14ac:dyDescent="0.6">
      <c r="A35" s="8">
        <v>86</v>
      </c>
      <c r="B35" s="9" t="s">
        <v>547</v>
      </c>
      <c r="C35" s="8">
        <v>65</v>
      </c>
      <c r="D35" s="8">
        <v>75</v>
      </c>
      <c r="E35" s="132">
        <f t="shared" si="0"/>
        <v>1.1538461538461537</v>
      </c>
      <c r="F35" s="8">
        <v>35</v>
      </c>
      <c r="G35" s="8">
        <v>40</v>
      </c>
      <c r="H35" s="233">
        <f t="shared" si="1"/>
        <v>1.1428571428571428</v>
      </c>
      <c r="I35" s="8">
        <v>502</v>
      </c>
      <c r="J35" s="8">
        <v>908</v>
      </c>
      <c r="K35" s="257">
        <f t="shared" si="2"/>
        <v>1.8087649402390438</v>
      </c>
      <c r="L35" s="8">
        <v>8</v>
      </c>
      <c r="M35" s="8">
        <v>10</v>
      </c>
      <c r="N35" s="93">
        <f t="shared" si="3"/>
        <v>1.25</v>
      </c>
      <c r="O35" s="8">
        <v>510</v>
      </c>
      <c r="P35" s="8">
        <v>918</v>
      </c>
      <c r="Q35" s="132">
        <f t="shared" si="4"/>
        <v>1.8</v>
      </c>
      <c r="R35" s="8">
        <v>88</v>
      </c>
      <c r="S35" s="8">
        <v>112</v>
      </c>
      <c r="T35" s="132">
        <f t="shared" si="5"/>
        <v>1.2727272727272727</v>
      </c>
    </row>
    <row r="36" spans="1:20" s="1" customFormat="1" ht="15" customHeight="1" thickBot="1" x14ac:dyDescent="0.6">
      <c r="A36" s="8">
        <v>88</v>
      </c>
      <c r="B36" s="9" t="s">
        <v>548</v>
      </c>
      <c r="C36" s="8">
        <v>127</v>
      </c>
      <c r="D36" s="8">
        <v>133</v>
      </c>
      <c r="E36" s="132">
        <f t="shared" si="0"/>
        <v>1.0472440944881889</v>
      </c>
      <c r="F36" s="8">
        <v>10</v>
      </c>
      <c r="G36" s="8">
        <v>5</v>
      </c>
      <c r="H36" s="233">
        <f t="shared" si="1"/>
        <v>0.5</v>
      </c>
      <c r="I36" s="8">
        <v>502</v>
      </c>
      <c r="J36" s="8">
        <v>444</v>
      </c>
      <c r="K36" s="257">
        <f t="shared" si="2"/>
        <v>0.8844621513944223</v>
      </c>
      <c r="L36" s="8">
        <v>48</v>
      </c>
      <c r="M36" s="8">
        <v>32</v>
      </c>
      <c r="N36" s="93">
        <f t="shared" si="3"/>
        <v>0.66666666666666663</v>
      </c>
      <c r="O36" s="8">
        <v>550</v>
      </c>
      <c r="P36" s="8">
        <v>476</v>
      </c>
      <c r="Q36" s="132">
        <f t="shared" si="4"/>
        <v>0.86545454545454548</v>
      </c>
      <c r="R36" s="8">
        <v>20</v>
      </c>
      <c r="S36" s="8">
        <v>13</v>
      </c>
      <c r="T36" s="132">
        <f t="shared" si="5"/>
        <v>0.65</v>
      </c>
    </row>
    <row r="37" spans="1:20" s="1" customFormat="1" ht="15" customHeight="1" thickBot="1" x14ac:dyDescent="0.6">
      <c r="A37" s="8">
        <v>91</v>
      </c>
      <c r="B37" s="9" t="s">
        <v>549</v>
      </c>
      <c r="C37" s="8">
        <v>25</v>
      </c>
      <c r="D37" s="8">
        <v>27</v>
      </c>
      <c r="E37" s="132">
        <f t="shared" si="0"/>
        <v>1.08</v>
      </c>
      <c r="F37" s="8">
        <v>19</v>
      </c>
      <c r="G37" s="8">
        <v>14</v>
      </c>
      <c r="H37" s="233">
        <f t="shared" si="1"/>
        <v>0.73684210526315785</v>
      </c>
      <c r="I37" s="8">
        <v>193</v>
      </c>
      <c r="J37" s="8">
        <v>231</v>
      </c>
      <c r="K37" s="257">
        <f t="shared" si="2"/>
        <v>1.1968911917098446</v>
      </c>
      <c r="L37" s="8">
        <v>72</v>
      </c>
      <c r="M37" s="8">
        <v>69</v>
      </c>
      <c r="N37" s="93">
        <f t="shared" si="3"/>
        <v>0.95833333333333337</v>
      </c>
      <c r="O37" s="8">
        <v>265</v>
      </c>
      <c r="P37" s="8">
        <v>300</v>
      </c>
      <c r="Q37" s="132">
        <f t="shared" si="4"/>
        <v>1.1320754716981132</v>
      </c>
      <c r="R37" s="8">
        <v>72</v>
      </c>
      <c r="S37" s="8">
        <v>55</v>
      </c>
      <c r="T37" s="132">
        <f t="shared" si="5"/>
        <v>0.76388888888888884</v>
      </c>
    </row>
    <row r="38" spans="1:20" s="1" customFormat="1" ht="15" customHeight="1" thickBot="1" x14ac:dyDescent="0.6">
      <c r="A38" s="8">
        <v>94</v>
      </c>
      <c r="B38" s="9" t="s">
        <v>550</v>
      </c>
      <c r="C38" s="8">
        <v>11</v>
      </c>
      <c r="D38" s="8">
        <v>9</v>
      </c>
      <c r="E38" s="132">
        <f t="shared" si="0"/>
        <v>0.81818181818181823</v>
      </c>
      <c r="F38" s="8">
        <v>10</v>
      </c>
      <c r="G38" s="8">
        <v>6</v>
      </c>
      <c r="H38" s="233">
        <f t="shared" si="1"/>
        <v>0.6</v>
      </c>
      <c r="I38" s="8">
        <v>91</v>
      </c>
      <c r="J38" s="8">
        <v>84</v>
      </c>
      <c r="K38" s="257">
        <f t="shared" si="2"/>
        <v>0.92307692307692313</v>
      </c>
      <c r="L38" s="8">
        <v>12</v>
      </c>
      <c r="M38" s="8">
        <v>6</v>
      </c>
      <c r="N38" s="93">
        <f t="shared" si="3"/>
        <v>0.5</v>
      </c>
      <c r="O38" s="8">
        <v>103</v>
      </c>
      <c r="P38" s="8">
        <v>90</v>
      </c>
      <c r="Q38" s="132">
        <f t="shared" si="4"/>
        <v>0.87378640776699024</v>
      </c>
      <c r="R38" s="8">
        <v>36</v>
      </c>
      <c r="S38" s="8">
        <v>42</v>
      </c>
      <c r="T38" s="132">
        <f t="shared" si="5"/>
        <v>1.1666666666666667</v>
      </c>
    </row>
    <row r="39" spans="1:20" s="1" customFormat="1" ht="15" customHeight="1" thickBot="1" x14ac:dyDescent="0.6">
      <c r="A39" s="8">
        <v>95</v>
      </c>
      <c r="B39" s="9" t="s">
        <v>551</v>
      </c>
      <c r="C39" s="8">
        <v>21</v>
      </c>
      <c r="D39" s="8">
        <v>22</v>
      </c>
      <c r="E39" s="132">
        <f t="shared" si="0"/>
        <v>1.0476190476190477</v>
      </c>
      <c r="F39" s="8">
        <v>20</v>
      </c>
      <c r="G39" s="8">
        <v>20</v>
      </c>
      <c r="H39" s="233">
        <f t="shared" si="1"/>
        <v>1</v>
      </c>
      <c r="I39" s="8">
        <v>340</v>
      </c>
      <c r="J39" s="8">
        <v>424</v>
      </c>
      <c r="K39" s="257">
        <f t="shared" si="2"/>
        <v>1.2470588235294118</v>
      </c>
      <c r="L39" s="8">
        <v>1</v>
      </c>
      <c r="M39" s="8">
        <v>3</v>
      </c>
      <c r="N39" s="93">
        <f t="shared" si="3"/>
        <v>3</v>
      </c>
      <c r="O39" s="8">
        <v>341</v>
      </c>
      <c r="P39" s="8">
        <v>427</v>
      </c>
      <c r="Q39" s="132">
        <f t="shared" si="4"/>
        <v>1.2521994134897361</v>
      </c>
      <c r="R39" s="8">
        <v>97</v>
      </c>
      <c r="S39" s="8">
        <v>68</v>
      </c>
      <c r="T39" s="132">
        <f t="shared" si="5"/>
        <v>0.7010309278350515</v>
      </c>
    </row>
    <row r="40" spans="1:20" s="1" customFormat="1" ht="15" customHeight="1" thickBot="1" x14ac:dyDescent="0.6">
      <c r="A40" s="8">
        <v>97</v>
      </c>
      <c r="B40" s="9" t="s">
        <v>552</v>
      </c>
      <c r="C40" s="8">
        <v>3</v>
      </c>
      <c r="D40" s="8">
        <v>2</v>
      </c>
      <c r="E40" s="132">
        <f t="shared" si="0"/>
        <v>0.66666666666666663</v>
      </c>
      <c r="F40" s="8">
        <v>4</v>
      </c>
      <c r="G40" s="8">
        <v>3</v>
      </c>
      <c r="H40" s="233">
        <f t="shared" si="1"/>
        <v>0.75</v>
      </c>
      <c r="I40" s="8">
        <v>91</v>
      </c>
      <c r="J40" s="8">
        <v>64</v>
      </c>
      <c r="K40" s="257">
        <f t="shared" si="2"/>
        <v>0.70329670329670335</v>
      </c>
      <c r="L40" s="8">
        <v>10</v>
      </c>
      <c r="M40" s="8">
        <v>5</v>
      </c>
      <c r="N40" s="93">
        <f t="shared" si="3"/>
        <v>0.5</v>
      </c>
      <c r="O40" s="8">
        <v>101</v>
      </c>
      <c r="P40" s="8">
        <v>69</v>
      </c>
      <c r="Q40" s="132">
        <f t="shared" si="4"/>
        <v>0.68316831683168322</v>
      </c>
      <c r="R40" s="8">
        <v>34</v>
      </c>
      <c r="S40" s="8">
        <v>35</v>
      </c>
      <c r="T40" s="132">
        <f t="shared" si="5"/>
        <v>1.0294117647058822</v>
      </c>
    </row>
    <row r="41" spans="1:20" s="1" customFormat="1" ht="15" customHeight="1" thickBot="1" x14ac:dyDescent="0.6">
      <c r="A41" s="38">
        <v>99</v>
      </c>
      <c r="B41" s="225" t="s">
        <v>553</v>
      </c>
      <c r="C41" s="38">
        <v>15</v>
      </c>
      <c r="D41" s="8">
        <v>12</v>
      </c>
      <c r="E41" s="132">
        <f t="shared" si="0"/>
        <v>0.8</v>
      </c>
      <c r="F41" s="38">
        <v>5</v>
      </c>
      <c r="G41" s="8">
        <v>4</v>
      </c>
      <c r="H41" s="233">
        <f t="shared" si="1"/>
        <v>0.8</v>
      </c>
      <c r="I41" s="38">
        <v>200</v>
      </c>
      <c r="J41" s="8">
        <v>204</v>
      </c>
      <c r="K41" s="257">
        <f t="shared" si="2"/>
        <v>1.02</v>
      </c>
      <c r="L41" s="38">
        <v>1</v>
      </c>
      <c r="M41" s="8">
        <v>1</v>
      </c>
      <c r="N41" s="120">
        <f t="shared" si="3"/>
        <v>1</v>
      </c>
      <c r="O41" s="38">
        <v>201</v>
      </c>
      <c r="P41" s="8">
        <v>205</v>
      </c>
      <c r="Q41" s="132">
        <f t="shared" si="4"/>
        <v>1.0199004975124377</v>
      </c>
      <c r="R41" s="38">
        <v>56</v>
      </c>
      <c r="S41" s="8">
        <v>34</v>
      </c>
      <c r="T41" s="132">
        <f t="shared" si="5"/>
        <v>0.6071428571428571</v>
      </c>
    </row>
    <row r="42" spans="1:20" s="7" customFormat="1" ht="20.25" customHeight="1" thickBot="1" x14ac:dyDescent="0.6">
      <c r="A42" s="797" t="s">
        <v>554</v>
      </c>
      <c r="B42" s="798"/>
      <c r="C42" s="126">
        <v>42000</v>
      </c>
      <c r="D42" s="39">
        <f>SUM(D9:D41)</f>
        <v>43405</v>
      </c>
      <c r="E42" s="193">
        <f t="shared" si="0"/>
        <v>1.033452380952381</v>
      </c>
      <c r="F42" s="39">
        <v>4500</v>
      </c>
      <c r="G42" s="39">
        <f>SUM(G9:G41)</f>
        <v>3744</v>
      </c>
      <c r="H42" s="258">
        <f t="shared" si="1"/>
        <v>0.83199999999999996</v>
      </c>
      <c r="I42" s="39">
        <v>259720</v>
      </c>
      <c r="J42" s="39">
        <f>SUM(J9:J41)</f>
        <v>227902</v>
      </c>
      <c r="K42" s="259">
        <f>J42/I42</f>
        <v>0.87749114430925612</v>
      </c>
      <c r="L42" s="39">
        <v>110280</v>
      </c>
      <c r="M42" s="39">
        <f>SUM(M9:M41)</f>
        <v>151534</v>
      </c>
      <c r="N42" s="94">
        <f t="shared" si="3"/>
        <v>1.3740841494377947</v>
      </c>
      <c r="O42" s="39">
        <v>370000</v>
      </c>
      <c r="P42" s="39">
        <f>SUM(P9:P41)</f>
        <v>379436</v>
      </c>
      <c r="Q42" s="193">
        <f t="shared" si="4"/>
        <v>1.0255027027027026</v>
      </c>
      <c r="R42" s="39">
        <v>13000</v>
      </c>
      <c r="S42" s="39">
        <f>SUM(S9:S41)</f>
        <v>10466</v>
      </c>
      <c r="T42" s="193">
        <f t="shared" si="5"/>
        <v>0.80507692307692302</v>
      </c>
    </row>
    <row r="43" spans="1:20" s="1" customFormat="1" ht="8.25" customHeight="1" x14ac:dyDescent="0.55000000000000004">
      <c r="A43" s="224"/>
      <c r="B43" s="224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5" spans="1:20" ht="15.6" x14ac:dyDescent="0.6">
      <c r="A45" s="311" t="s">
        <v>862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7" spans="1:20" x14ac:dyDescent="0.55000000000000004">
      <c r="J47" s="56"/>
    </row>
    <row r="51" spans="10:10" x14ac:dyDescent="0.55000000000000004">
      <c r="J51" s="263"/>
    </row>
  </sheetData>
  <sheetProtection algorithmName="SHA-512" hashValue="Bw5wFht7QDZm0IdOEnuTK2bhB73x9AEQsIeAjDAem+ISNJquQbi07sLZ2Wmydo+iosf9DJPvfrmZHfh4MKZeIA==" saltValue="+ECEOh3aeZOmMvT4t187Aw==" spinCount="100000" sheet="1" objects="1" scenarios="1"/>
  <mergeCells count="4">
    <mergeCell ref="A42:B42"/>
    <mergeCell ref="A7:A8"/>
    <mergeCell ref="B7:B8"/>
    <mergeCell ref="C7:T7"/>
  </mergeCells>
  <conditionalFormatting sqref="C45:T45">
    <cfRule type="cellIs" dxfId="37" priority="55" operator="lessThan">
      <formula>0</formula>
    </cfRule>
  </conditionalFormatting>
  <conditionalFormatting sqref="E9:E42">
    <cfRule type="containsBlanks" priority="49" stopIfTrue="1">
      <formula>LEN(TRIM(E9))=0</formula>
    </cfRule>
    <cfRule type="containsText" priority="50" stopIfTrue="1" operator="containsText" text="N/A">
      <formula>NOT(ISERROR(SEARCH("N/A",E9)))</formula>
    </cfRule>
  </conditionalFormatting>
  <conditionalFormatting sqref="H9:H42">
    <cfRule type="containsBlanks" priority="7" stopIfTrue="1">
      <formula>LEN(TRIM(H9))=0</formula>
    </cfRule>
    <cfRule type="containsText" priority="8" stopIfTrue="1" operator="containsText" text="N/A">
      <formula>NOT(ISERROR(SEARCH("N/A",H9)))</formula>
    </cfRule>
  </conditionalFormatting>
  <conditionalFormatting sqref="K9:K42">
    <cfRule type="containsBlanks" priority="1" stopIfTrue="1">
      <formula>LEN(TRIM(K9))=0</formula>
    </cfRule>
    <cfRule type="containsText" priority="2" stopIfTrue="1" operator="containsText" text="N/A">
      <formula>NOT(ISERROR(SEARCH("N/A",K9)))</formula>
    </cfRule>
  </conditionalFormatting>
  <conditionalFormatting sqref="Q9:Q42">
    <cfRule type="containsBlanks" priority="19" stopIfTrue="1">
      <formula>LEN(TRIM(Q9))=0</formula>
    </cfRule>
    <cfRule type="containsText" priority="20" stopIfTrue="1" operator="containsText" text="N/A">
      <formula>NOT(ISERROR(SEARCH("N/A",Q9)))</formula>
    </cfRule>
  </conditionalFormatting>
  <conditionalFormatting sqref="T9:T42">
    <cfRule type="containsBlanks" priority="2186" stopIfTrue="1">
      <formula>LEN(TRIM(T9))=0</formula>
    </cfRule>
    <cfRule type="containsText" priority="2187" stopIfTrue="1" operator="containsText" text="N/A">
      <formula>NOT(ISERROR(SEARCH("N/A",T9)))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1" stopIfTrue="1" operator="greaterThanOrEqual" id="{F1D3D3D1-6901-41A5-8128-639009E8D5B4}">
            <xm:f>'1. Semáforos Diciembre'!$M$36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A4BADC59-C994-41D2-9D15-8B0DDACB397C}">
            <xm:f>'1. Semáforos Diciembre'!$K$36</xm:f>
            <xm:f>'1. Semáforos Diciembre'!$L$36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524D118F-22B6-47EA-9D9C-57761440A789}">
            <xm:f>'1. Semáforos Diciembre'!$I$36</xm:f>
            <xm:f>'1. Semáforos Diciembre'!$J$36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73569A2E-40BC-4B84-995A-BEDC8EAC6B9D}">
            <xm:f>'1. Semáforos Diciembre'!$G$36</xm:f>
            <xm:f>'1. Semáforos Diciembre'!$H$36</xm:f>
            <x14:dxf>
              <fill>
                <patternFill>
                  <bgColor rgb="FFFF0000"/>
                </patternFill>
              </fill>
            </x14:dxf>
          </x14:cfRule>
          <xm:sqref>E9:E42</xm:sqref>
        </x14:conditionalFormatting>
        <x14:conditionalFormatting xmlns:xm="http://schemas.microsoft.com/office/excel/2006/main">
          <x14:cfRule type="cellIs" priority="9" stopIfTrue="1" operator="greaterThanOrEqual" id="{F5B8E1AC-6911-457F-A45A-77E4914BFB97}">
            <xm:f>'1. Semáforos Diciembre'!$M$36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298C01BD-3B74-4AFD-AEC9-924EC44C0679}">
            <xm:f>'1. Semáforos Diciembre'!$K$36</xm:f>
            <xm:f>'1. Semáforos Diciembre'!$L$36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1A1C29C-AFB3-4D41-8620-25F639426152}">
            <xm:f>'1. Semáforos Diciembre'!$I$36</xm:f>
            <xm:f>'1. Semáforos Diciembre'!$J$36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0E9C24B1-9CCA-413B-B123-6B04FA244693}">
            <xm:f>'1. Semáforos Diciembre'!$G$36</xm:f>
            <xm:f>'1. Semáforos Diciembre'!$H$36</xm:f>
            <x14:dxf>
              <fill>
                <patternFill>
                  <bgColor rgb="FFFF0000"/>
                </patternFill>
              </fill>
            </x14:dxf>
          </x14:cfRule>
          <xm:sqref>H9:H42</xm:sqref>
        </x14:conditionalFormatting>
        <x14:conditionalFormatting xmlns:xm="http://schemas.microsoft.com/office/excel/2006/main">
          <x14:cfRule type="cellIs" priority="3" stopIfTrue="1" operator="greaterThan" id="{FC5D5B1D-44D5-494C-9D70-B53A739F9A46}">
            <xm:f>'1. Semáforos Diciembre'!$M$34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4ED2F974-66B2-4493-A7D3-4C99945CBB03}">
            <xm:f>'1. Semáforos Diciembre'!$K$34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97B7D2EF-A7BA-4E2B-9199-7450BDA92030}">
            <xm:f>'1. Semáforos Diciembre'!$I$34</xm:f>
            <xm:f>'1. Semáforos Diciembre'!$J$34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335D9EB-C48C-4768-A9FA-48E15BADBADF}">
            <xm:f>'1. Semáforos Diciembre'!$G$34</xm:f>
            <xm:f>'1. Semáforos Diciembre'!$H$34</xm:f>
            <x14:dxf>
              <fill>
                <patternFill>
                  <bgColor rgb="FFFF0000"/>
                </patternFill>
              </fill>
            </x14:dxf>
          </x14:cfRule>
          <xm:sqref>K9:K42</xm:sqref>
        </x14:conditionalFormatting>
        <x14:conditionalFormatting xmlns:xm="http://schemas.microsoft.com/office/excel/2006/main">
          <x14:cfRule type="cellIs" priority="21" stopIfTrue="1" operator="greaterThan" id="{A3B09A9C-A1DB-46FC-9F36-3B15F95429E0}">
            <xm:f>'1. Semáforos Diciembre'!$M$34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74BBB748-385D-4D6E-B8F3-52C84249A3F3}">
            <xm:f>'1. Semáforos Diciembre'!$K$34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A9E8BC8-A6C4-46CB-A684-4983CF79B720}">
            <xm:f>'1. Semáforos Diciembre'!$I$34</xm:f>
            <xm:f>'1. Semáforos Diciembre'!$J$34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2CAAF564-7087-4914-B964-B5CA4024E7BA}">
            <xm:f>'1. Semáforos Diciembre'!$G$34</xm:f>
            <xm:f>'1. Semáforos Diciembre'!$H$34</xm:f>
            <x14:dxf>
              <fill>
                <patternFill>
                  <bgColor rgb="FFFF0000"/>
                </patternFill>
              </fill>
            </x14:dxf>
          </x14:cfRule>
          <xm:sqref>Q9:Q42</xm:sqref>
        </x14:conditionalFormatting>
        <x14:conditionalFormatting xmlns:xm="http://schemas.microsoft.com/office/excel/2006/main">
          <x14:cfRule type="cellIs" priority="2188" stopIfTrue="1" operator="greaterThan" id="{5B3AEE33-0A9E-46D7-B2BD-2D013111903F}">
            <xm:f>'1. Semáforos Diciembre'!$M$35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23609337-BF33-40E2-94AA-120D1844E0D4}">
            <xm:f>'1. Semáforos Diciembre'!$K$35</xm:f>
            <xm:f>'1. Semáforos Diciembre'!$L$34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38053E3A-5C3E-47A5-8B88-BFD9261BA344}">
            <xm:f>'1. Semáforos Diciembre'!$I$35</xm:f>
            <xm:f>'1. Semáforos Diciembre'!$J$35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A67C7F2E-F002-4C43-8C0A-AB018884F2A6}">
            <xm:f>'1. Semáforos Diciembre'!$G$35</xm:f>
            <xm:f>'1. Semáforos Diciembre'!$H$35</xm:f>
            <x14:dxf>
              <fill>
                <patternFill>
                  <bgColor rgb="FFFF0000"/>
                </patternFill>
              </fill>
            </x14:dxf>
          </x14:cfRule>
          <xm:sqref>T9:T42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topLeftCell="A11" zoomScale="70" zoomScaleNormal="70" workbookViewId="0">
      <selection activeCell="F9" sqref="F9"/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s="5" customFormat="1" ht="20.100000000000001" customHeight="1" x14ac:dyDescent="0.55000000000000004">
      <c r="B1" s="3" t="s">
        <v>403</v>
      </c>
      <c r="C1" s="3"/>
      <c r="D1" s="3"/>
      <c r="E1" s="2"/>
      <c r="F1" s="2"/>
      <c r="G1" s="2"/>
      <c r="H1" s="2"/>
      <c r="I1" s="2"/>
      <c r="J1" s="2"/>
    </row>
    <row r="2" spans="1:10" s="5" customFormat="1" ht="20.100000000000001" customHeight="1" x14ac:dyDescent="0.55000000000000004">
      <c r="B2" s="3" t="s">
        <v>406</v>
      </c>
      <c r="C2" s="3"/>
      <c r="D2" s="3"/>
      <c r="E2" s="2"/>
      <c r="F2" s="2"/>
      <c r="G2" s="2"/>
      <c r="H2" s="2"/>
      <c r="I2" s="2"/>
      <c r="J2" s="2"/>
    </row>
    <row r="3" spans="1:10" s="5" customFormat="1" ht="20.100000000000001" customHeight="1" x14ac:dyDescent="0.55000000000000004">
      <c r="B3" s="5" t="s">
        <v>407</v>
      </c>
      <c r="E3" s="2"/>
      <c r="F3" s="2"/>
      <c r="G3" s="2"/>
      <c r="H3" s="2"/>
      <c r="I3" s="2"/>
      <c r="J3" s="2"/>
    </row>
    <row r="4" spans="1:10" s="5" customFormat="1" ht="20.100000000000001" customHeight="1" x14ac:dyDescent="0.55000000000000004">
      <c r="A4" s="7"/>
      <c r="B4" s="5" t="s">
        <v>863</v>
      </c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789" t="s">
        <v>559</v>
      </c>
      <c r="B6" s="789" t="s">
        <v>560</v>
      </c>
      <c r="C6" s="789" t="s">
        <v>561</v>
      </c>
      <c r="D6" s="789" t="s">
        <v>562</v>
      </c>
      <c r="E6" s="800" t="s">
        <v>864</v>
      </c>
      <c r="F6" s="801"/>
      <c r="G6" s="801"/>
      <c r="H6" s="801"/>
      <c r="I6" s="801"/>
      <c r="J6" s="801"/>
    </row>
    <row r="7" spans="1:10" ht="81.75" customHeight="1" x14ac:dyDescent="0.55000000000000004">
      <c r="A7" s="799"/>
      <c r="B7" s="799"/>
      <c r="C7" s="799"/>
      <c r="D7" s="799"/>
      <c r="E7" s="40" t="s">
        <v>865</v>
      </c>
      <c r="F7" s="40" t="s">
        <v>866</v>
      </c>
      <c r="G7" s="40" t="s">
        <v>867</v>
      </c>
      <c r="H7" s="40" t="s">
        <v>868</v>
      </c>
      <c r="I7" s="40" t="s">
        <v>869</v>
      </c>
      <c r="J7" s="40" t="s">
        <v>870</v>
      </c>
    </row>
    <row r="8" spans="1:10" s="1" customFormat="1" ht="15" customHeight="1" x14ac:dyDescent="0.55000000000000004">
      <c r="A8" s="16">
        <v>5</v>
      </c>
      <c r="B8" s="17" t="s">
        <v>520</v>
      </c>
      <c r="C8" s="18">
        <v>9101</v>
      </c>
      <c r="D8" s="17" t="s">
        <v>578</v>
      </c>
      <c r="E8" s="8">
        <v>1633</v>
      </c>
      <c r="F8" s="8">
        <v>1320</v>
      </c>
      <c r="G8" s="132">
        <f>F8/E8</f>
        <v>0.8083282302510717</v>
      </c>
      <c r="H8" s="8">
        <v>61</v>
      </c>
      <c r="I8" s="8">
        <v>24</v>
      </c>
      <c r="J8" s="132">
        <f>IF(H8=0,"N/A",I8/H8)</f>
        <v>0.39344262295081966</v>
      </c>
    </row>
    <row r="9" spans="1:10" s="1" customFormat="1" ht="15" customHeight="1" x14ac:dyDescent="0.55000000000000004">
      <c r="A9" s="16">
        <v>5</v>
      </c>
      <c r="B9" s="17" t="s">
        <v>520</v>
      </c>
      <c r="C9" s="18">
        <v>9127</v>
      </c>
      <c r="D9" s="17" t="s">
        <v>579</v>
      </c>
      <c r="E9" s="8">
        <v>337</v>
      </c>
      <c r="F9" s="8">
        <v>418</v>
      </c>
      <c r="G9" s="132">
        <f t="shared" ref="G9:G72" si="0">F9/E9</f>
        <v>1.2403560830860534</v>
      </c>
      <c r="H9" s="8">
        <v>46</v>
      </c>
      <c r="I9" s="8">
        <v>31</v>
      </c>
      <c r="J9" s="132">
        <f t="shared" ref="J9:J72" si="1">IF(H9=0,"N/A",I9/H9)</f>
        <v>0.67391304347826086</v>
      </c>
    </row>
    <row r="10" spans="1:10" s="1" customFormat="1" ht="15" customHeight="1" x14ac:dyDescent="0.55000000000000004">
      <c r="A10" s="16">
        <v>5</v>
      </c>
      <c r="B10" s="17" t="s">
        <v>520</v>
      </c>
      <c r="C10" s="18">
        <v>9201</v>
      </c>
      <c r="D10" s="17" t="s">
        <v>580</v>
      </c>
      <c r="E10" s="8">
        <v>1447</v>
      </c>
      <c r="F10" s="8">
        <v>945</v>
      </c>
      <c r="G10" s="132">
        <f t="shared" si="0"/>
        <v>0.65307532826537662</v>
      </c>
      <c r="H10" s="8">
        <v>30</v>
      </c>
      <c r="I10" s="8">
        <v>20</v>
      </c>
      <c r="J10" s="132">
        <f t="shared" si="1"/>
        <v>0.66666666666666663</v>
      </c>
    </row>
    <row r="11" spans="1:10" s="1" customFormat="1" ht="15" customHeight="1" x14ac:dyDescent="0.55000000000000004">
      <c r="A11" s="16">
        <v>5</v>
      </c>
      <c r="B11" s="17" t="s">
        <v>520</v>
      </c>
      <c r="C11" s="18">
        <v>9202</v>
      </c>
      <c r="D11" s="17" t="s">
        <v>581</v>
      </c>
      <c r="E11" s="8">
        <v>2845</v>
      </c>
      <c r="F11" s="8">
        <v>1756</v>
      </c>
      <c r="G11" s="132">
        <f t="shared" si="0"/>
        <v>0.61722319859402464</v>
      </c>
      <c r="H11" s="8">
        <v>149</v>
      </c>
      <c r="I11" s="8">
        <v>67</v>
      </c>
      <c r="J11" s="132">
        <f t="shared" si="1"/>
        <v>0.44966442953020136</v>
      </c>
    </row>
    <row r="12" spans="1:10" s="1" customFormat="1" ht="15" customHeight="1" x14ac:dyDescent="0.55000000000000004">
      <c r="A12" s="16">
        <v>5</v>
      </c>
      <c r="B12" s="17" t="s">
        <v>520</v>
      </c>
      <c r="C12" s="18">
        <v>9203</v>
      </c>
      <c r="D12" s="17" t="s">
        <v>582</v>
      </c>
      <c r="E12" s="8">
        <v>1669</v>
      </c>
      <c r="F12" s="8">
        <v>1411</v>
      </c>
      <c r="G12" s="132">
        <f t="shared" si="0"/>
        <v>0.84541641701617731</v>
      </c>
      <c r="H12" s="8">
        <v>82</v>
      </c>
      <c r="I12" s="8">
        <v>39</v>
      </c>
      <c r="J12" s="132">
        <f t="shared" si="1"/>
        <v>0.47560975609756095</v>
      </c>
    </row>
    <row r="13" spans="1:10" s="1" customFormat="1" ht="15" customHeight="1" x14ac:dyDescent="0.55000000000000004">
      <c r="A13" s="16">
        <v>5</v>
      </c>
      <c r="B13" s="17" t="s">
        <v>520</v>
      </c>
      <c r="C13" s="18">
        <v>9204</v>
      </c>
      <c r="D13" s="17" t="s">
        <v>583</v>
      </c>
      <c r="E13" s="8">
        <v>3942</v>
      </c>
      <c r="F13" s="8">
        <v>2950</v>
      </c>
      <c r="G13" s="132">
        <f t="shared" si="0"/>
        <v>0.74835109081684426</v>
      </c>
      <c r="H13" s="8">
        <v>183</v>
      </c>
      <c r="I13" s="8">
        <v>105</v>
      </c>
      <c r="J13" s="132">
        <f t="shared" si="1"/>
        <v>0.57377049180327866</v>
      </c>
    </row>
    <row r="14" spans="1:10" s="1" customFormat="1" ht="15" customHeight="1" x14ac:dyDescent="0.55000000000000004">
      <c r="A14" s="16">
        <v>5</v>
      </c>
      <c r="B14" s="17" t="s">
        <v>520</v>
      </c>
      <c r="C14" s="18">
        <v>9205</v>
      </c>
      <c r="D14" s="17" t="s">
        <v>584</v>
      </c>
      <c r="E14" s="8">
        <v>2470</v>
      </c>
      <c r="F14" s="8">
        <v>1589</v>
      </c>
      <c r="G14" s="132">
        <f t="shared" si="0"/>
        <v>0.64331983805668014</v>
      </c>
      <c r="H14" s="8">
        <v>64</v>
      </c>
      <c r="I14" s="8">
        <v>51</v>
      </c>
      <c r="J14" s="132">
        <f t="shared" si="1"/>
        <v>0.796875</v>
      </c>
    </row>
    <row r="15" spans="1:10" s="1" customFormat="1" ht="15" customHeight="1" x14ac:dyDescent="0.55000000000000004">
      <c r="A15" s="16">
        <v>5</v>
      </c>
      <c r="B15" s="17" t="s">
        <v>520</v>
      </c>
      <c r="C15" s="18">
        <v>9206</v>
      </c>
      <c r="D15" s="17" t="s">
        <v>585</v>
      </c>
      <c r="E15" s="8">
        <v>3532</v>
      </c>
      <c r="F15" s="8">
        <v>2717</v>
      </c>
      <c r="G15" s="132">
        <f t="shared" si="0"/>
        <v>0.76925254813137034</v>
      </c>
      <c r="H15" s="8">
        <v>88</v>
      </c>
      <c r="I15" s="8">
        <v>58</v>
      </c>
      <c r="J15" s="132">
        <f t="shared" si="1"/>
        <v>0.65909090909090906</v>
      </c>
    </row>
    <row r="16" spans="1:10" s="1" customFormat="1" ht="15" customHeight="1" x14ac:dyDescent="0.55000000000000004">
      <c r="A16" s="16">
        <v>5</v>
      </c>
      <c r="B16" s="17" t="s">
        <v>520</v>
      </c>
      <c r="C16" s="18">
        <v>9301</v>
      </c>
      <c r="D16" s="17" t="s">
        <v>586</v>
      </c>
      <c r="E16" s="8">
        <v>7609</v>
      </c>
      <c r="F16" s="8">
        <v>5543</v>
      </c>
      <c r="G16" s="132">
        <f t="shared" si="0"/>
        <v>0.72847943225128142</v>
      </c>
      <c r="H16" s="8">
        <v>133</v>
      </c>
      <c r="I16" s="8">
        <v>73</v>
      </c>
      <c r="J16" s="132">
        <f t="shared" si="1"/>
        <v>0.54887218045112784</v>
      </c>
    </row>
    <row r="17" spans="1:10" s="1" customFormat="1" ht="15" customHeight="1" x14ac:dyDescent="0.55000000000000004">
      <c r="A17" s="16">
        <v>5</v>
      </c>
      <c r="B17" s="17" t="s">
        <v>520</v>
      </c>
      <c r="C17" s="18">
        <v>9401</v>
      </c>
      <c r="D17" s="17" t="s">
        <v>587</v>
      </c>
      <c r="E17" s="8">
        <v>2922</v>
      </c>
      <c r="F17" s="8">
        <v>1911</v>
      </c>
      <c r="G17" s="132">
        <f t="shared" si="0"/>
        <v>0.6540041067761807</v>
      </c>
      <c r="H17" s="8">
        <v>143</v>
      </c>
      <c r="I17" s="8">
        <v>74</v>
      </c>
      <c r="J17" s="132">
        <f t="shared" si="1"/>
        <v>0.5174825174825175</v>
      </c>
    </row>
    <row r="18" spans="1:10" s="1" customFormat="1" ht="15" customHeight="1" x14ac:dyDescent="0.55000000000000004">
      <c r="A18" s="16">
        <v>5</v>
      </c>
      <c r="B18" s="17" t="s">
        <v>520</v>
      </c>
      <c r="C18" s="18">
        <v>9402</v>
      </c>
      <c r="D18" s="17" t="s">
        <v>588</v>
      </c>
      <c r="E18" s="8">
        <v>6069</v>
      </c>
      <c r="F18" s="8">
        <v>4374</v>
      </c>
      <c r="G18" s="132">
        <f t="shared" si="0"/>
        <v>0.72071181413741969</v>
      </c>
      <c r="H18" s="8">
        <v>259</v>
      </c>
      <c r="I18" s="8">
        <v>107</v>
      </c>
      <c r="J18" s="132">
        <f t="shared" si="1"/>
        <v>0.41312741312741313</v>
      </c>
    </row>
    <row r="19" spans="1:10" s="1" customFormat="1" ht="15" customHeight="1" x14ac:dyDescent="0.55000000000000004">
      <c r="A19" s="16">
        <v>5</v>
      </c>
      <c r="B19" s="17" t="s">
        <v>520</v>
      </c>
      <c r="C19" s="18">
        <v>9501</v>
      </c>
      <c r="D19" s="17" t="s">
        <v>589</v>
      </c>
      <c r="E19" s="8">
        <v>1044</v>
      </c>
      <c r="F19" s="8">
        <v>731</v>
      </c>
      <c r="G19" s="132">
        <f t="shared" si="0"/>
        <v>0.70019157088122608</v>
      </c>
      <c r="H19" s="8">
        <v>70</v>
      </c>
      <c r="I19" s="8">
        <v>46</v>
      </c>
      <c r="J19" s="132">
        <f t="shared" si="1"/>
        <v>0.65714285714285714</v>
      </c>
    </row>
    <row r="20" spans="1:10" s="1" customFormat="1" ht="15" customHeight="1" x14ac:dyDescent="0.55000000000000004">
      <c r="A20" s="16">
        <v>5</v>
      </c>
      <c r="B20" s="17" t="s">
        <v>520</v>
      </c>
      <c r="C20" s="18">
        <v>9502</v>
      </c>
      <c r="D20" s="17" t="s">
        <v>590</v>
      </c>
      <c r="E20" s="8">
        <v>1377</v>
      </c>
      <c r="F20" s="8">
        <v>1171</v>
      </c>
      <c r="G20" s="132">
        <f t="shared" si="0"/>
        <v>0.85039941902687</v>
      </c>
      <c r="H20" s="8">
        <v>55</v>
      </c>
      <c r="I20" s="8">
        <v>28</v>
      </c>
      <c r="J20" s="132">
        <f t="shared" si="1"/>
        <v>0.50909090909090904</v>
      </c>
    </row>
    <row r="21" spans="1:10" s="1" customFormat="1" ht="15" customHeight="1" x14ac:dyDescent="0.55000000000000004">
      <c r="A21" s="16">
        <v>5</v>
      </c>
      <c r="B21" s="17" t="s">
        <v>520</v>
      </c>
      <c r="C21" s="18">
        <v>9503</v>
      </c>
      <c r="D21" s="17" t="s">
        <v>591</v>
      </c>
      <c r="E21" s="8">
        <v>3641</v>
      </c>
      <c r="F21" s="8">
        <v>3322</v>
      </c>
      <c r="G21" s="132">
        <f t="shared" si="0"/>
        <v>0.91238670694864044</v>
      </c>
      <c r="H21" s="8">
        <v>242</v>
      </c>
      <c r="I21" s="8">
        <v>122</v>
      </c>
      <c r="J21" s="132">
        <f t="shared" si="1"/>
        <v>0.50413223140495866</v>
      </c>
    </row>
    <row r="22" spans="1:10" s="1" customFormat="1" ht="15" customHeight="1" x14ac:dyDescent="0.55000000000000004">
      <c r="A22" s="16">
        <v>5</v>
      </c>
      <c r="B22" s="17" t="s">
        <v>520</v>
      </c>
      <c r="C22" s="18">
        <v>9504</v>
      </c>
      <c r="D22" s="17" t="s">
        <v>592</v>
      </c>
      <c r="E22" s="8">
        <v>3327</v>
      </c>
      <c r="F22" s="8">
        <v>2532</v>
      </c>
      <c r="G22" s="132">
        <f t="shared" si="0"/>
        <v>0.76104598737601448</v>
      </c>
      <c r="H22" s="8">
        <v>168</v>
      </c>
      <c r="I22" s="8">
        <v>104</v>
      </c>
      <c r="J22" s="132">
        <f t="shared" si="1"/>
        <v>0.61904761904761907</v>
      </c>
    </row>
    <row r="23" spans="1:10" s="1" customFormat="1" ht="15" customHeight="1" x14ac:dyDescent="0.55000000000000004">
      <c r="A23" s="16">
        <v>5</v>
      </c>
      <c r="B23" s="17" t="s">
        <v>520</v>
      </c>
      <c r="C23" s="18">
        <v>9549</v>
      </c>
      <c r="D23" s="17" t="s">
        <v>593</v>
      </c>
      <c r="E23" s="8">
        <v>667</v>
      </c>
      <c r="F23" s="8">
        <v>433</v>
      </c>
      <c r="G23" s="132">
        <f t="shared" si="0"/>
        <v>0.64917541229385312</v>
      </c>
      <c r="H23" s="8">
        <v>41</v>
      </c>
      <c r="I23" s="8">
        <v>21</v>
      </c>
      <c r="J23" s="132">
        <f t="shared" si="1"/>
        <v>0.51219512195121952</v>
      </c>
    </row>
    <row r="24" spans="1:10" s="1" customFormat="1" ht="15" customHeight="1" x14ac:dyDescent="0.55000000000000004">
      <c r="A24" s="16">
        <v>8</v>
      </c>
      <c r="B24" s="17" t="s">
        <v>521</v>
      </c>
      <c r="C24" s="18">
        <v>9103</v>
      </c>
      <c r="D24" s="17" t="s">
        <v>594</v>
      </c>
      <c r="E24" s="8">
        <v>1636</v>
      </c>
      <c r="F24" s="8">
        <v>1821</v>
      </c>
      <c r="G24" s="132">
        <f t="shared" si="0"/>
        <v>1.1130806845965771</v>
      </c>
      <c r="H24" s="8">
        <v>122</v>
      </c>
      <c r="I24" s="8">
        <v>87</v>
      </c>
      <c r="J24" s="132">
        <f t="shared" si="1"/>
        <v>0.71311475409836067</v>
      </c>
    </row>
    <row r="25" spans="1:10" s="1" customFormat="1" ht="15" customHeight="1" x14ac:dyDescent="0.55000000000000004">
      <c r="A25" s="16">
        <v>8</v>
      </c>
      <c r="B25" s="17" t="s">
        <v>521</v>
      </c>
      <c r="C25" s="18">
        <v>9207</v>
      </c>
      <c r="D25" s="17" t="s">
        <v>595</v>
      </c>
      <c r="E25" s="8">
        <v>3272</v>
      </c>
      <c r="F25" s="8">
        <v>3393</v>
      </c>
      <c r="G25" s="132">
        <f t="shared" si="0"/>
        <v>1.0369804400977995</v>
      </c>
      <c r="H25" s="8">
        <v>310</v>
      </c>
      <c r="I25" s="8">
        <v>201</v>
      </c>
      <c r="J25" s="132">
        <f t="shared" si="1"/>
        <v>0.64838709677419359</v>
      </c>
    </row>
    <row r="26" spans="1:10" s="1" customFormat="1" ht="15" customHeight="1" x14ac:dyDescent="0.55000000000000004">
      <c r="A26" s="16">
        <v>8</v>
      </c>
      <c r="B26" s="17" t="s">
        <v>521</v>
      </c>
      <c r="C26" s="18">
        <v>9208</v>
      </c>
      <c r="D26" s="17" t="s">
        <v>596</v>
      </c>
      <c r="E26" s="8">
        <v>3272</v>
      </c>
      <c r="F26" s="8">
        <v>2532</v>
      </c>
      <c r="G26" s="132">
        <f t="shared" si="0"/>
        <v>0.77383863080684601</v>
      </c>
      <c r="H26" s="8">
        <v>310</v>
      </c>
      <c r="I26" s="8">
        <v>153</v>
      </c>
      <c r="J26" s="132">
        <f t="shared" si="1"/>
        <v>0.49354838709677418</v>
      </c>
    </row>
    <row r="27" spans="1:10" s="1" customFormat="1" ht="15" customHeight="1" x14ac:dyDescent="0.55000000000000004">
      <c r="A27" s="16">
        <v>8</v>
      </c>
      <c r="B27" s="17" t="s">
        <v>521</v>
      </c>
      <c r="C27" s="18">
        <v>9302</v>
      </c>
      <c r="D27" s="17" t="s">
        <v>597</v>
      </c>
      <c r="E27" s="8">
        <v>8180</v>
      </c>
      <c r="F27" s="8">
        <v>8264</v>
      </c>
      <c r="G27" s="132">
        <f t="shared" si="0"/>
        <v>1.0102689486552567</v>
      </c>
      <c r="H27" s="8">
        <v>335</v>
      </c>
      <c r="I27" s="8">
        <v>234</v>
      </c>
      <c r="J27" s="132">
        <f t="shared" si="1"/>
        <v>0.69850746268656716</v>
      </c>
    </row>
    <row r="28" spans="1:10" s="1" customFormat="1" ht="15" customHeight="1" x14ac:dyDescent="0.55000000000000004">
      <c r="A28" s="16">
        <v>11</v>
      </c>
      <c r="B28" s="17" t="s">
        <v>522</v>
      </c>
      <c r="C28" s="18">
        <v>9209</v>
      </c>
      <c r="D28" s="17" t="s">
        <v>598</v>
      </c>
      <c r="E28" s="8">
        <v>1500</v>
      </c>
      <c r="F28" s="8">
        <v>1031</v>
      </c>
      <c r="G28" s="132">
        <f t="shared" si="0"/>
        <v>0.68733333333333335</v>
      </c>
      <c r="H28" s="8">
        <v>80</v>
      </c>
      <c r="I28" s="8">
        <v>30</v>
      </c>
      <c r="J28" s="132">
        <f t="shared" si="1"/>
        <v>0.375</v>
      </c>
    </row>
    <row r="29" spans="1:10" s="1" customFormat="1" ht="15" customHeight="1" x14ac:dyDescent="0.55000000000000004">
      <c r="A29" s="16">
        <v>11</v>
      </c>
      <c r="B29" s="17" t="s">
        <v>522</v>
      </c>
      <c r="C29" s="18">
        <v>9210</v>
      </c>
      <c r="D29" s="17" t="s">
        <v>599</v>
      </c>
      <c r="E29" s="8">
        <v>4350</v>
      </c>
      <c r="F29" s="8">
        <v>4251</v>
      </c>
      <c r="G29" s="132">
        <f t="shared" si="0"/>
        <v>0.97724137931034483</v>
      </c>
      <c r="H29" s="8">
        <v>165</v>
      </c>
      <c r="I29" s="8">
        <v>92</v>
      </c>
      <c r="J29" s="132">
        <f t="shared" si="1"/>
        <v>0.55757575757575761</v>
      </c>
    </row>
    <row r="30" spans="1:10" s="1" customFormat="1" ht="15" customHeight="1" x14ac:dyDescent="0.55000000000000004">
      <c r="A30" s="16">
        <v>11</v>
      </c>
      <c r="B30" s="17" t="s">
        <v>522</v>
      </c>
      <c r="C30" s="18">
        <v>9211</v>
      </c>
      <c r="D30" s="17" t="s">
        <v>600</v>
      </c>
      <c r="E30" s="8">
        <v>3000</v>
      </c>
      <c r="F30" s="8">
        <v>2907</v>
      </c>
      <c r="G30" s="132">
        <f t="shared" si="0"/>
        <v>0.96899999999999997</v>
      </c>
      <c r="H30" s="8">
        <v>66</v>
      </c>
      <c r="I30" s="8">
        <v>58</v>
      </c>
      <c r="J30" s="132">
        <f t="shared" si="1"/>
        <v>0.87878787878787878</v>
      </c>
    </row>
    <row r="31" spans="1:10" s="1" customFormat="1" ht="15" customHeight="1" x14ac:dyDescent="0.55000000000000004">
      <c r="A31" s="16">
        <v>11</v>
      </c>
      <c r="B31" s="17" t="s">
        <v>522</v>
      </c>
      <c r="C31" s="18">
        <v>9212</v>
      </c>
      <c r="D31" s="17" t="s">
        <v>601</v>
      </c>
      <c r="E31" s="8">
        <v>2900</v>
      </c>
      <c r="F31" s="8">
        <v>2614</v>
      </c>
      <c r="G31" s="132">
        <f t="shared" si="0"/>
        <v>0.90137931034482754</v>
      </c>
      <c r="H31" s="8">
        <v>45</v>
      </c>
      <c r="I31" s="8">
        <v>101</v>
      </c>
      <c r="J31" s="132">
        <f t="shared" si="1"/>
        <v>2.2444444444444445</v>
      </c>
    </row>
    <row r="32" spans="1:10" s="1" customFormat="1" ht="15" customHeight="1" x14ac:dyDescent="0.55000000000000004">
      <c r="A32" s="16">
        <v>11</v>
      </c>
      <c r="B32" s="17" t="s">
        <v>522</v>
      </c>
      <c r="C32" s="18">
        <v>9213</v>
      </c>
      <c r="D32" s="17" t="s">
        <v>602</v>
      </c>
      <c r="E32" s="8">
        <v>3000</v>
      </c>
      <c r="F32" s="8">
        <v>2355</v>
      </c>
      <c r="G32" s="132">
        <f t="shared" si="0"/>
        <v>0.78500000000000003</v>
      </c>
      <c r="H32" s="8">
        <v>56</v>
      </c>
      <c r="I32" s="8">
        <v>80</v>
      </c>
      <c r="J32" s="132">
        <f t="shared" si="1"/>
        <v>1.4285714285714286</v>
      </c>
    </row>
    <row r="33" spans="1:10" s="1" customFormat="1" ht="15" customHeight="1" x14ac:dyDescent="0.55000000000000004">
      <c r="A33" s="16">
        <v>11</v>
      </c>
      <c r="B33" s="17" t="s">
        <v>522</v>
      </c>
      <c r="C33" s="18">
        <v>9214</v>
      </c>
      <c r="D33" s="17" t="s">
        <v>603</v>
      </c>
      <c r="E33" s="8">
        <v>1950</v>
      </c>
      <c r="F33" s="8">
        <v>1628</v>
      </c>
      <c r="G33" s="132">
        <f t="shared" si="0"/>
        <v>0.83487179487179486</v>
      </c>
      <c r="H33" s="8">
        <v>43</v>
      </c>
      <c r="I33" s="8">
        <v>24</v>
      </c>
      <c r="J33" s="132">
        <f t="shared" si="1"/>
        <v>0.55813953488372092</v>
      </c>
    </row>
    <row r="34" spans="1:10" s="1" customFormat="1" ht="15" customHeight="1" x14ac:dyDescent="0.55000000000000004">
      <c r="A34" s="16">
        <v>11</v>
      </c>
      <c r="B34" s="17" t="s">
        <v>522</v>
      </c>
      <c r="C34" s="18">
        <v>9215</v>
      </c>
      <c r="D34" s="17" t="s">
        <v>604</v>
      </c>
      <c r="E34" s="8">
        <v>1200</v>
      </c>
      <c r="F34" s="8">
        <v>1068</v>
      </c>
      <c r="G34" s="132">
        <f t="shared" si="0"/>
        <v>0.89</v>
      </c>
      <c r="H34" s="8">
        <v>41</v>
      </c>
      <c r="I34" s="8">
        <v>30</v>
      </c>
      <c r="J34" s="132">
        <f t="shared" si="1"/>
        <v>0.73170731707317072</v>
      </c>
    </row>
    <row r="35" spans="1:10" s="1" customFormat="1" ht="15" customHeight="1" x14ac:dyDescent="0.55000000000000004">
      <c r="A35" s="16">
        <v>11</v>
      </c>
      <c r="B35" s="17" t="s">
        <v>522</v>
      </c>
      <c r="C35" s="18">
        <v>9216</v>
      </c>
      <c r="D35" s="17" t="s">
        <v>605</v>
      </c>
      <c r="E35" s="8">
        <v>1250</v>
      </c>
      <c r="F35" s="8">
        <v>1538</v>
      </c>
      <c r="G35" s="132">
        <f t="shared" si="0"/>
        <v>1.2303999999999999</v>
      </c>
      <c r="H35" s="8">
        <v>39</v>
      </c>
      <c r="I35" s="8">
        <v>41</v>
      </c>
      <c r="J35" s="132">
        <f t="shared" si="1"/>
        <v>1.0512820512820513</v>
      </c>
    </row>
    <row r="36" spans="1:10" s="1" customFormat="1" ht="15" customHeight="1" x14ac:dyDescent="0.55000000000000004">
      <c r="A36" s="16">
        <v>11</v>
      </c>
      <c r="B36" s="17" t="s">
        <v>522</v>
      </c>
      <c r="C36" s="18">
        <v>9217</v>
      </c>
      <c r="D36" s="17" t="s">
        <v>606</v>
      </c>
      <c r="E36" s="8">
        <v>1400</v>
      </c>
      <c r="F36" s="8">
        <v>1400</v>
      </c>
      <c r="G36" s="132">
        <f t="shared" si="0"/>
        <v>1</v>
      </c>
      <c r="H36" s="8">
        <v>78</v>
      </c>
      <c r="I36" s="8">
        <v>50</v>
      </c>
      <c r="J36" s="132">
        <f t="shared" si="1"/>
        <v>0.64102564102564108</v>
      </c>
    </row>
    <row r="37" spans="1:10" s="1" customFormat="1" ht="15" customHeight="1" x14ac:dyDescent="0.55000000000000004">
      <c r="A37" s="16">
        <v>11</v>
      </c>
      <c r="B37" s="17" t="s">
        <v>522</v>
      </c>
      <c r="C37" s="18">
        <v>9303</v>
      </c>
      <c r="D37" s="17" t="s">
        <v>607</v>
      </c>
      <c r="E37" s="8">
        <v>8700</v>
      </c>
      <c r="F37" s="8">
        <v>7046</v>
      </c>
      <c r="G37" s="132">
        <f t="shared" si="0"/>
        <v>0.80988505747126438</v>
      </c>
      <c r="H37" s="8">
        <v>212</v>
      </c>
      <c r="I37" s="8">
        <v>206</v>
      </c>
      <c r="J37" s="132">
        <f t="shared" si="1"/>
        <v>0.97169811320754718</v>
      </c>
    </row>
    <row r="38" spans="1:10" s="1" customFormat="1" ht="15" customHeight="1" x14ac:dyDescent="0.55000000000000004">
      <c r="A38" s="16">
        <v>11</v>
      </c>
      <c r="B38" s="17" t="s">
        <v>522</v>
      </c>
      <c r="C38" s="18">
        <v>9403</v>
      </c>
      <c r="D38" s="17" t="s">
        <v>608</v>
      </c>
      <c r="E38" s="8">
        <v>3900</v>
      </c>
      <c r="F38" s="8">
        <v>3460</v>
      </c>
      <c r="G38" s="132">
        <f t="shared" si="0"/>
        <v>0.88717948717948714</v>
      </c>
      <c r="H38" s="8">
        <v>56</v>
      </c>
      <c r="I38" s="8">
        <v>40</v>
      </c>
      <c r="J38" s="132">
        <f t="shared" si="1"/>
        <v>0.7142857142857143</v>
      </c>
    </row>
    <row r="39" spans="1:10" s="1" customFormat="1" ht="15" customHeight="1" x14ac:dyDescent="0.55000000000000004">
      <c r="A39" s="16">
        <v>11</v>
      </c>
      <c r="B39" s="17" t="s">
        <v>522</v>
      </c>
      <c r="C39" s="18">
        <v>9404</v>
      </c>
      <c r="D39" s="17" t="s">
        <v>609</v>
      </c>
      <c r="E39" s="8">
        <v>13159</v>
      </c>
      <c r="F39" s="8">
        <v>9003</v>
      </c>
      <c r="G39" s="132">
        <f t="shared" si="0"/>
        <v>0.68417052967550729</v>
      </c>
      <c r="H39" s="8">
        <v>425</v>
      </c>
      <c r="I39" s="8">
        <v>181</v>
      </c>
      <c r="J39" s="132">
        <f t="shared" si="1"/>
        <v>0.42588235294117649</v>
      </c>
    </row>
    <row r="40" spans="1:10" s="1" customFormat="1" ht="15" customHeight="1" x14ac:dyDescent="0.55000000000000004">
      <c r="A40" s="16">
        <v>11</v>
      </c>
      <c r="B40" s="17" t="s">
        <v>522</v>
      </c>
      <c r="C40" s="18">
        <v>9405</v>
      </c>
      <c r="D40" s="17" t="s">
        <v>610</v>
      </c>
      <c r="E40" s="8">
        <v>15500</v>
      </c>
      <c r="F40" s="8">
        <v>13059</v>
      </c>
      <c r="G40" s="132">
        <f t="shared" si="0"/>
        <v>0.84251612903225803</v>
      </c>
      <c r="H40" s="8">
        <v>354</v>
      </c>
      <c r="I40" s="8">
        <v>239</v>
      </c>
      <c r="J40" s="132">
        <f t="shared" si="1"/>
        <v>0.67514124293785316</v>
      </c>
    </row>
    <row r="41" spans="1:10" s="1" customFormat="1" ht="15" customHeight="1" x14ac:dyDescent="0.55000000000000004">
      <c r="A41" s="16">
        <v>11</v>
      </c>
      <c r="B41" s="17" t="s">
        <v>522</v>
      </c>
      <c r="C41" s="18">
        <v>9406</v>
      </c>
      <c r="D41" s="17" t="s">
        <v>611</v>
      </c>
      <c r="E41" s="8">
        <v>5200</v>
      </c>
      <c r="F41" s="8">
        <v>4325</v>
      </c>
      <c r="G41" s="132">
        <f t="shared" si="0"/>
        <v>0.83173076923076927</v>
      </c>
      <c r="H41" s="8">
        <v>86</v>
      </c>
      <c r="I41" s="8">
        <v>72</v>
      </c>
      <c r="J41" s="132">
        <f t="shared" si="1"/>
        <v>0.83720930232558144</v>
      </c>
    </row>
    <row r="42" spans="1:10" s="1" customFormat="1" ht="15" customHeight="1" x14ac:dyDescent="0.55000000000000004">
      <c r="A42" s="16">
        <v>11</v>
      </c>
      <c r="B42" s="17" t="s">
        <v>522</v>
      </c>
      <c r="C42" s="18">
        <v>9508</v>
      </c>
      <c r="D42" s="17" t="s">
        <v>612</v>
      </c>
      <c r="E42" s="8">
        <v>1300</v>
      </c>
      <c r="F42" s="8">
        <v>1547</v>
      </c>
      <c r="G42" s="132">
        <f t="shared" si="0"/>
        <v>1.19</v>
      </c>
      <c r="H42" s="8">
        <v>68</v>
      </c>
      <c r="I42" s="8">
        <v>37</v>
      </c>
      <c r="J42" s="132">
        <f t="shared" si="1"/>
        <v>0.54411764705882348</v>
      </c>
    </row>
    <row r="43" spans="1:10" s="1" customFormat="1" ht="15" customHeight="1" x14ac:dyDescent="0.55000000000000004">
      <c r="A43" s="16">
        <v>13</v>
      </c>
      <c r="B43" s="17" t="s">
        <v>523</v>
      </c>
      <c r="C43" s="18">
        <v>9104</v>
      </c>
      <c r="D43" s="17" t="s">
        <v>613</v>
      </c>
      <c r="E43" s="8">
        <v>1358</v>
      </c>
      <c r="F43" s="8">
        <v>1390</v>
      </c>
      <c r="G43" s="132">
        <f t="shared" si="0"/>
        <v>1.0235640648011781</v>
      </c>
      <c r="H43" s="8">
        <v>127</v>
      </c>
      <c r="I43" s="8">
        <v>67</v>
      </c>
      <c r="J43" s="132">
        <f t="shared" si="1"/>
        <v>0.52755905511811019</v>
      </c>
    </row>
    <row r="44" spans="1:10" s="1" customFormat="1" ht="15" customHeight="1" x14ac:dyDescent="0.55000000000000004">
      <c r="A44" s="16">
        <v>13</v>
      </c>
      <c r="B44" s="17" t="s">
        <v>523</v>
      </c>
      <c r="C44" s="18">
        <v>9105</v>
      </c>
      <c r="D44" s="17" t="s">
        <v>614</v>
      </c>
      <c r="E44" s="8">
        <v>2156</v>
      </c>
      <c r="F44" s="8">
        <v>1760</v>
      </c>
      <c r="G44" s="132">
        <f t="shared" si="0"/>
        <v>0.81632653061224492</v>
      </c>
      <c r="H44" s="8">
        <v>139</v>
      </c>
      <c r="I44" s="8">
        <v>82</v>
      </c>
      <c r="J44" s="132">
        <f t="shared" si="1"/>
        <v>0.58992805755395683</v>
      </c>
    </row>
    <row r="45" spans="1:10" s="1" customFormat="1" ht="15" customHeight="1" x14ac:dyDescent="0.55000000000000004">
      <c r="A45" s="16">
        <v>13</v>
      </c>
      <c r="B45" s="17" t="s">
        <v>523</v>
      </c>
      <c r="C45" s="18">
        <v>9218</v>
      </c>
      <c r="D45" s="17" t="s">
        <v>615</v>
      </c>
      <c r="E45" s="8">
        <v>1916</v>
      </c>
      <c r="F45" s="8">
        <v>1049</v>
      </c>
      <c r="G45" s="132">
        <f t="shared" si="0"/>
        <v>0.54749478079331937</v>
      </c>
      <c r="H45" s="8">
        <v>97</v>
      </c>
      <c r="I45" s="8">
        <v>64</v>
      </c>
      <c r="J45" s="132">
        <f t="shared" si="1"/>
        <v>0.65979381443298968</v>
      </c>
    </row>
    <row r="46" spans="1:10" s="1" customFormat="1" ht="15" customHeight="1" x14ac:dyDescent="0.55000000000000004">
      <c r="A46" s="16">
        <v>13</v>
      </c>
      <c r="B46" s="17" t="s">
        <v>523</v>
      </c>
      <c r="C46" s="18">
        <v>9304</v>
      </c>
      <c r="D46" s="17" t="s">
        <v>597</v>
      </c>
      <c r="E46" s="8">
        <v>2555</v>
      </c>
      <c r="F46" s="8">
        <v>3349</v>
      </c>
      <c r="G46" s="132">
        <f t="shared" si="0"/>
        <v>1.3107632093933463</v>
      </c>
      <c r="H46" s="8">
        <v>209</v>
      </c>
      <c r="I46" s="8">
        <v>138</v>
      </c>
      <c r="J46" s="132">
        <f t="shared" si="1"/>
        <v>0.66028708133971292</v>
      </c>
    </row>
    <row r="47" spans="1:10" s="1" customFormat="1" ht="15" customHeight="1" x14ac:dyDescent="0.55000000000000004">
      <c r="A47" s="16">
        <v>15</v>
      </c>
      <c r="B47" s="17" t="s">
        <v>524</v>
      </c>
      <c r="C47" s="18">
        <v>9110</v>
      </c>
      <c r="D47" s="17" t="s">
        <v>616</v>
      </c>
      <c r="E47" s="8">
        <v>565</v>
      </c>
      <c r="F47" s="8">
        <v>432</v>
      </c>
      <c r="G47" s="132">
        <f t="shared" si="0"/>
        <v>0.76460176991150441</v>
      </c>
      <c r="H47" s="8">
        <v>84</v>
      </c>
      <c r="I47" s="8">
        <v>48</v>
      </c>
      <c r="J47" s="132">
        <f t="shared" si="1"/>
        <v>0.5714285714285714</v>
      </c>
    </row>
    <row r="48" spans="1:10" s="1" customFormat="1" ht="15" customHeight="1" x14ac:dyDescent="0.55000000000000004">
      <c r="A48" s="16">
        <v>15</v>
      </c>
      <c r="B48" s="17" t="s">
        <v>524</v>
      </c>
      <c r="C48" s="18">
        <v>9111</v>
      </c>
      <c r="D48" s="17" t="s">
        <v>617</v>
      </c>
      <c r="E48" s="8">
        <v>1300</v>
      </c>
      <c r="F48" s="8">
        <v>1294</v>
      </c>
      <c r="G48" s="132">
        <f t="shared" si="0"/>
        <v>0.99538461538461542</v>
      </c>
      <c r="H48" s="8">
        <v>74</v>
      </c>
      <c r="I48" s="8">
        <v>90</v>
      </c>
      <c r="J48" s="132">
        <f t="shared" si="1"/>
        <v>1.2162162162162162</v>
      </c>
    </row>
    <row r="49" spans="1:10" s="1" customFormat="1" ht="15" customHeight="1" x14ac:dyDescent="0.55000000000000004">
      <c r="A49" s="16">
        <v>15</v>
      </c>
      <c r="B49" s="17" t="s">
        <v>524</v>
      </c>
      <c r="C49" s="18">
        <v>9305</v>
      </c>
      <c r="D49" s="17" t="s">
        <v>618</v>
      </c>
      <c r="E49" s="8">
        <v>2300</v>
      </c>
      <c r="F49" s="8">
        <v>1993</v>
      </c>
      <c r="G49" s="132">
        <f t="shared" si="0"/>
        <v>0.86652173913043473</v>
      </c>
      <c r="H49" s="8">
        <v>169</v>
      </c>
      <c r="I49" s="8">
        <v>143</v>
      </c>
      <c r="J49" s="132">
        <f t="shared" si="1"/>
        <v>0.84615384615384615</v>
      </c>
    </row>
    <row r="50" spans="1:10" s="1" customFormat="1" ht="15" customHeight="1" x14ac:dyDescent="0.55000000000000004">
      <c r="A50" s="16">
        <v>15</v>
      </c>
      <c r="B50" s="17" t="s">
        <v>524</v>
      </c>
      <c r="C50" s="18">
        <v>9514</v>
      </c>
      <c r="D50" s="17" t="s">
        <v>619</v>
      </c>
      <c r="E50" s="8">
        <v>1807</v>
      </c>
      <c r="F50" s="8">
        <v>2060</v>
      </c>
      <c r="G50" s="132">
        <f t="shared" si="0"/>
        <v>1.140011068068622</v>
      </c>
      <c r="H50" s="8">
        <v>139</v>
      </c>
      <c r="I50" s="8">
        <v>90</v>
      </c>
      <c r="J50" s="132">
        <f t="shared" si="1"/>
        <v>0.64748201438848918</v>
      </c>
    </row>
    <row r="51" spans="1:10" s="1" customFormat="1" ht="15" customHeight="1" x14ac:dyDescent="0.55000000000000004">
      <c r="A51" s="16">
        <v>15</v>
      </c>
      <c r="B51" s="17" t="s">
        <v>524</v>
      </c>
      <c r="C51" s="18">
        <v>9551</v>
      </c>
      <c r="D51" s="17" t="s">
        <v>620</v>
      </c>
      <c r="E51" s="8">
        <v>30</v>
      </c>
      <c r="F51" s="8">
        <v>53</v>
      </c>
      <c r="G51" s="132">
        <f t="shared" si="0"/>
        <v>1.7666666666666666</v>
      </c>
      <c r="H51" s="8">
        <v>0</v>
      </c>
      <c r="I51" s="8">
        <v>10</v>
      </c>
      <c r="J51" s="132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525</v>
      </c>
      <c r="C52" s="18">
        <v>9112</v>
      </c>
      <c r="D52" s="17" t="s">
        <v>621</v>
      </c>
      <c r="E52" s="8">
        <v>460</v>
      </c>
      <c r="F52" s="8">
        <v>508</v>
      </c>
      <c r="G52" s="132">
        <f t="shared" si="0"/>
        <v>1.1043478260869566</v>
      </c>
      <c r="H52" s="8">
        <v>29</v>
      </c>
      <c r="I52" s="8">
        <v>36</v>
      </c>
      <c r="J52" s="132">
        <f t="shared" si="1"/>
        <v>1.2413793103448276</v>
      </c>
    </row>
    <row r="53" spans="1:10" s="1" customFormat="1" ht="15" customHeight="1" x14ac:dyDescent="0.55000000000000004">
      <c r="A53" s="16">
        <v>17</v>
      </c>
      <c r="B53" s="17" t="s">
        <v>525</v>
      </c>
      <c r="C53" s="18">
        <v>9219</v>
      </c>
      <c r="D53" s="17" t="s">
        <v>622</v>
      </c>
      <c r="E53" s="8">
        <v>560</v>
      </c>
      <c r="F53" s="8">
        <v>517</v>
      </c>
      <c r="G53" s="132">
        <f t="shared" si="0"/>
        <v>0.92321428571428577</v>
      </c>
      <c r="H53" s="8">
        <v>19</v>
      </c>
      <c r="I53" s="8">
        <v>18</v>
      </c>
      <c r="J53" s="132">
        <f t="shared" si="1"/>
        <v>0.94736842105263153</v>
      </c>
    </row>
    <row r="54" spans="1:10" s="1" customFormat="1" ht="15" customHeight="1" x14ac:dyDescent="0.55000000000000004">
      <c r="A54" s="16">
        <v>17</v>
      </c>
      <c r="B54" s="17" t="s">
        <v>525</v>
      </c>
      <c r="C54" s="18">
        <v>9220</v>
      </c>
      <c r="D54" s="17" t="s">
        <v>623</v>
      </c>
      <c r="E54" s="8">
        <v>1014</v>
      </c>
      <c r="F54" s="8">
        <v>783</v>
      </c>
      <c r="G54" s="132">
        <f t="shared" si="0"/>
        <v>0.77218934911242598</v>
      </c>
      <c r="H54" s="8">
        <v>43</v>
      </c>
      <c r="I54" s="8">
        <v>44</v>
      </c>
      <c r="J54" s="132">
        <f t="shared" si="1"/>
        <v>1.0232558139534884</v>
      </c>
    </row>
    <row r="55" spans="1:10" s="1" customFormat="1" ht="15" customHeight="1" x14ac:dyDescent="0.55000000000000004">
      <c r="A55" s="16">
        <v>17</v>
      </c>
      <c r="B55" s="17" t="s">
        <v>525</v>
      </c>
      <c r="C55" s="18">
        <v>9306</v>
      </c>
      <c r="D55" s="17" t="s">
        <v>597</v>
      </c>
      <c r="E55" s="8">
        <v>1705</v>
      </c>
      <c r="F55" s="8">
        <v>1418</v>
      </c>
      <c r="G55" s="132">
        <f t="shared" si="0"/>
        <v>0.83167155425219941</v>
      </c>
      <c r="H55" s="8">
        <v>49</v>
      </c>
      <c r="I55" s="8">
        <v>52</v>
      </c>
      <c r="J55" s="132">
        <f t="shared" si="1"/>
        <v>1.0612244897959184</v>
      </c>
    </row>
    <row r="56" spans="1:10" s="1" customFormat="1" ht="15" customHeight="1" x14ac:dyDescent="0.55000000000000004">
      <c r="A56" s="16">
        <v>17</v>
      </c>
      <c r="B56" s="17" t="s">
        <v>525</v>
      </c>
      <c r="C56" s="18">
        <v>9515</v>
      </c>
      <c r="D56" s="17" t="s">
        <v>624</v>
      </c>
      <c r="E56" s="8">
        <v>475</v>
      </c>
      <c r="F56" s="8">
        <v>408</v>
      </c>
      <c r="G56" s="132">
        <f t="shared" si="0"/>
        <v>0.85894736842105268</v>
      </c>
      <c r="H56" s="8">
        <v>35</v>
      </c>
      <c r="I56" s="8">
        <v>29</v>
      </c>
      <c r="J56" s="132">
        <f t="shared" si="1"/>
        <v>0.82857142857142863</v>
      </c>
    </row>
    <row r="57" spans="1:10" s="1" customFormat="1" ht="15" customHeight="1" x14ac:dyDescent="0.55000000000000004">
      <c r="A57" s="16">
        <v>18</v>
      </c>
      <c r="B57" s="17" t="s">
        <v>527</v>
      </c>
      <c r="C57" s="18">
        <v>9516</v>
      </c>
      <c r="D57" s="17" t="s">
        <v>625</v>
      </c>
      <c r="E57" s="8">
        <v>862</v>
      </c>
      <c r="F57" s="8">
        <v>775</v>
      </c>
      <c r="G57" s="132">
        <f t="shared" si="0"/>
        <v>0.89907192575406036</v>
      </c>
      <c r="H57" s="8">
        <v>124</v>
      </c>
      <c r="I57" s="8">
        <v>51</v>
      </c>
      <c r="J57" s="132">
        <f t="shared" si="1"/>
        <v>0.41129032258064518</v>
      </c>
    </row>
    <row r="58" spans="1:10" s="1" customFormat="1" ht="15" customHeight="1" x14ac:dyDescent="0.55000000000000004">
      <c r="A58" s="16">
        <v>19</v>
      </c>
      <c r="B58" s="17" t="s">
        <v>528</v>
      </c>
      <c r="C58" s="18">
        <v>9113</v>
      </c>
      <c r="D58" s="17" t="s">
        <v>626</v>
      </c>
      <c r="E58" s="8">
        <v>1162</v>
      </c>
      <c r="F58" s="8">
        <v>930</v>
      </c>
      <c r="G58" s="132">
        <f t="shared" si="0"/>
        <v>0.80034423407917388</v>
      </c>
      <c r="H58" s="8">
        <v>86</v>
      </c>
      <c r="I58" s="8">
        <v>82</v>
      </c>
      <c r="J58" s="132">
        <f t="shared" si="1"/>
        <v>0.95348837209302328</v>
      </c>
    </row>
    <row r="59" spans="1:10" s="1" customFormat="1" ht="15" customHeight="1" x14ac:dyDescent="0.55000000000000004">
      <c r="A59" s="16">
        <v>19</v>
      </c>
      <c r="B59" s="17" t="s">
        <v>528</v>
      </c>
      <c r="C59" s="18">
        <v>9221</v>
      </c>
      <c r="D59" s="17" t="s">
        <v>627</v>
      </c>
      <c r="E59" s="8">
        <v>1296</v>
      </c>
      <c r="F59" s="8">
        <v>1611</v>
      </c>
      <c r="G59" s="132">
        <f t="shared" si="0"/>
        <v>1.2430555555555556</v>
      </c>
      <c r="H59" s="8">
        <v>120</v>
      </c>
      <c r="I59" s="8">
        <v>97</v>
      </c>
      <c r="J59" s="132">
        <f t="shared" si="1"/>
        <v>0.80833333333333335</v>
      </c>
    </row>
    <row r="60" spans="1:10" s="1" customFormat="1" ht="15" customHeight="1" x14ac:dyDescent="0.55000000000000004">
      <c r="A60" s="16">
        <v>19</v>
      </c>
      <c r="B60" s="17" t="s">
        <v>528</v>
      </c>
      <c r="C60" s="18">
        <v>9307</v>
      </c>
      <c r="D60" s="17" t="s">
        <v>597</v>
      </c>
      <c r="E60" s="8">
        <v>2010</v>
      </c>
      <c r="F60" s="8">
        <v>2187</v>
      </c>
      <c r="G60" s="132">
        <f t="shared" si="0"/>
        <v>1.0880597014925373</v>
      </c>
      <c r="H60" s="8">
        <v>132</v>
      </c>
      <c r="I60" s="8">
        <v>94</v>
      </c>
      <c r="J60" s="132">
        <f t="shared" si="1"/>
        <v>0.71212121212121215</v>
      </c>
    </row>
    <row r="61" spans="1:10" s="1" customFormat="1" ht="15" customHeight="1" x14ac:dyDescent="0.55000000000000004">
      <c r="A61" s="16">
        <v>20</v>
      </c>
      <c r="B61" s="17" t="s">
        <v>529</v>
      </c>
      <c r="C61" s="18">
        <v>9114</v>
      </c>
      <c r="D61" s="17" t="s">
        <v>628</v>
      </c>
      <c r="E61" s="8">
        <v>913</v>
      </c>
      <c r="F61" s="8">
        <v>873</v>
      </c>
      <c r="G61" s="132">
        <f t="shared" si="0"/>
        <v>0.95618838992332966</v>
      </c>
      <c r="H61" s="8">
        <v>103</v>
      </c>
      <c r="I61" s="8">
        <v>83</v>
      </c>
      <c r="J61" s="132">
        <f t="shared" si="1"/>
        <v>0.80582524271844658</v>
      </c>
    </row>
    <row r="62" spans="1:10" s="1" customFormat="1" ht="15" customHeight="1" x14ac:dyDescent="0.55000000000000004">
      <c r="A62" s="16">
        <v>20</v>
      </c>
      <c r="B62" s="17" t="s">
        <v>529</v>
      </c>
      <c r="C62" s="18">
        <v>9520</v>
      </c>
      <c r="D62" s="17" t="s">
        <v>629</v>
      </c>
      <c r="E62" s="8">
        <v>913</v>
      </c>
      <c r="F62" s="8">
        <v>767</v>
      </c>
      <c r="G62" s="132">
        <f t="shared" si="0"/>
        <v>0.84008762322015329</v>
      </c>
      <c r="H62" s="8">
        <v>118</v>
      </c>
      <c r="I62" s="8">
        <v>60</v>
      </c>
      <c r="J62" s="132">
        <f t="shared" si="1"/>
        <v>0.50847457627118642</v>
      </c>
    </row>
    <row r="63" spans="1:10" s="1" customFormat="1" ht="15" customHeight="1" x14ac:dyDescent="0.55000000000000004">
      <c r="A63" s="16">
        <v>20</v>
      </c>
      <c r="B63" s="17" t="s">
        <v>529</v>
      </c>
      <c r="C63" s="18">
        <v>9521</v>
      </c>
      <c r="D63" s="17" t="s">
        <v>871</v>
      </c>
      <c r="E63" s="8">
        <v>2111</v>
      </c>
      <c r="F63" s="8">
        <v>2262</v>
      </c>
      <c r="G63" s="132">
        <f t="shared" si="0"/>
        <v>1.0715300805305543</v>
      </c>
      <c r="H63" s="8">
        <v>137</v>
      </c>
      <c r="I63" s="8">
        <v>112</v>
      </c>
      <c r="J63" s="132">
        <f t="shared" si="1"/>
        <v>0.81751824817518248</v>
      </c>
    </row>
    <row r="64" spans="1:10" s="1" customFormat="1" ht="15" customHeight="1" x14ac:dyDescent="0.55000000000000004">
      <c r="A64" s="16">
        <v>23</v>
      </c>
      <c r="B64" s="17" t="s">
        <v>530</v>
      </c>
      <c r="C64" s="18">
        <v>9115</v>
      </c>
      <c r="D64" s="17" t="s">
        <v>631</v>
      </c>
      <c r="E64" s="8">
        <v>729</v>
      </c>
      <c r="F64" s="8">
        <v>1231</v>
      </c>
      <c r="G64" s="132">
        <f t="shared" si="0"/>
        <v>1.6886145404663924</v>
      </c>
      <c r="H64" s="8">
        <v>111</v>
      </c>
      <c r="I64" s="8">
        <v>78</v>
      </c>
      <c r="J64" s="132">
        <f t="shared" si="1"/>
        <v>0.70270270270270274</v>
      </c>
    </row>
    <row r="65" spans="1:10" s="1" customFormat="1" ht="15" customHeight="1" x14ac:dyDescent="0.55000000000000004">
      <c r="A65" s="16">
        <v>23</v>
      </c>
      <c r="B65" s="17" t="s">
        <v>530</v>
      </c>
      <c r="C65" s="18">
        <v>9523</v>
      </c>
      <c r="D65" s="17" t="s">
        <v>632</v>
      </c>
      <c r="E65" s="8">
        <v>2185</v>
      </c>
      <c r="F65" s="8">
        <v>2302</v>
      </c>
      <c r="G65" s="132">
        <f t="shared" si="0"/>
        <v>1.0535469107551487</v>
      </c>
      <c r="H65" s="8">
        <v>187</v>
      </c>
      <c r="I65" s="8">
        <v>124</v>
      </c>
      <c r="J65" s="132">
        <f t="shared" si="1"/>
        <v>0.66310160427807485</v>
      </c>
    </row>
    <row r="66" spans="1:10" s="1" customFormat="1" ht="15" customHeight="1" x14ac:dyDescent="0.55000000000000004">
      <c r="A66" s="16">
        <v>25</v>
      </c>
      <c r="B66" s="17" t="s">
        <v>531</v>
      </c>
      <c r="C66" s="18">
        <v>9232</v>
      </c>
      <c r="D66" s="17" t="s">
        <v>633</v>
      </c>
      <c r="E66" s="8">
        <v>3996</v>
      </c>
      <c r="F66" s="8">
        <v>3441</v>
      </c>
      <c r="G66" s="132">
        <f t="shared" si="0"/>
        <v>0.86111111111111116</v>
      </c>
      <c r="H66" s="8">
        <v>98</v>
      </c>
      <c r="I66" s="8">
        <v>52</v>
      </c>
      <c r="J66" s="132">
        <f t="shared" si="1"/>
        <v>0.53061224489795922</v>
      </c>
    </row>
    <row r="67" spans="1:10" s="1" customFormat="1" ht="15" customHeight="1" x14ac:dyDescent="0.55000000000000004">
      <c r="A67" s="16">
        <v>25</v>
      </c>
      <c r="B67" s="17" t="s">
        <v>531</v>
      </c>
      <c r="C67" s="18">
        <v>9509</v>
      </c>
      <c r="D67" s="17" t="s">
        <v>634</v>
      </c>
      <c r="E67" s="8">
        <v>2028</v>
      </c>
      <c r="F67" s="8">
        <v>1669</v>
      </c>
      <c r="G67" s="132">
        <f t="shared" si="0"/>
        <v>0.82297830374753456</v>
      </c>
      <c r="H67" s="8">
        <v>86</v>
      </c>
      <c r="I67" s="8">
        <v>46</v>
      </c>
      <c r="J67" s="132">
        <f t="shared" si="1"/>
        <v>0.53488372093023251</v>
      </c>
    </row>
    <row r="68" spans="1:10" s="1" customFormat="1" ht="15" customHeight="1" x14ac:dyDescent="0.55000000000000004">
      <c r="A68" s="16">
        <v>25</v>
      </c>
      <c r="B68" s="17" t="s">
        <v>531</v>
      </c>
      <c r="C68" s="18">
        <v>9510</v>
      </c>
      <c r="D68" s="17" t="s">
        <v>635</v>
      </c>
      <c r="E68" s="8">
        <v>1562</v>
      </c>
      <c r="F68" s="8">
        <v>1225</v>
      </c>
      <c r="G68" s="132">
        <f t="shared" si="0"/>
        <v>0.78425096030729835</v>
      </c>
      <c r="H68" s="8">
        <v>65</v>
      </c>
      <c r="I68" s="8">
        <v>28</v>
      </c>
      <c r="J68" s="132">
        <f t="shared" si="1"/>
        <v>0.43076923076923079</v>
      </c>
    </row>
    <row r="69" spans="1:10" s="1" customFormat="1" ht="15" customHeight="1" x14ac:dyDescent="0.55000000000000004">
      <c r="A69" s="16">
        <v>25</v>
      </c>
      <c r="B69" s="17" t="s">
        <v>531</v>
      </c>
      <c r="C69" s="18">
        <v>9511</v>
      </c>
      <c r="D69" s="17" t="s">
        <v>636</v>
      </c>
      <c r="E69" s="8">
        <v>1907</v>
      </c>
      <c r="F69" s="8">
        <v>1620</v>
      </c>
      <c r="G69" s="132">
        <f t="shared" si="0"/>
        <v>0.84950183534347146</v>
      </c>
      <c r="H69" s="8">
        <v>92</v>
      </c>
      <c r="I69" s="8">
        <v>36</v>
      </c>
      <c r="J69" s="132">
        <f t="shared" si="1"/>
        <v>0.39130434782608697</v>
      </c>
    </row>
    <row r="70" spans="1:10" s="1" customFormat="1" ht="15" customHeight="1" x14ac:dyDescent="0.55000000000000004">
      <c r="A70" s="16">
        <v>25</v>
      </c>
      <c r="B70" s="17" t="s">
        <v>531</v>
      </c>
      <c r="C70" s="18">
        <v>9512</v>
      </c>
      <c r="D70" s="17" t="s">
        <v>637</v>
      </c>
      <c r="E70" s="8">
        <v>4807</v>
      </c>
      <c r="F70" s="8">
        <v>4314</v>
      </c>
      <c r="G70" s="132">
        <f t="shared" si="0"/>
        <v>0.89744123153734134</v>
      </c>
      <c r="H70" s="8">
        <v>131</v>
      </c>
      <c r="I70" s="8">
        <v>101</v>
      </c>
      <c r="J70" s="132">
        <f t="shared" si="1"/>
        <v>0.77099236641221369</v>
      </c>
    </row>
    <row r="71" spans="1:10" s="1" customFormat="1" ht="15" customHeight="1" x14ac:dyDescent="0.55000000000000004">
      <c r="A71" s="16">
        <v>25</v>
      </c>
      <c r="B71" s="17" t="s">
        <v>531</v>
      </c>
      <c r="C71" s="18">
        <v>9513</v>
      </c>
      <c r="D71" s="17" t="s">
        <v>638</v>
      </c>
      <c r="E71" s="8">
        <v>5983</v>
      </c>
      <c r="F71" s="8">
        <v>5816</v>
      </c>
      <c r="G71" s="132">
        <f t="shared" si="0"/>
        <v>0.97208758148086249</v>
      </c>
      <c r="H71" s="8">
        <v>129</v>
      </c>
      <c r="I71" s="8">
        <v>91</v>
      </c>
      <c r="J71" s="132">
        <f t="shared" si="1"/>
        <v>0.70542635658914732</v>
      </c>
    </row>
    <row r="72" spans="1:10" s="1" customFormat="1" ht="15" customHeight="1" x14ac:dyDescent="0.55000000000000004">
      <c r="A72" s="16">
        <v>27</v>
      </c>
      <c r="B72" s="17" t="s">
        <v>532</v>
      </c>
      <c r="C72" s="18">
        <v>9522</v>
      </c>
      <c r="D72" s="17" t="s">
        <v>639</v>
      </c>
      <c r="E72" s="8">
        <v>638</v>
      </c>
      <c r="F72" s="8">
        <v>735</v>
      </c>
      <c r="G72" s="132">
        <f t="shared" si="0"/>
        <v>1.152037617554859</v>
      </c>
      <c r="H72" s="8">
        <v>61</v>
      </c>
      <c r="I72" s="8">
        <v>42</v>
      </c>
      <c r="J72" s="132">
        <f t="shared" si="1"/>
        <v>0.68852459016393441</v>
      </c>
    </row>
    <row r="73" spans="1:10" s="1" customFormat="1" ht="15" customHeight="1" x14ac:dyDescent="0.55000000000000004">
      <c r="A73" s="16">
        <v>41</v>
      </c>
      <c r="B73" s="17" t="s">
        <v>533</v>
      </c>
      <c r="C73" s="18">
        <v>9116</v>
      </c>
      <c r="D73" s="17" t="s">
        <v>640</v>
      </c>
      <c r="E73" s="8">
        <v>460</v>
      </c>
      <c r="F73" s="8">
        <v>513</v>
      </c>
      <c r="G73" s="132">
        <f t="shared" ref="G73:G126" si="2">F73/E73</f>
        <v>1.1152173913043477</v>
      </c>
      <c r="H73" s="8">
        <v>69</v>
      </c>
      <c r="I73" s="8">
        <v>64</v>
      </c>
      <c r="J73" s="132">
        <f t="shared" ref="J73:J126" si="3">IF(H73=0,"N/A",I73/H73)</f>
        <v>0.92753623188405798</v>
      </c>
    </row>
    <row r="74" spans="1:10" s="1" customFormat="1" ht="15" customHeight="1" x14ac:dyDescent="0.55000000000000004">
      <c r="A74" s="16">
        <v>41</v>
      </c>
      <c r="B74" s="17" t="s">
        <v>533</v>
      </c>
      <c r="C74" s="18">
        <v>9525</v>
      </c>
      <c r="D74" s="17" t="s">
        <v>641</v>
      </c>
      <c r="E74" s="8">
        <v>725</v>
      </c>
      <c r="F74" s="8">
        <v>681</v>
      </c>
      <c r="G74" s="132">
        <f t="shared" si="2"/>
        <v>0.93931034482758624</v>
      </c>
      <c r="H74" s="8">
        <v>93</v>
      </c>
      <c r="I74" s="8">
        <v>60</v>
      </c>
      <c r="J74" s="132">
        <f t="shared" si="3"/>
        <v>0.64516129032258063</v>
      </c>
    </row>
    <row r="75" spans="1:10" s="1" customFormat="1" ht="15" customHeight="1" x14ac:dyDescent="0.55000000000000004">
      <c r="A75" s="16">
        <v>41</v>
      </c>
      <c r="B75" s="17" t="s">
        <v>533</v>
      </c>
      <c r="C75" s="18">
        <v>9526</v>
      </c>
      <c r="D75" s="17" t="s">
        <v>642</v>
      </c>
      <c r="E75" s="8">
        <v>335</v>
      </c>
      <c r="F75" s="8">
        <v>369</v>
      </c>
      <c r="G75" s="132">
        <f t="shared" si="2"/>
        <v>1.1014925373134328</v>
      </c>
      <c r="H75" s="8">
        <v>76</v>
      </c>
      <c r="I75" s="8">
        <v>60</v>
      </c>
      <c r="J75" s="132">
        <f t="shared" si="3"/>
        <v>0.78947368421052633</v>
      </c>
    </row>
    <row r="76" spans="1:10" s="1" customFormat="1" ht="15" customHeight="1" x14ac:dyDescent="0.55000000000000004">
      <c r="A76" s="16">
        <v>41</v>
      </c>
      <c r="B76" s="17" t="s">
        <v>533</v>
      </c>
      <c r="C76" s="18">
        <v>9527</v>
      </c>
      <c r="D76" s="17" t="s">
        <v>643</v>
      </c>
      <c r="E76" s="8">
        <v>2160</v>
      </c>
      <c r="F76" s="8">
        <v>1957</v>
      </c>
      <c r="G76" s="132">
        <f t="shared" si="2"/>
        <v>0.90601851851851856</v>
      </c>
      <c r="H76" s="8">
        <v>251</v>
      </c>
      <c r="I76" s="8">
        <v>126</v>
      </c>
      <c r="J76" s="132">
        <f t="shared" si="3"/>
        <v>0.50199203187250996</v>
      </c>
    </row>
    <row r="77" spans="1:10" s="1" customFormat="1" ht="15" customHeight="1" x14ac:dyDescent="0.55000000000000004">
      <c r="A77" s="16">
        <v>41</v>
      </c>
      <c r="B77" s="17" t="s">
        <v>533</v>
      </c>
      <c r="C77" s="18">
        <v>9528</v>
      </c>
      <c r="D77" s="17" t="s">
        <v>644</v>
      </c>
      <c r="E77" s="8">
        <v>1000</v>
      </c>
      <c r="F77" s="8">
        <v>939</v>
      </c>
      <c r="G77" s="132">
        <f t="shared" si="2"/>
        <v>0.93899999999999995</v>
      </c>
      <c r="H77" s="8">
        <v>95</v>
      </c>
      <c r="I77" s="8">
        <v>74</v>
      </c>
      <c r="J77" s="132">
        <f t="shared" si="3"/>
        <v>0.77894736842105261</v>
      </c>
    </row>
    <row r="78" spans="1:10" s="1" customFormat="1" ht="15" customHeight="1" x14ac:dyDescent="0.55000000000000004">
      <c r="A78" s="16">
        <v>44</v>
      </c>
      <c r="B78" s="17" t="s">
        <v>534</v>
      </c>
      <c r="C78" s="18">
        <v>9222</v>
      </c>
      <c r="D78" s="17" t="s">
        <v>645</v>
      </c>
      <c r="E78" s="8">
        <v>1598</v>
      </c>
      <c r="F78" s="8">
        <v>1751</v>
      </c>
      <c r="G78" s="132">
        <f t="shared" si="2"/>
        <v>1.0957446808510638</v>
      </c>
      <c r="H78" s="8">
        <v>104</v>
      </c>
      <c r="I78" s="8">
        <v>82</v>
      </c>
      <c r="J78" s="132">
        <f t="shared" si="3"/>
        <v>0.78846153846153844</v>
      </c>
    </row>
    <row r="79" spans="1:10" s="1" customFormat="1" ht="15" customHeight="1" x14ac:dyDescent="0.55000000000000004">
      <c r="A79" s="16">
        <v>44</v>
      </c>
      <c r="B79" s="17" t="s">
        <v>534</v>
      </c>
      <c r="C79" s="18">
        <v>9524</v>
      </c>
      <c r="D79" s="17" t="s">
        <v>646</v>
      </c>
      <c r="E79" s="8">
        <v>1308</v>
      </c>
      <c r="F79" s="8">
        <v>1135</v>
      </c>
      <c r="G79" s="132">
        <f t="shared" si="2"/>
        <v>0.86773700305810397</v>
      </c>
      <c r="H79" s="8">
        <v>69</v>
      </c>
      <c r="I79" s="8">
        <v>61</v>
      </c>
      <c r="J79" s="132">
        <f t="shared" si="3"/>
        <v>0.88405797101449279</v>
      </c>
    </row>
    <row r="80" spans="1:10" s="1" customFormat="1" ht="15" customHeight="1" x14ac:dyDescent="0.55000000000000004">
      <c r="A80" s="16">
        <v>47</v>
      </c>
      <c r="B80" s="17" t="s">
        <v>535</v>
      </c>
      <c r="C80" s="18">
        <v>9118</v>
      </c>
      <c r="D80" s="17" t="s">
        <v>647</v>
      </c>
      <c r="E80" s="8">
        <v>1517</v>
      </c>
      <c r="F80" s="8">
        <v>1476</v>
      </c>
      <c r="G80" s="132">
        <f t="shared" si="2"/>
        <v>0.97297297297297303</v>
      </c>
      <c r="H80" s="8">
        <v>136</v>
      </c>
      <c r="I80" s="8">
        <v>67</v>
      </c>
      <c r="J80" s="132">
        <f t="shared" si="3"/>
        <v>0.49264705882352944</v>
      </c>
    </row>
    <row r="81" spans="1:10" s="1" customFormat="1" ht="15" customHeight="1" x14ac:dyDescent="0.55000000000000004">
      <c r="A81" s="16">
        <v>47</v>
      </c>
      <c r="B81" s="17" t="s">
        <v>535</v>
      </c>
      <c r="C81" s="18">
        <v>9529</v>
      </c>
      <c r="D81" s="17" t="s">
        <v>648</v>
      </c>
      <c r="E81" s="8">
        <v>1918</v>
      </c>
      <c r="F81" s="8">
        <v>1831</v>
      </c>
      <c r="G81" s="132">
        <f t="shared" si="2"/>
        <v>0.95464025026068822</v>
      </c>
      <c r="H81" s="8">
        <v>150</v>
      </c>
      <c r="I81" s="8">
        <v>72</v>
      </c>
      <c r="J81" s="132">
        <f t="shared" si="3"/>
        <v>0.48</v>
      </c>
    </row>
    <row r="82" spans="1:10" s="1" customFormat="1" ht="15" customHeight="1" x14ac:dyDescent="0.55000000000000004">
      <c r="A82" s="16">
        <v>50</v>
      </c>
      <c r="B82" s="17" t="s">
        <v>536</v>
      </c>
      <c r="C82" s="18">
        <v>9117</v>
      </c>
      <c r="D82" s="17" t="s">
        <v>649</v>
      </c>
      <c r="E82" s="8">
        <v>1480</v>
      </c>
      <c r="F82" s="8">
        <v>1633</v>
      </c>
      <c r="G82" s="132">
        <f t="shared" si="2"/>
        <v>1.1033783783783784</v>
      </c>
      <c r="H82" s="8">
        <v>123</v>
      </c>
      <c r="I82" s="8">
        <v>76</v>
      </c>
      <c r="J82" s="132">
        <f t="shared" si="3"/>
        <v>0.61788617886178865</v>
      </c>
    </row>
    <row r="83" spans="1:10" s="1" customFormat="1" ht="15" customHeight="1" x14ac:dyDescent="0.55000000000000004">
      <c r="A83" s="16">
        <v>50</v>
      </c>
      <c r="B83" s="17" t="s">
        <v>536</v>
      </c>
      <c r="C83" s="18">
        <v>9532</v>
      </c>
      <c r="D83" s="17" t="s">
        <v>650</v>
      </c>
      <c r="E83" s="8">
        <v>1947</v>
      </c>
      <c r="F83" s="8">
        <v>1947</v>
      </c>
      <c r="G83" s="132">
        <f t="shared" si="2"/>
        <v>1</v>
      </c>
      <c r="H83" s="8">
        <v>231</v>
      </c>
      <c r="I83" s="8">
        <v>111</v>
      </c>
      <c r="J83" s="132">
        <f t="shared" si="3"/>
        <v>0.48051948051948051</v>
      </c>
    </row>
    <row r="84" spans="1:10" s="1" customFormat="1" ht="15" customHeight="1" x14ac:dyDescent="0.55000000000000004">
      <c r="A84" s="16">
        <v>52</v>
      </c>
      <c r="B84" s="17" t="s">
        <v>537</v>
      </c>
      <c r="C84" s="18">
        <v>9534</v>
      </c>
      <c r="D84" s="17" t="s">
        <v>651</v>
      </c>
      <c r="E84" s="8">
        <v>812</v>
      </c>
      <c r="F84" s="8">
        <v>891</v>
      </c>
      <c r="G84" s="132">
        <f t="shared" si="2"/>
        <v>1.0972906403940887</v>
      </c>
      <c r="H84" s="8">
        <v>53</v>
      </c>
      <c r="I84" s="8">
        <v>51</v>
      </c>
      <c r="J84" s="132">
        <f t="shared" si="3"/>
        <v>0.96226415094339623</v>
      </c>
    </row>
    <row r="85" spans="1:10" s="1" customFormat="1" ht="15" customHeight="1" x14ac:dyDescent="0.55000000000000004">
      <c r="A85" s="16">
        <v>52</v>
      </c>
      <c r="B85" s="17" t="s">
        <v>537</v>
      </c>
      <c r="C85" s="18">
        <v>9535</v>
      </c>
      <c r="D85" s="17" t="s">
        <v>652</v>
      </c>
      <c r="E85" s="8">
        <v>340</v>
      </c>
      <c r="F85" s="8">
        <v>313</v>
      </c>
      <c r="G85" s="132">
        <f t="shared" si="2"/>
        <v>0.9205882352941176</v>
      </c>
      <c r="H85" s="8">
        <v>40</v>
      </c>
      <c r="I85" s="8">
        <v>41</v>
      </c>
      <c r="J85" s="132">
        <f t="shared" si="3"/>
        <v>1.0249999999999999</v>
      </c>
    </row>
    <row r="86" spans="1:10" s="1" customFormat="1" ht="15" customHeight="1" x14ac:dyDescent="0.55000000000000004">
      <c r="A86" s="16">
        <v>52</v>
      </c>
      <c r="B86" s="17" t="s">
        <v>537</v>
      </c>
      <c r="C86" s="18">
        <v>9536</v>
      </c>
      <c r="D86" s="17" t="s">
        <v>653</v>
      </c>
      <c r="E86" s="8">
        <v>1836</v>
      </c>
      <c r="F86" s="8">
        <v>1898</v>
      </c>
      <c r="G86" s="132">
        <f t="shared" si="2"/>
        <v>1.0337690631808278</v>
      </c>
      <c r="H86" s="8">
        <v>79</v>
      </c>
      <c r="I86" s="8">
        <v>71</v>
      </c>
      <c r="J86" s="132">
        <f t="shared" si="3"/>
        <v>0.89873417721518989</v>
      </c>
    </row>
    <row r="87" spans="1:10" s="1" customFormat="1" ht="15" customHeight="1" x14ac:dyDescent="0.55000000000000004">
      <c r="A87" s="16">
        <v>54</v>
      </c>
      <c r="B87" s="17" t="s">
        <v>538</v>
      </c>
      <c r="C87" s="18">
        <v>9119</v>
      </c>
      <c r="D87" s="17" t="s">
        <v>654</v>
      </c>
      <c r="E87" s="8">
        <v>1740</v>
      </c>
      <c r="F87" s="8">
        <v>1699</v>
      </c>
      <c r="G87" s="132">
        <f t="shared" si="2"/>
        <v>0.97643678160919545</v>
      </c>
      <c r="H87" s="8">
        <v>90</v>
      </c>
      <c r="I87" s="8">
        <v>92</v>
      </c>
      <c r="J87" s="132">
        <f t="shared" si="3"/>
        <v>1.0222222222222221</v>
      </c>
    </row>
    <row r="88" spans="1:10" s="1" customFormat="1" ht="15" customHeight="1" x14ac:dyDescent="0.55000000000000004">
      <c r="A88" s="16">
        <v>54</v>
      </c>
      <c r="B88" s="17" t="s">
        <v>538</v>
      </c>
      <c r="C88" s="18">
        <v>9537</v>
      </c>
      <c r="D88" s="17" t="s">
        <v>643</v>
      </c>
      <c r="E88" s="8">
        <v>4061</v>
      </c>
      <c r="F88" s="8">
        <v>4274</v>
      </c>
      <c r="G88" s="132">
        <f t="shared" si="2"/>
        <v>1.0524501354346221</v>
      </c>
      <c r="H88" s="8">
        <v>267</v>
      </c>
      <c r="I88" s="8">
        <v>216</v>
      </c>
      <c r="J88" s="132">
        <f t="shared" si="3"/>
        <v>0.8089887640449438</v>
      </c>
    </row>
    <row r="89" spans="1:10" s="1" customFormat="1" ht="15" customHeight="1" x14ac:dyDescent="0.55000000000000004">
      <c r="A89" s="16">
        <v>63</v>
      </c>
      <c r="B89" s="17" t="s">
        <v>539</v>
      </c>
      <c r="C89" s="18">
        <v>9120</v>
      </c>
      <c r="D89" s="17" t="s">
        <v>655</v>
      </c>
      <c r="E89" s="8">
        <v>618</v>
      </c>
      <c r="F89" s="8">
        <v>546</v>
      </c>
      <c r="G89" s="132">
        <f t="shared" si="2"/>
        <v>0.88349514563106801</v>
      </c>
      <c r="H89" s="8">
        <v>63</v>
      </c>
      <c r="I89" s="8">
        <v>40</v>
      </c>
      <c r="J89" s="132">
        <f t="shared" si="3"/>
        <v>0.63492063492063489</v>
      </c>
    </row>
    <row r="90" spans="1:10" s="1" customFormat="1" ht="15" customHeight="1" x14ac:dyDescent="0.55000000000000004">
      <c r="A90" s="16">
        <v>63</v>
      </c>
      <c r="B90" s="17" t="s">
        <v>539</v>
      </c>
      <c r="C90" s="18">
        <v>9231</v>
      </c>
      <c r="D90" s="17" t="s">
        <v>656</v>
      </c>
      <c r="E90" s="8">
        <v>549</v>
      </c>
      <c r="F90" s="8">
        <v>471</v>
      </c>
      <c r="G90" s="132">
        <f t="shared" si="2"/>
        <v>0.85792349726775952</v>
      </c>
      <c r="H90" s="8">
        <v>55</v>
      </c>
      <c r="I90" s="8">
        <v>52</v>
      </c>
      <c r="J90" s="132">
        <f t="shared" si="3"/>
        <v>0.94545454545454544</v>
      </c>
    </row>
    <row r="91" spans="1:10" s="1" customFormat="1" ht="15" customHeight="1" x14ac:dyDescent="0.55000000000000004">
      <c r="A91" s="16">
        <v>63</v>
      </c>
      <c r="B91" s="17" t="s">
        <v>539</v>
      </c>
      <c r="C91" s="18">
        <v>9538</v>
      </c>
      <c r="D91" s="17" t="s">
        <v>657</v>
      </c>
      <c r="E91" s="8">
        <v>1754</v>
      </c>
      <c r="F91" s="8">
        <v>1819</v>
      </c>
      <c r="G91" s="132">
        <f t="shared" si="2"/>
        <v>1.0370581527936147</v>
      </c>
      <c r="H91" s="8">
        <v>73</v>
      </c>
      <c r="I91" s="8">
        <v>77</v>
      </c>
      <c r="J91" s="132">
        <f t="shared" si="3"/>
        <v>1.0547945205479452</v>
      </c>
    </row>
    <row r="92" spans="1:10" s="1" customFormat="1" ht="15" customHeight="1" x14ac:dyDescent="0.55000000000000004">
      <c r="A92" s="16">
        <v>66</v>
      </c>
      <c r="B92" s="17" t="s">
        <v>540</v>
      </c>
      <c r="C92" s="18">
        <v>9121</v>
      </c>
      <c r="D92" s="17" t="s">
        <v>658</v>
      </c>
      <c r="E92" s="8">
        <v>803</v>
      </c>
      <c r="F92" s="8">
        <v>893</v>
      </c>
      <c r="G92" s="132">
        <f t="shared" si="2"/>
        <v>1.112079701120797</v>
      </c>
      <c r="H92" s="8">
        <v>70</v>
      </c>
      <c r="I92" s="8">
        <v>61</v>
      </c>
      <c r="J92" s="132">
        <f t="shared" si="3"/>
        <v>0.87142857142857144</v>
      </c>
    </row>
    <row r="93" spans="1:10" s="23" customFormat="1" ht="15" customHeight="1" x14ac:dyDescent="0.55000000000000004">
      <c r="A93" s="19">
        <v>66</v>
      </c>
      <c r="B93" s="20" t="s">
        <v>540</v>
      </c>
      <c r="C93" s="21">
        <v>9223</v>
      </c>
      <c r="D93" s="20" t="s">
        <v>659</v>
      </c>
      <c r="E93" s="8">
        <v>1814</v>
      </c>
      <c r="F93" s="8">
        <v>1697</v>
      </c>
      <c r="G93" s="132">
        <f t="shared" si="2"/>
        <v>0.93550165380374861</v>
      </c>
      <c r="H93" s="8">
        <v>93</v>
      </c>
      <c r="I93" s="8">
        <v>79</v>
      </c>
      <c r="J93" s="132">
        <f t="shared" si="3"/>
        <v>0.84946236559139787</v>
      </c>
    </row>
    <row r="94" spans="1:10" s="1" customFormat="1" ht="15" customHeight="1" x14ac:dyDescent="0.55000000000000004">
      <c r="A94" s="16">
        <v>66</v>
      </c>
      <c r="B94" s="17" t="s">
        <v>540</v>
      </c>
      <c r="C94" s="18">
        <v>9308</v>
      </c>
      <c r="D94" s="17" t="s">
        <v>597</v>
      </c>
      <c r="E94" s="8">
        <v>2873</v>
      </c>
      <c r="F94" s="8">
        <v>2674</v>
      </c>
      <c r="G94" s="132">
        <f t="shared" si="2"/>
        <v>0.9307344239470936</v>
      </c>
      <c r="H94" s="8">
        <v>101</v>
      </c>
      <c r="I94" s="8">
        <v>127</v>
      </c>
      <c r="J94" s="132">
        <f t="shared" si="3"/>
        <v>1.2574257425742574</v>
      </c>
    </row>
    <row r="95" spans="1:10" s="1" customFormat="1" ht="15" customHeight="1" x14ac:dyDescent="0.55000000000000004">
      <c r="A95" s="16">
        <v>68</v>
      </c>
      <c r="B95" s="17" t="s">
        <v>541</v>
      </c>
      <c r="C95" s="18">
        <v>9122</v>
      </c>
      <c r="D95" s="17" t="s">
        <v>658</v>
      </c>
      <c r="E95" s="8">
        <v>1050</v>
      </c>
      <c r="F95" s="8">
        <v>948</v>
      </c>
      <c r="G95" s="132">
        <f t="shared" si="2"/>
        <v>0.9028571428571428</v>
      </c>
      <c r="H95" s="8">
        <v>54</v>
      </c>
      <c r="I95" s="8">
        <v>28</v>
      </c>
      <c r="J95" s="132">
        <f t="shared" si="3"/>
        <v>0.51851851851851849</v>
      </c>
    </row>
    <row r="96" spans="1:10" s="1" customFormat="1" ht="15" customHeight="1" x14ac:dyDescent="0.55000000000000004">
      <c r="A96" s="16">
        <v>68</v>
      </c>
      <c r="B96" s="17" t="s">
        <v>541</v>
      </c>
      <c r="C96" s="18">
        <v>9224</v>
      </c>
      <c r="D96" s="17" t="s">
        <v>660</v>
      </c>
      <c r="E96" s="8">
        <v>1420</v>
      </c>
      <c r="F96" s="8">
        <v>1308</v>
      </c>
      <c r="G96" s="132">
        <f t="shared" si="2"/>
        <v>0.92112676056338028</v>
      </c>
      <c r="H96" s="8">
        <v>87</v>
      </c>
      <c r="I96" s="8">
        <v>62</v>
      </c>
      <c r="J96" s="132">
        <f t="shared" si="3"/>
        <v>0.71264367816091956</v>
      </c>
    </row>
    <row r="97" spans="1:10" s="1" customFormat="1" ht="15" customHeight="1" x14ac:dyDescent="0.55000000000000004">
      <c r="A97" s="16">
        <v>68</v>
      </c>
      <c r="B97" s="17" t="s">
        <v>541</v>
      </c>
      <c r="C97" s="18">
        <v>9225</v>
      </c>
      <c r="D97" s="17" t="s">
        <v>661</v>
      </c>
      <c r="E97" s="8">
        <v>1070</v>
      </c>
      <c r="F97" s="8">
        <v>788</v>
      </c>
      <c r="G97" s="132">
        <f t="shared" si="2"/>
        <v>0.73644859813084107</v>
      </c>
      <c r="H97" s="8">
        <v>111</v>
      </c>
      <c r="I97" s="8">
        <v>47</v>
      </c>
      <c r="J97" s="132">
        <f t="shared" si="3"/>
        <v>0.42342342342342343</v>
      </c>
    </row>
    <row r="98" spans="1:10" s="1" customFormat="1" ht="15" customHeight="1" x14ac:dyDescent="0.55000000000000004">
      <c r="A98" s="16">
        <v>68</v>
      </c>
      <c r="B98" s="17" t="s">
        <v>541</v>
      </c>
      <c r="C98" s="18">
        <v>9309</v>
      </c>
      <c r="D98" s="17" t="s">
        <v>662</v>
      </c>
      <c r="E98" s="8">
        <v>4090</v>
      </c>
      <c r="F98" s="8">
        <v>3181</v>
      </c>
      <c r="G98" s="132">
        <f t="shared" si="2"/>
        <v>0.77775061124694378</v>
      </c>
      <c r="H98" s="8">
        <v>141</v>
      </c>
      <c r="I98" s="8">
        <v>99</v>
      </c>
      <c r="J98" s="132">
        <f t="shared" si="3"/>
        <v>0.7021276595744681</v>
      </c>
    </row>
    <row r="99" spans="1:10" s="1" customFormat="1" ht="15" customHeight="1" x14ac:dyDescent="0.55000000000000004">
      <c r="A99" s="16">
        <v>68</v>
      </c>
      <c r="B99" s="17" t="s">
        <v>541</v>
      </c>
      <c r="C99" s="18">
        <v>9540</v>
      </c>
      <c r="D99" s="17" t="s">
        <v>663</v>
      </c>
      <c r="E99" s="8">
        <v>1250</v>
      </c>
      <c r="F99" s="8">
        <v>1307</v>
      </c>
      <c r="G99" s="132">
        <f t="shared" si="2"/>
        <v>1.0456000000000001</v>
      </c>
      <c r="H99" s="8">
        <v>125</v>
      </c>
      <c r="I99" s="8">
        <v>62</v>
      </c>
      <c r="J99" s="132">
        <f t="shared" si="3"/>
        <v>0.496</v>
      </c>
    </row>
    <row r="100" spans="1:10" s="1" customFormat="1" ht="15" customHeight="1" x14ac:dyDescent="0.55000000000000004">
      <c r="A100" s="16">
        <v>68</v>
      </c>
      <c r="B100" s="17" t="s">
        <v>541</v>
      </c>
      <c r="C100" s="18">
        <v>9541</v>
      </c>
      <c r="D100" s="17" t="s">
        <v>664</v>
      </c>
      <c r="E100" s="8">
        <v>1200</v>
      </c>
      <c r="F100" s="8">
        <v>1159</v>
      </c>
      <c r="G100" s="132">
        <f t="shared" si="2"/>
        <v>0.96583333333333332</v>
      </c>
      <c r="H100" s="8">
        <v>120</v>
      </c>
      <c r="I100" s="8">
        <v>109</v>
      </c>
      <c r="J100" s="132">
        <f t="shared" si="3"/>
        <v>0.90833333333333333</v>
      </c>
    </row>
    <row r="101" spans="1:10" s="1" customFormat="1" ht="15" customHeight="1" x14ac:dyDescent="0.55000000000000004">
      <c r="A101" s="16">
        <v>68</v>
      </c>
      <c r="B101" s="17" t="s">
        <v>541</v>
      </c>
      <c r="C101" s="18">
        <v>9545</v>
      </c>
      <c r="D101" s="17" t="s">
        <v>665</v>
      </c>
      <c r="E101" s="8">
        <v>550</v>
      </c>
      <c r="F101" s="8">
        <v>391</v>
      </c>
      <c r="G101" s="132">
        <f t="shared" si="2"/>
        <v>0.71090909090909093</v>
      </c>
      <c r="H101" s="8">
        <v>63</v>
      </c>
      <c r="I101" s="8">
        <v>60</v>
      </c>
      <c r="J101" s="132">
        <f t="shared" si="3"/>
        <v>0.95238095238095233</v>
      </c>
    </row>
    <row r="102" spans="1:10" s="1" customFormat="1" ht="15" customHeight="1" x14ac:dyDescent="0.55000000000000004">
      <c r="A102" s="16">
        <v>68</v>
      </c>
      <c r="B102" s="17" t="s">
        <v>541</v>
      </c>
      <c r="C102" s="18">
        <v>9546</v>
      </c>
      <c r="D102" s="17" t="s">
        <v>666</v>
      </c>
      <c r="E102" s="8">
        <v>670</v>
      </c>
      <c r="F102" s="8">
        <v>710</v>
      </c>
      <c r="G102" s="132">
        <f t="shared" si="2"/>
        <v>1.0597014925373134</v>
      </c>
      <c r="H102" s="8">
        <v>59</v>
      </c>
      <c r="I102" s="8">
        <v>37</v>
      </c>
      <c r="J102" s="132">
        <f t="shared" si="3"/>
        <v>0.6271186440677966</v>
      </c>
    </row>
    <row r="103" spans="1:10" s="1" customFormat="1" ht="15" customHeight="1" x14ac:dyDescent="0.55000000000000004">
      <c r="A103" s="16">
        <v>70</v>
      </c>
      <c r="B103" s="17" t="s">
        <v>542</v>
      </c>
      <c r="C103" s="18">
        <v>9542</v>
      </c>
      <c r="D103" s="17" t="s">
        <v>667</v>
      </c>
      <c r="E103" s="8">
        <v>1891</v>
      </c>
      <c r="F103" s="8">
        <v>1964</v>
      </c>
      <c r="G103" s="132">
        <f t="shared" si="2"/>
        <v>1.0386039132734004</v>
      </c>
      <c r="H103" s="8">
        <v>120</v>
      </c>
      <c r="I103" s="8">
        <v>72</v>
      </c>
      <c r="J103" s="132">
        <f t="shared" si="3"/>
        <v>0.6</v>
      </c>
    </row>
    <row r="104" spans="1:10" s="1" customFormat="1" ht="15" customHeight="1" x14ac:dyDescent="0.55000000000000004">
      <c r="A104" s="16">
        <v>73</v>
      </c>
      <c r="B104" s="17" t="s">
        <v>543</v>
      </c>
      <c r="C104" s="18">
        <v>9123</v>
      </c>
      <c r="D104" s="17" t="s">
        <v>668</v>
      </c>
      <c r="E104" s="8">
        <v>1058</v>
      </c>
      <c r="F104" s="8">
        <v>966</v>
      </c>
      <c r="G104" s="132">
        <f t="shared" si="2"/>
        <v>0.91304347826086951</v>
      </c>
      <c r="H104" s="8">
        <v>71</v>
      </c>
      <c r="I104" s="8">
        <v>40</v>
      </c>
      <c r="J104" s="132">
        <f t="shared" si="3"/>
        <v>0.56338028169014087</v>
      </c>
    </row>
    <row r="105" spans="1:10" s="1" customFormat="1" ht="15" customHeight="1" x14ac:dyDescent="0.55000000000000004">
      <c r="A105" s="16">
        <v>73</v>
      </c>
      <c r="B105" s="17" t="s">
        <v>543</v>
      </c>
      <c r="C105" s="18">
        <v>9226</v>
      </c>
      <c r="D105" s="17" t="s">
        <v>669</v>
      </c>
      <c r="E105" s="8">
        <v>1975</v>
      </c>
      <c r="F105" s="8">
        <v>1868</v>
      </c>
      <c r="G105" s="132">
        <f t="shared" si="2"/>
        <v>0.9458227848101266</v>
      </c>
      <c r="H105" s="8">
        <v>202</v>
      </c>
      <c r="I105" s="8">
        <v>125</v>
      </c>
      <c r="J105" s="132">
        <f t="shared" si="3"/>
        <v>0.61881188118811881</v>
      </c>
    </row>
    <row r="106" spans="1:10" s="1" customFormat="1" ht="15" customHeight="1" x14ac:dyDescent="0.55000000000000004">
      <c r="A106" s="16">
        <v>73</v>
      </c>
      <c r="B106" s="17" t="s">
        <v>543</v>
      </c>
      <c r="C106" s="18">
        <v>9310</v>
      </c>
      <c r="D106" s="17" t="s">
        <v>597</v>
      </c>
      <c r="E106" s="8">
        <v>2830</v>
      </c>
      <c r="F106" s="8">
        <v>2902</v>
      </c>
      <c r="G106" s="132">
        <f t="shared" si="2"/>
        <v>1.0254416961130741</v>
      </c>
      <c r="H106" s="8">
        <v>130</v>
      </c>
      <c r="I106" s="8">
        <v>73</v>
      </c>
      <c r="J106" s="132">
        <f t="shared" si="3"/>
        <v>0.56153846153846154</v>
      </c>
    </row>
    <row r="107" spans="1:10" s="1" customFormat="1" ht="15" customHeight="1" x14ac:dyDescent="0.55000000000000004">
      <c r="A107" s="16">
        <v>76</v>
      </c>
      <c r="B107" s="17" t="s">
        <v>544</v>
      </c>
      <c r="C107" s="18">
        <v>9124</v>
      </c>
      <c r="D107" s="17" t="s">
        <v>670</v>
      </c>
      <c r="E107" s="8">
        <v>2520</v>
      </c>
      <c r="F107" s="8">
        <v>2081</v>
      </c>
      <c r="G107" s="132">
        <f t="shared" si="2"/>
        <v>0.82579365079365075</v>
      </c>
      <c r="H107" s="8">
        <v>102</v>
      </c>
      <c r="I107" s="8">
        <v>72</v>
      </c>
      <c r="J107" s="132">
        <f t="shared" si="3"/>
        <v>0.70588235294117652</v>
      </c>
    </row>
    <row r="108" spans="1:10" s="1" customFormat="1" ht="15" customHeight="1" x14ac:dyDescent="0.55000000000000004">
      <c r="A108" s="16">
        <v>76</v>
      </c>
      <c r="B108" s="17" t="s">
        <v>544</v>
      </c>
      <c r="C108" s="18">
        <v>9125</v>
      </c>
      <c r="D108" s="17" t="s">
        <v>671</v>
      </c>
      <c r="E108" s="8">
        <v>1470</v>
      </c>
      <c r="F108" s="8">
        <v>895</v>
      </c>
      <c r="G108" s="132">
        <f t="shared" si="2"/>
        <v>0.608843537414966</v>
      </c>
      <c r="H108" s="8">
        <v>63</v>
      </c>
      <c r="I108" s="8">
        <v>36</v>
      </c>
      <c r="J108" s="132">
        <f t="shared" si="3"/>
        <v>0.5714285714285714</v>
      </c>
    </row>
    <row r="109" spans="1:10" s="1" customFormat="1" ht="15" customHeight="1" x14ac:dyDescent="0.55000000000000004">
      <c r="A109" s="16">
        <v>76</v>
      </c>
      <c r="B109" s="17" t="s">
        <v>544</v>
      </c>
      <c r="C109" s="18">
        <v>9126</v>
      </c>
      <c r="D109" s="17" t="s">
        <v>672</v>
      </c>
      <c r="E109" s="8">
        <v>1175</v>
      </c>
      <c r="F109" s="8">
        <v>1202</v>
      </c>
      <c r="G109" s="132">
        <f t="shared" si="2"/>
        <v>1.0229787234042553</v>
      </c>
      <c r="H109" s="8">
        <v>63</v>
      </c>
      <c r="I109" s="8">
        <v>26</v>
      </c>
      <c r="J109" s="132">
        <f t="shared" si="3"/>
        <v>0.41269841269841268</v>
      </c>
    </row>
    <row r="110" spans="1:10" s="1" customFormat="1" ht="15" customHeight="1" x14ac:dyDescent="0.55000000000000004">
      <c r="A110" s="16">
        <v>76</v>
      </c>
      <c r="B110" s="17" t="s">
        <v>544</v>
      </c>
      <c r="C110" s="18">
        <v>9227</v>
      </c>
      <c r="D110" s="17" t="s">
        <v>673</v>
      </c>
      <c r="E110" s="8">
        <v>3083</v>
      </c>
      <c r="F110" s="8">
        <v>2140</v>
      </c>
      <c r="G110" s="132">
        <f t="shared" si="2"/>
        <v>0.69412909503730136</v>
      </c>
      <c r="H110" s="8">
        <v>92</v>
      </c>
      <c r="I110" s="8">
        <v>40</v>
      </c>
      <c r="J110" s="132">
        <f t="shared" si="3"/>
        <v>0.43478260869565216</v>
      </c>
    </row>
    <row r="111" spans="1:10" s="1" customFormat="1" ht="15" customHeight="1" x14ac:dyDescent="0.55000000000000004">
      <c r="A111" s="16">
        <v>76</v>
      </c>
      <c r="B111" s="17" t="s">
        <v>544</v>
      </c>
      <c r="C111" s="18">
        <v>9228</v>
      </c>
      <c r="D111" s="17" t="s">
        <v>674</v>
      </c>
      <c r="E111" s="8">
        <v>1655</v>
      </c>
      <c r="F111" s="8">
        <v>1281</v>
      </c>
      <c r="G111" s="132">
        <f t="shared" si="2"/>
        <v>0.77401812688821747</v>
      </c>
      <c r="H111" s="8">
        <v>87</v>
      </c>
      <c r="I111" s="8">
        <v>40</v>
      </c>
      <c r="J111" s="132">
        <f t="shared" si="3"/>
        <v>0.45977011494252873</v>
      </c>
    </row>
    <row r="112" spans="1:10" s="1" customFormat="1" ht="15" customHeight="1" x14ac:dyDescent="0.55000000000000004">
      <c r="A112" s="16">
        <v>76</v>
      </c>
      <c r="B112" s="17" t="s">
        <v>544</v>
      </c>
      <c r="C112" s="18">
        <v>9229</v>
      </c>
      <c r="D112" s="17" t="s">
        <v>675</v>
      </c>
      <c r="E112" s="8">
        <v>3084</v>
      </c>
      <c r="F112" s="8">
        <v>2501</v>
      </c>
      <c r="G112" s="132">
        <f t="shared" si="2"/>
        <v>0.81095979247730221</v>
      </c>
      <c r="H112" s="8">
        <v>111</v>
      </c>
      <c r="I112" s="8">
        <v>74</v>
      </c>
      <c r="J112" s="132">
        <f t="shared" si="3"/>
        <v>0.66666666666666663</v>
      </c>
    </row>
    <row r="113" spans="1:10" s="1" customFormat="1" ht="15" customHeight="1" x14ac:dyDescent="0.55000000000000004">
      <c r="A113" s="16">
        <v>76</v>
      </c>
      <c r="B113" s="17" t="s">
        <v>544</v>
      </c>
      <c r="C113" s="18">
        <v>9230</v>
      </c>
      <c r="D113" s="17" t="s">
        <v>676</v>
      </c>
      <c r="E113" s="8">
        <v>1235</v>
      </c>
      <c r="F113" s="8">
        <v>788</v>
      </c>
      <c r="G113" s="132">
        <f t="shared" si="2"/>
        <v>0.63805668016194328</v>
      </c>
      <c r="H113" s="8">
        <v>43</v>
      </c>
      <c r="I113" s="8">
        <v>19</v>
      </c>
      <c r="J113" s="132">
        <f t="shared" si="3"/>
        <v>0.44186046511627908</v>
      </c>
    </row>
    <row r="114" spans="1:10" s="1" customFormat="1" ht="15" customHeight="1" x14ac:dyDescent="0.55000000000000004">
      <c r="A114" s="16">
        <v>76</v>
      </c>
      <c r="B114" s="17" t="s">
        <v>544</v>
      </c>
      <c r="C114" s="18">
        <v>9311</v>
      </c>
      <c r="D114" s="17" t="s">
        <v>677</v>
      </c>
      <c r="E114" s="8">
        <v>5350</v>
      </c>
      <c r="F114" s="8">
        <v>4450</v>
      </c>
      <c r="G114" s="132">
        <f t="shared" si="2"/>
        <v>0.83177570093457942</v>
      </c>
      <c r="H114" s="8">
        <v>124</v>
      </c>
      <c r="I114" s="8">
        <v>64</v>
      </c>
      <c r="J114" s="132">
        <f t="shared" si="3"/>
        <v>0.5161290322580645</v>
      </c>
    </row>
    <row r="115" spans="1:10" s="1" customFormat="1" ht="15" customHeight="1" x14ac:dyDescent="0.55000000000000004">
      <c r="A115" s="16">
        <v>76</v>
      </c>
      <c r="B115" s="17" t="s">
        <v>544</v>
      </c>
      <c r="C115" s="18">
        <v>9543</v>
      </c>
      <c r="D115" s="17" t="s">
        <v>678</v>
      </c>
      <c r="E115" s="8">
        <v>1000</v>
      </c>
      <c r="F115" s="8">
        <v>993</v>
      </c>
      <c r="G115" s="132">
        <f t="shared" si="2"/>
        <v>0.99299999999999999</v>
      </c>
      <c r="H115" s="8">
        <v>22</v>
      </c>
      <c r="I115" s="8">
        <v>18</v>
      </c>
      <c r="J115" s="132">
        <f t="shared" si="3"/>
        <v>0.81818181818181823</v>
      </c>
    </row>
    <row r="116" spans="1:10" s="1" customFormat="1" ht="15" customHeight="1" x14ac:dyDescent="0.55000000000000004">
      <c r="A116" s="16">
        <v>76</v>
      </c>
      <c r="B116" s="17" t="s">
        <v>544</v>
      </c>
      <c r="C116" s="18">
        <v>9544</v>
      </c>
      <c r="D116" s="17" t="s">
        <v>679</v>
      </c>
      <c r="E116" s="8">
        <v>3740</v>
      </c>
      <c r="F116" s="8">
        <v>2943</v>
      </c>
      <c r="G116" s="132">
        <f t="shared" si="2"/>
        <v>0.7868983957219251</v>
      </c>
      <c r="H116" s="8">
        <v>111</v>
      </c>
      <c r="I116" s="8">
        <v>65</v>
      </c>
      <c r="J116" s="132">
        <f t="shared" si="3"/>
        <v>0.5855855855855856</v>
      </c>
    </row>
    <row r="117" spans="1:10" s="1" customFormat="1" ht="15" customHeight="1" x14ac:dyDescent="0.55000000000000004">
      <c r="A117" s="16">
        <v>81</v>
      </c>
      <c r="B117" s="17" t="s">
        <v>545</v>
      </c>
      <c r="C117" s="18">
        <v>9530</v>
      </c>
      <c r="D117" s="17" t="s">
        <v>680</v>
      </c>
      <c r="E117" s="8">
        <v>455</v>
      </c>
      <c r="F117" s="8">
        <v>490</v>
      </c>
      <c r="G117" s="132">
        <f t="shared" si="2"/>
        <v>1.0769230769230769</v>
      </c>
      <c r="H117" s="8">
        <v>102</v>
      </c>
      <c r="I117" s="8">
        <v>70</v>
      </c>
      <c r="J117" s="132">
        <f t="shared" si="3"/>
        <v>0.68627450980392157</v>
      </c>
    </row>
    <row r="118" spans="1:10" s="1" customFormat="1" ht="15" customHeight="1" x14ac:dyDescent="0.55000000000000004">
      <c r="A118" s="16">
        <v>85</v>
      </c>
      <c r="B118" s="17" t="s">
        <v>546</v>
      </c>
      <c r="C118" s="18">
        <v>9519</v>
      </c>
      <c r="D118" s="17" t="s">
        <v>681</v>
      </c>
      <c r="E118" s="8">
        <v>1829</v>
      </c>
      <c r="F118" s="8">
        <v>1738</v>
      </c>
      <c r="G118" s="132">
        <f t="shared" si="2"/>
        <v>0.95024603608529246</v>
      </c>
      <c r="H118" s="8">
        <v>315</v>
      </c>
      <c r="I118" s="8">
        <v>183</v>
      </c>
      <c r="J118" s="132">
        <f t="shared" si="3"/>
        <v>0.580952380952381</v>
      </c>
    </row>
    <row r="119" spans="1:10" s="1" customFormat="1" ht="15" customHeight="1" x14ac:dyDescent="0.55000000000000004">
      <c r="A119" s="16">
        <v>86</v>
      </c>
      <c r="B119" s="17" t="s">
        <v>547</v>
      </c>
      <c r="C119" s="18">
        <v>9518</v>
      </c>
      <c r="D119" s="17" t="s">
        <v>682</v>
      </c>
      <c r="E119" s="8">
        <v>502</v>
      </c>
      <c r="F119" s="8">
        <v>907</v>
      </c>
      <c r="G119" s="132">
        <f t="shared" si="2"/>
        <v>1.8067729083665338</v>
      </c>
      <c r="H119" s="8">
        <v>88</v>
      </c>
      <c r="I119" s="8">
        <v>112</v>
      </c>
      <c r="J119" s="132">
        <f t="shared" si="3"/>
        <v>1.2727272727272727</v>
      </c>
    </row>
    <row r="120" spans="1:10" s="1" customFormat="1" ht="15" customHeight="1" x14ac:dyDescent="0.55000000000000004">
      <c r="A120" s="16">
        <v>88</v>
      </c>
      <c r="B120" s="17" t="s">
        <v>548</v>
      </c>
      <c r="C120" s="18">
        <v>9539</v>
      </c>
      <c r="D120" s="17" t="s">
        <v>683</v>
      </c>
      <c r="E120" s="8">
        <v>502</v>
      </c>
      <c r="F120" s="8">
        <v>444</v>
      </c>
      <c r="G120" s="132">
        <f t="shared" si="2"/>
        <v>0.8844621513944223</v>
      </c>
      <c r="H120" s="8">
        <v>20</v>
      </c>
      <c r="I120" s="8">
        <v>12</v>
      </c>
      <c r="J120" s="132">
        <f t="shared" si="3"/>
        <v>0.6</v>
      </c>
    </row>
    <row r="121" spans="1:10" s="1" customFormat="1" ht="15" customHeight="1" x14ac:dyDescent="0.55000000000000004">
      <c r="A121" s="16">
        <v>91</v>
      </c>
      <c r="B121" s="17" t="s">
        <v>549</v>
      </c>
      <c r="C121" s="18">
        <v>9517</v>
      </c>
      <c r="D121" s="17" t="s">
        <v>684</v>
      </c>
      <c r="E121" s="8">
        <v>193</v>
      </c>
      <c r="F121" s="8">
        <v>231</v>
      </c>
      <c r="G121" s="132">
        <f t="shared" si="2"/>
        <v>1.1968911917098446</v>
      </c>
      <c r="H121" s="8">
        <v>72</v>
      </c>
      <c r="I121" s="8">
        <v>55</v>
      </c>
      <c r="J121" s="132">
        <f t="shared" si="3"/>
        <v>0.76388888888888884</v>
      </c>
    </row>
    <row r="122" spans="1:10" s="1" customFormat="1" ht="15" customHeight="1" x14ac:dyDescent="0.55000000000000004">
      <c r="A122" s="16">
        <v>94</v>
      </c>
      <c r="B122" s="17" t="s">
        <v>550</v>
      </c>
      <c r="C122" s="18">
        <v>9547</v>
      </c>
      <c r="D122" s="17" t="s">
        <v>685</v>
      </c>
      <c r="E122" s="8">
        <v>91</v>
      </c>
      <c r="F122" s="8">
        <v>84</v>
      </c>
      <c r="G122" s="132">
        <f t="shared" si="2"/>
        <v>0.92307692307692313</v>
      </c>
      <c r="H122" s="8">
        <v>36</v>
      </c>
      <c r="I122" s="8">
        <v>42</v>
      </c>
      <c r="J122" s="132">
        <f t="shared" si="3"/>
        <v>1.1666666666666667</v>
      </c>
    </row>
    <row r="123" spans="1:10" s="1" customFormat="1" ht="15" customHeight="1" x14ac:dyDescent="0.55000000000000004">
      <c r="A123" s="16">
        <v>95</v>
      </c>
      <c r="B123" s="17" t="s">
        <v>551</v>
      </c>
      <c r="C123" s="18">
        <v>9533</v>
      </c>
      <c r="D123" s="17" t="s">
        <v>686</v>
      </c>
      <c r="E123" s="8">
        <v>340</v>
      </c>
      <c r="F123" s="8">
        <v>424</v>
      </c>
      <c r="G123" s="132">
        <f t="shared" si="2"/>
        <v>1.2470588235294118</v>
      </c>
      <c r="H123" s="8">
        <v>97</v>
      </c>
      <c r="I123" s="8">
        <v>68</v>
      </c>
      <c r="J123" s="132">
        <f t="shared" si="3"/>
        <v>0.7010309278350515</v>
      </c>
    </row>
    <row r="124" spans="1:10" s="1" customFormat="1" ht="15" customHeight="1" x14ac:dyDescent="0.55000000000000004">
      <c r="A124" s="16">
        <v>97</v>
      </c>
      <c r="B124" s="17" t="s">
        <v>552</v>
      </c>
      <c r="C124" s="18">
        <v>9548</v>
      </c>
      <c r="D124" s="17" t="s">
        <v>687</v>
      </c>
      <c r="E124" s="8">
        <v>91</v>
      </c>
      <c r="F124" s="8">
        <v>64</v>
      </c>
      <c r="G124" s="132">
        <f t="shared" si="2"/>
        <v>0.70329670329670335</v>
      </c>
      <c r="H124" s="8">
        <v>34</v>
      </c>
      <c r="I124" s="8">
        <v>35</v>
      </c>
      <c r="J124" s="132">
        <f t="shared" si="3"/>
        <v>1.0294117647058822</v>
      </c>
    </row>
    <row r="125" spans="1:10" s="1" customFormat="1" ht="15" customHeight="1" thickBot="1" x14ac:dyDescent="0.6">
      <c r="A125" s="16">
        <v>99</v>
      </c>
      <c r="B125" s="17" t="s">
        <v>553</v>
      </c>
      <c r="C125" s="18">
        <v>9531</v>
      </c>
      <c r="D125" s="17" t="s">
        <v>688</v>
      </c>
      <c r="E125" s="38">
        <v>200</v>
      </c>
      <c r="F125" s="8">
        <v>204</v>
      </c>
      <c r="G125" s="132">
        <f t="shared" si="2"/>
        <v>1.02</v>
      </c>
      <c r="H125" s="38">
        <v>56</v>
      </c>
      <c r="I125" s="8">
        <v>34</v>
      </c>
      <c r="J125" s="132">
        <f t="shared" si="3"/>
        <v>0.6071428571428571</v>
      </c>
    </row>
    <row r="126" spans="1:10" s="1" customFormat="1" ht="20.25" customHeight="1" thickBot="1" x14ac:dyDescent="0.6">
      <c r="A126" s="28" t="s">
        <v>689</v>
      </c>
      <c r="B126" s="28"/>
      <c r="C126" s="27"/>
      <c r="D126" s="125"/>
      <c r="E126" s="126">
        <v>259720</v>
      </c>
      <c r="F126" s="39">
        <f>SUM(F8:F125)</f>
        <v>227896</v>
      </c>
      <c r="G126" s="132">
        <f t="shared" si="2"/>
        <v>0.87746804250731558</v>
      </c>
      <c r="H126" s="39">
        <v>13000</v>
      </c>
      <c r="I126" s="39">
        <f>SUM(I8:I125)</f>
        <v>8653</v>
      </c>
      <c r="J126" s="193">
        <f t="shared" si="3"/>
        <v>0.66561538461538461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ht="15.6" x14ac:dyDescent="0.6">
      <c r="A128" s="311" t="s">
        <v>862</v>
      </c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BQfGGZunA71IbQsBRWRe7Ab8XTfwa9/ki8b8SLr80/0dzZmJ02KPvtZDvTHWDvoW3VAiMde+oF9EeXUxRqfQ3A==" saltValue="xkRocXoT2ow99iZkOEnfnA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6" priority="13" operator="greaterThan">
      <formula>0</formula>
    </cfRule>
    <cfRule type="cellIs" dxfId="15" priority="14" operator="lessThan">
      <formula>0</formula>
    </cfRule>
  </conditionalFormatting>
  <conditionalFormatting sqref="E145:J145">
    <cfRule type="cellIs" dxfId="14" priority="15" operator="lessThan">
      <formula>0</formula>
    </cfRule>
  </conditionalFormatting>
  <conditionalFormatting sqref="G8:G126 J8:J126">
    <cfRule type="containsBlanks" priority="2186" stopIfTrue="1">
      <formula>LEN(TRIM(G8))=0</formula>
    </cfRule>
    <cfRule type="containsText" priority="2187" stopIfTrue="1" operator="containsText" text="N/A">
      <formula>NOT(ISERROR(SEARCH("N/A",G8)))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88" stopIfTrue="1" operator="greaterThanOrEqual" id="{A43B810E-0A55-4438-8FF6-56EA9B06CEE2}">
            <xm:f>'1. Semáforos Diciembre'!$M$35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C98628B9-2CC2-497A-8FAA-8CB5C254136B}">
            <xm:f>'1. Semáforos Diciembre'!$K$35</xm:f>
            <xm:f>'1. Semáforos Diciembre'!$L$35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5392C2C3-171C-43C1-84B9-C154CB4E0C63}">
            <xm:f>'1. Semáforos Diciembre'!$I$35</xm:f>
            <xm:f>'1. Semáforos Diciembre'!$J$35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B026DBBB-E418-4EAD-B473-A9C269235794}">
            <xm:f>'1. Semáforos Diciembre'!$G$35</xm:f>
            <xm:f>'1. Semáforos Diciembre'!$H$35</xm:f>
            <x14:dxf>
              <fill>
                <patternFill>
                  <bgColor rgb="FFFF0000"/>
                </patternFill>
              </fill>
            </x14:dxf>
          </x14:cfRule>
          <xm:sqref>G8:G126 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4"/>
  <sheetViews>
    <sheetView showGridLines="0" showRowColHeaders="0" zoomScale="80" zoomScaleNormal="80" workbookViewId="0">
      <selection activeCell="F21" sqref="F21"/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403</v>
      </c>
    </row>
    <row r="3" spans="1:5" ht="15.6" x14ac:dyDescent="0.55000000000000004">
      <c r="B3" s="49" t="s">
        <v>406</v>
      </c>
    </row>
    <row r="4" spans="1:5" ht="15.6" x14ac:dyDescent="0.6">
      <c r="B4" s="48" t="s">
        <v>407</v>
      </c>
    </row>
    <row r="5" spans="1:5" ht="15.6" x14ac:dyDescent="0.6">
      <c r="A5" s="1"/>
      <c r="B5" s="48" t="s">
        <v>872</v>
      </c>
    </row>
    <row r="6" spans="1:5" ht="15.6" x14ac:dyDescent="0.6">
      <c r="A6" s="1"/>
      <c r="B6" s="48"/>
    </row>
    <row r="8" spans="1:5" ht="45" customHeight="1" x14ac:dyDescent="0.55000000000000004">
      <c r="B8" s="47" t="s">
        <v>873</v>
      </c>
      <c r="C8" s="47" t="s">
        <v>874</v>
      </c>
      <c r="D8" s="47" t="s">
        <v>273</v>
      </c>
      <c r="E8" s="47" t="s">
        <v>274</v>
      </c>
    </row>
    <row r="9" spans="1:5" ht="28.8" x14ac:dyDescent="0.55000000000000004">
      <c r="B9" s="43" t="s">
        <v>71</v>
      </c>
      <c r="C9" s="46">
        <v>20</v>
      </c>
      <c r="D9" s="46">
        <v>22</v>
      </c>
      <c r="E9" s="99">
        <f>D9/C9</f>
        <v>1.1000000000000001</v>
      </c>
    </row>
    <row r="10" spans="1:5" x14ac:dyDescent="0.55000000000000004">
      <c r="B10" s="43" t="s">
        <v>237</v>
      </c>
      <c r="C10" s="46">
        <v>500</v>
      </c>
      <c r="D10" s="46">
        <v>543</v>
      </c>
      <c r="E10" s="256">
        <f t="shared" ref="E10:E11" si="0">D10/C10</f>
        <v>1.0860000000000001</v>
      </c>
    </row>
    <row r="11" spans="1:5" ht="28.8" x14ac:dyDescent="0.55000000000000004">
      <c r="B11" s="43" t="s">
        <v>74</v>
      </c>
      <c r="C11" s="45">
        <v>6000</v>
      </c>
      <c r="D11" s="45">
        <v>6600</v>
      </c>
      <c r="E11" s="256">
        <f t="shared" si="0"/>
        <v>1.1000000000000001</v>
      </c>
    </row>
    <row r="14" spans="1:5" ht="15.6" x14ac:dyDescent="0.6">
      <c r="B14" s="311" t="s">
        <v>862</v>
      </c>
    </row>
  </sheetData>
  <sheetProtection algorithmName="SHA-512" hashValue="R37fbC/YjARYLFlEMeAUGSBzHwgvLuwzyem1cW/GaGIxcQm/GoLDwwhXwTpmAKMoCLL0DK5m1iXb1W2peK1LKQ==" saltValue="7qX9TIOop///HaY7cqR90Q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Diciembre'!$M$31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Diciembre'!$K$31</xm:f>
            <xm:f>'1. Semáforos Diciembre'!$L$31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Diciembre'!$I$31</xm:f>
            <xm:f>'1. Semáforos Diciembre'!$J$31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Diciembre'!$G$31</xm:f>
            <xm:f>'1. Semáforos Diciembre'!$H$31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D18" sqref="D18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403</v>
      </c>
    </row>
    <row r="2" spans="1:6" x14ac:dyDescent="0.55000000000000004">
      <c r="B2" s="3" t="s">
        <v>406</v>
      </c>
    </row>
    <row r="3" spans="1:6" x14ac:dyDescent="0.55000000000000004">
      <c r="B3" s="5" t="s">
        <v>407</v>
      </c>
    </row>
    <row r="4" spans="1:6" x14ac:dyDescent="0.55000000000000004">
      <c r="A4" s="1"/>
      <c r="B4" s="5" t="s">
        <v>875</v>
      </c>
    </row>
    <row r="8" spans="1:6" x14ac:dyDescent="0.55000000000000004">
      <c r="B8" s="802" t="s">
        <v>876</v>
      </c>
      <c r="C8" s="802"/>
      <c r="D8" s="802"/>
    </row>
    <row r="9" spans="1:6" x14ac:dyDescent="0.55000000000000004">
      <c r="B9" s="57"/>
      <c r="C9" s="57"/>
      <c r="D9" s="57" t="s">
        <v>376</v>
      </c>
      <c r="E9" s="57" t="s">
        <v>273</v>
      </c>
      <c r="F9" s="57" t="s">
        <v>274</v>
      </c>
    </row>
    <row r="10" spans="1:6" x14ac:dyDescent="0.55000000000000004">
      <c r="B10" s="723" t="s">
        <v>877</v>
      </c>
      <c r="C10" s="723"/>
      <c r="D10" s="8">
        <v>68000</v>
      </c>
      <c r="E10" s="42">
        <v>69632</v>
      </c>
      <c r="F10" s="84">
        <f>E10/D10</f>
        <v>1.024</v>
      </c>
    </row>
    <row r="11" spans="1:6" x14ac:dyDescent="0.55000000000000004">
      <c r="B11" s="803"/>
      <c r="C11" s="803"/>
      <c r="D11" s="58" t="s">
        <v>878</v>
      </c>
      <c r="E11" s="57" t="s">
        <v>273</v>
      </c>
      <c r="F11" s="57" t="s">
        <v>274</v>
      </c>
    </row>
    <row r="12" spans="1:6" x14ac:dyDescent="0.55000000000000004">
      <c r="B12" s="723" t="s">
        <v>879</v>
      </c>
      <c r="C12" s="723"/>
      <c r="D12" s="8">
        <v>125000</v>
      </c>
      <c r="E12" s="42">
        <v>172798</v>
      </c>
      <c r="F12" s="84">
        <f>E12/D12</f>
        <v>1.3823840000000001</v>
      </c>
    </row>
  </sheetData>
  <sheetProtection algorithmName="SHA-512" hashValue="kyQAL1vM8gT208F4yFFyvMegZOizMSLLTelVDwFsYtJ6AyBUKw+GICqjhd3gVoK+jcAb6Sxo/KTZq94HnCaF4w==" saltValue="RVketl7+gSFz+g4Jsy68qw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zoomScale="75" zoomScaleNormal="75" workbookViewId="0">
      <selection activeCell="D20" sqref="D20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403</v>
      </c>
    </row>
    <row r="3" spans="1:32" ht="15.75" customHeight="1" x14ac:dyDescent="0.55000000000000004">
      <c r="B3" s="3" t="s">
        <v>406</v>
      </c>
    </row>
    <row r="4" spans="1:32" ht="15.75" customHeight="1" x14ac:dyDescent="0.55000000000000004">
      <c r="B4" s="5" t="s">
        <v>407</v>
      </c>
    </row>
    <row r="5" spans="1:32" ht="15.75" customHeight="1" x14ac:dyDescent="0.55000000000000004">
      <c r="A5" s="1"/>
      <c r="B5" s="5" t="s">
        <v>880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44.25" customHeight="1" x14ac:dyDescent="0.55000000000000004">
      <c r="A9" s="710" t="s">
        <v>412</v>
      </c>
      <c r="B9" s="710" t="s">
        <v>413</v>
      </c>
      <c r="C9" s="710" t="s">
        <v>561</v>
      </c>
      <c r="D9" s="710" t="s">
        <v>562</v>
      </c>
      <c r="E9" s="692" t="s">
        <v>414</v>
      </c>
      <c r="F9" s="693"/>
      <c r="G9" s="693"/>
      <c r="H9" s="693"/>
      <c r="I9" s="694"/>
      <c r="J9" s="805" t="s">
        <v>881</v>
      </c>
      <c r="K9" s="806"/>
      <c r="L9" s="806"/>
      <c r="M9" s="806"/>
      <c r="N9" s="806"/>
      <c r="O9" s="806"/>
      <c r="P9" s="806"/>
      <c r="Q9" s="806"/>
      <c r="R9" s="806"/>
      <c r="S9" s="807"/>
      <c r="T9" s="805" t="s">
        <v>882</v>
      </c>
      <c r="U9" s="806"/>
      <c r="V9" s="806"/>
      <c r="W9" s="806"/>
      <c r="X9" s="807"/>
      <c r="Y9" s="805" t="s">
        <v>883</v>
      </c>
      <c r="Z9" s="806"/>
      <c r="AA9" s="806"/>
      <c r="AB9" s="806"/>
      <c r="AC9" s="807"/>
      <c r="AD9" s="728" t="s">
        <v>884</v>
      </c>
    </row>
    <row r="10" spans="1:32" ht="45" customHeight="1" x14ac:dyDescent="0.55000000000000004">
      <c r="A10" s="710"/>
      <c r="B10" s="710"/>
      <c r="C10" s="710"/>
      <c r="D10" s="710"/>
      <c r="E10" s="707" t="s">
        <v>885</v>
      </c>
      <c r="F10" s="708"/>
      <c r="G10" s="708"/>
      <c r="H10" s="708"/>
      <c r="I10" s="709"/>
      <c r="J10" s="707" t="s">
        <v>886</v>
      </c>
      <c r="K10" s="708"/>
      <c r="L10" s="708"/>
      <c r="M10" s="708"/>
      <c r="N10" s="709"/>
      <c r="O10" s="785" t="s">
        <v>887</v>
      </c>
      <c r="P10" s="786"/>
      <c r="Q10" s="786"/>
      <c r="R10" s="786"/>
      <c r="S10" s="787"/>
      <c r="T10" s="692"/>
      <c r="U10" s="693"/>
      <c r="V10" s="693"/>
      <c r="W10" s="693"/>
      <c r="X10" s="694"/>
      <c r="Y10" s="692"/>
      <c r="Z10" s="693"/>
      <c r="AA10" s="693"/>
      <c r="AB10" s="693"/>
      <c r="AC10" s="694"/>
      <c r="AD10" s="799"/>
    </row>
    <row r="11" spans="1:32" ht="41.25" customHeight="1" x14ac:dyDescent="0.55000000000000004">
      <c r="A11" s="710"/>
      <c r="B11" s="710"/>
      <c r="C11" s="710"/>
      <c r="D11" s="710"/>
      <c r="E11" s="40" t="s">
        <v>888</v>
      </c>
      <c r="F11" s="40" t="s">
        <v>889</v>
      </c>
      <c r="G11" s="40" t="s">
        <v>890</v>
      </c>
      <c r="H11" s="40" t="s">
        <v>404</v>
      </c>
      <c r="I11" s="40" t="s">
        <v>405</v>
      </c>
      <c r="J11" s="40" t="s">
        <v>888</v>
      </c>
      <c r="K11" s="40" t="s">
        <v>889</v>
      </c>
      <c r="L11" s="40" t="s">
        <v>890</v>
      </c>
      <c r="M11" s="40" t="s">
        <v>404</v>
      </c>
      <c r="N11" s="40" t="s">
        <v>405</v>
      </c>
      <c r="O11" s="40" t="s">
        <v>888</v>
      </c>
      <c r="P11" s="40" t="s">
        <v>889</v>
      </c>
      <c r="Q11" s="40" t="s">
        <v>890</v>
      </c>
      <c r="R11" s="40" t="s">
        <v>404</v>
      </c>
      <c r="S11" s="40" t="s">
        <v>405</v>
      </c>
      <c r="T11" s="40" t="s">
        <v>888</v>
      </c>
      <c r="U11" s="40" t="s">
        <v>889</v>
      </c>
      <c r="V11" s="40" t="s">
        <v>890</v>
      </c>
      <c r="W11" s="40" t="s">
        <v>404</v>
      </c>
      <c r="X11" s="40" t="s">
        <v>405</v>
      </c>
      <c r="Y11" s="40" t="s">
        <v>891</v>
      </c>
      <c r="Z11" s="40" t="s">
        <v>892</v>
      </c>
      <c r="AA11" s="40" t="s">
        <v>890</v>
      </c>
      <c r="AB11" s="40" t="s">
        <v>404</v>
      </c>
      <c r="AC11" s="40" t="s">
        <v>405</v>
      </c>
      <c r="AD11" s="40" t="s">
        <v>893</v>
      </c>
      <c r="AE11" s="47" t="s">
        <v>273</v>
      </c>
      <c r="AF11" s="47" t="s">
        <v>274</v>
      </c>
    </row>
    <row r="12" spans="1:32" s="1" customFormat="1" ht="15" customHeight="1" x14ac:dyDescent="0.55000000000000004">
      <c r="A12" s="16">
        <v>5</v>
      </c>
      <c r="B12" s="17" t="s">
        <v>520</v>
      </c>
      <c r="C12" s="18">
        <v>9101</v>
      </c>
      <c r="D12" s="17" t="s">
        <v>578</v>
      </c>
      <c r="E12" s="8">
        <v>65</v>
      </c>
      <c r="F12" s="8">
        <v>75</v>
      </c>
      <c r="G12" s="8">
        <v>140</v>
      </c>
      <c r="H12" s="8">
        <v>121</v>
      </c>
      <c r="I12" s="54">
        <f>IF(G12=0,"N/A",H12/G12)</f>
        <v>0.86428571428571432</v>
      </c>
      <c r="J12" s="8">
        <v>0</v>
      </c>
      <c r="K12" s="8">
        <v>25</v>
      </c>
      <c r="L12" s="8">
        <v>25</v>
      </c>
      <c r="M12" s="8"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v>158</v>
      </c>
      <c r="S12" s="54">
        <f>IF(Q12=0,"N/A",R12/Q12)</f>
        <v>1.462962962962963</v>
      </c>
      <c r="T12" s="8">
        <v>123</v>
      </c>
      <c r="U12" s="8">
        <v>150</v>
      </c>
      <c r="V12" s="8">
        <v>273</v>
      </c>
      <c r="W12" s="8">
        <v>279</v>
      </c>
      <c r="X12" s="54">
        <f>IF(V12=0,"N/A",W12/V12)</f>
        <v>1.0219780219780219</v>
      </c>
      <c r="Y12" s="8"/>
      <c r="Z12" s="8"/>
      <c r="AA12" s="8">
        <v>90</v>
      </c>
      <c r="AB12" s="8">
        <v>90</v>
      </c>
      <c r="AC12" s="54">
        <f t="shared" ref="AC12:AC43" si="0">IF(AA12=0,"N/A",AB12/AA12)</f>
        <v>1</v>
      </c>
      <c r="AD12" s="8">
        <f t="shared" ref="AD12:AD43" si="1">+AA12+V12</f>
        <v>363</v>
      </c>
      <c r="AE12" s="8">
        <v>369</v>
      </c>
      <c r="AF12" s="54">
        <f>IF(AD12=0,"N/A",AE12/AD12)</f>
        <v>1.0165289256198347</v>
      </c>
    </row>
    <row r="13" spans="1:32" s="1" customFormat="1" ht="15" customHeight="1" x14ac:dyDescent="0.55000000000000004">
      <c r="A13" s="16">
        <v>5</v>
      </c>
      <c r="B13" s="17" t="s">
        <v>520</v>
      </c>
      <c r="C13" s="18">
        <v>9127</v>
      </c>
      <c r="D13" s="17" t="s">
        <v>579</v>
      </c>
      <c r="E13" s="8">
        <v>51</v>
      </c>
      <c r="F13" s="8">
        <v>50</v>
      </c>
      <c r="G13" s="8">
        <v>101</v>
      </c>
      <c r="H13" s="8">
        <v>173</v>
      </c>
      <c r="I13" s="54">
        <f t="shared" ref="I13:I76" si="2">IF(G13=0,"N/A",H13/G13)</f>
        <v>1.7128712871287128</v>
      </c>
      <c r="J13" s="8">
        <v>0</v>
      </c>
      <c r="K13" s="8">
        <v>0</v>
      </c>
      <c r="L13" s="8">
        <v>0</v>
      </c>
      <c r="M13" s="8">
        <v>0</v>
      </c>
      <c r="N13" s="54" t="str">
        <f t="shared" ref="N13:N76" si="3">IF(L13=0,"N/A",M13/L13)</f>
        <v>N/A</v>
      </c>
      <c r="O13" s="8">
        <v>128</v>
      </c>
      <c r="P13" s="8">
        <v>125</v>
      </c>
      <c r="Q13" s="8">
        <v>253</v>
      </c>
      <c r="R13" s="8">
        <v>386</v>
      </c>
      <c r="S13" s="54">
        <f t="shared" ref="S13:S76" si="4">IF(Q13=0,"N/A",R13/Q13)</f>
        <v>1.5256916996047432</v>
      </c>
      <c r="T13" s="8">
        <v>179</v>
      </c>
      <c r="U13" s="8">
        <v>175</v>
      </c>
      <c r="V13" s="8">
        <v>354</v>
      </c>
      <c r="W13" s="8">
        <v>559</v>
      </c>
      <c r="X13" s="54">
        <f t="shared" ref="X13:X76" si="5">IF(V13=0,"N/A",W13/V13)</f>
        <v>1.5790960451977401</v>
      </c>
      <c r="Y13" s="8"/>
      <c r="Z13" s="8"/>
      <c r="AA13" s="8">
        <v>150</v>
      </c>
      <c r="AB13" s="8">
        <v>143</v>
      </c>
      <c r="AC13" s="54">
        <f t="shared" si="0"/>
        <v>0.95333333333333337</v>
      </c>
      <c r="AD13" s="8">
        <f t="shared" si="1"/>
        <v>504</v>
      </c>
      <c r="AE13" s="8">
        <v>702</v>
      </c>
      <c r="AF13" s="54">
        <f t="shared" ref="AF13:AF76" si="6">IF(AD13=0,"N/A",AE13/AD13)</f>
        <v>1.3928571428571428</v>
      </c>
    </row>
    <row r="14" spans="1:32" s="1" customFormat="1" ht="15" customHeight="1" x14ac:dyDescent="0.55000000000000004">
      <c r="A14" s="16">
        <v>5</v>
      </c>
      <c r="B14" s="17" t="s">
        <v>520</v>
      </c>
      <c r="C14" s="18">
        <v>9201</v>
      </c>
      <c r="D14" s="17" t="s">
        <v>580</v>
      </c>
      <c r="E14" s="8">
        <v>0</v>
      </c>
      <c r="F14" s="8">
        <v>0</v>
      </c>
      <c r="G14" s="8">
        <v>0</v>
      </c>
      <c r="H14" s="8">
        <v>0</v>
      </c>
      <c r="I14" s="54" t="str">
        <f t="shared" si="2"/>
        <v>N/A</v>
      </c>
      <c r="J14" s="8">
        <v>0</v>
      </c>
      <c r="K14" s="8">
        <v>0</v>
      </c>
      <c r="L14" s="8">
        <v>0</v>
      </c>
      <c r="M14" s="8">
        <v>0</v>
      </c>
      <c r="N14" s="54" t="str">
        <f t="shared" si="3"/>
        <v>N/A</v>
      </c>
      <c r="O14" s="8">
        <v>0</v>
      </c>
      <c r="P14" s="8">
        <v>0</v>
      </c>
      <c r="Q14" s="8">
        <v>0</v>
      </c>
      <c r="R14" s="8">
        <v>0</v>
      </c>
      <c r="S14" s="54" t="str">
        <f t="shared" si="4"/>
        <v>N/A</v>
      </c>
      <c r="T14" s="8">
        <v>0</v>
      </c>
      <c r="U14" s="8">
        <v>0</v>
      </c>
      <c r="V14" s="8">
        <v>0</v>
      </c>
      <c r="W14" s="8">
        <v>0</v>
      </c>
      <c r="X14" s="54" t="str">
        <f t="shared" si="5"/>
        <v>N/A</v>
      </c>
      <c r="Y14" s="8"/>
      <c r="Z14" s="8"/>
      <c r="AA14" s="8">
        <v>0</v>
      </c>
      <c r="AB14" s="8">
        <v>0</v>
      </c>
      <c r="AC14" s="54" t="str">
        <f t="shared" si="0"/>
        <v>N/A</v>
      </c>
      <c r="AD14" s="8">
        <f t="shared" si="1"/>
        <v>0</v>
      </c>
      <c r="AE14" s="8">
        <v>0</v>
      </c>
      <c r="AF14" s="54" t="str">
        <f t="shared" si="6"/>
        <v>N/A</v>
      </c>
    </row>
    <row r="15" spans="1:32" s="1" customFormat="1" ht="15" customHeight="1" x14ac:dyDescent="0.55000000000000004">
      <c r="A15" s="16">
        <v>5</v>
      </c>
      <c r="B15" s="17" t="s">
        <v>520</v>
      </c>
      <c r="C15" s="18">
        <v>9202</v>
      </c>
      <c r="D15" s="17" t="s">
        <v>581</v>
      </c>
      <c r="E15" s="8">
        <v>0</v>
      </c>
      <c r="F15" s="8">
        <v>0</v>
      </c>
      <c r="G15" s="8">
        <v>0</v>
      </c>
      <c r="H15" s="8">
        <v>0</v>
      </c>
      <c r="I15" s="54" t="str">
        <f t="shared" si="2"/>
        <v>N/A</v>
      </c>
      <c r="J15" s="8">
        <v>0</v>
      </c>
      <c r="K15" s="8">
        <v>0</v>
      </c>
      <c r="L15" s="8">
        <v>0</v>
      </c>
      <c r="M15" s="8">
        <v>0</v>
      </c>
      <c r="N15" s="54" t="str">
        <f t="shared" si="3"/>
        <v>N/A</v>
      </c>
      <c r="O15" s="8">
        <v>0</v>
      </c>
      <c r="P15" s="8">
        <v>0</v>
      </c>
      <c r="Q15" s="8">
        <v>0</v>
      </c>
      <c r="R15" s="8">
        <v>0</v>
      </c>
      <c r="S15" s="54" t="str">
        <f t="shared" si="4"/>
        <v>N/A</v>
      </c>
      <c r="T15" s="8">
        <v>0</v>
      </c>
      <c r="U15" s="8">
        <v>0</v>
      </c>
      <c r="V15" s="8">
        <v>0</v>
      </c>
      <c r="W15" s="8">
        <v>0</v>
      </c>
      <c r="X15" s="54" t="str">
        <f t="shared" si="5"/>
        <v>N/A</v>
      </c>
      <c r="Y15" s="8"/>
      <c r="Z15" s="8"/>
      <c r="AA15" s="8">
        <v>0</v>
      </c>
      <c r="AB15" s="8">
        <v>0</v>
      </c>
      <c r="AC15" s="54" t="str">
        <f t="shared" si="0"/>
        <v>N/A</v>
      </c>
      <c r="AD15" s="8">
        <f t="shared" si="1"/>
        <v>0</v>
      </c>
      <c r="AE15" s="8">
        <v>0</v>
      </c>
      <c r="AF15" s="54" t="str">
        <f t="shared" si="6"/>
        <v>N/A</v>
      </c>
    </row>
    <row r="16" spans="1:32" s="1" customFormat="1" ht="15" customHeight="1" x14ac:dyDescent="0.55000000000000004">
      <c r="A16" s="16">
        <v>5</v>
      </c>
      <c r="B16" s="17" t="s">
        <v>520</v>
      </c>
      <c r="C16" s="18">
        <v>9203</v>
      </c>
      <c r="D16" s="17" t="s">
        <v>582</v>
      </c>
      <c r="E16" s="8">
        <v>921</v>
      </c>
      <c r="F16" s="8">
        <v>780</v>
      </c>
      <c r="G16" s="8">
        <v>1701</v>
      </c>
      <c r="H16" s="8">
        <v>1425</v>
      </c>
      <c r="I16" s="54">
        <f t="shared" si="2"/>
        <v>0.83774250440917108</v>
      </c>
      <c r="J16" s="8">
        <v>0</v>
      </c>
      <c r="K16" s="8">
        <v>0</v>
      </c>
      <c r="L16" s="8">
        <v>0</v>
      </c>
      <c r="M16" s="8">
        <v>0</v>
      </c>
      <c r="N16" s="54" t="str">
        <f t="shared" si="3"/>
        <v>N/A</v>
      </c>
      <c r="O16" s="8">
        <v>798</v>
      </c>
      <c r="P16" s="8">
        <v>687</v>
      </c>
      <c r="Q16" s="8">
        <v>1485</v>
      </c>
      <c r="R16" s="8">
        <v>1419</v>
      </c>
      <c r="S16" s="54">
        <f t="shared" si="4"/>
        <v>0.9555555555555556</v>
      </c>
      <c r="T16" s="8">
        <v>1719</v>
      </c>
      <c r="U16" s="8">
        <v>1467</v>
      </c>
      <c r="V16" s="8">
        <v>3186</v>
      </c>
      <c r="W16" s="8">
        <v>2844</v>
      </c>
      <c r="X16" s="54">
        <f t="shared" si="5"/>
        <v>0.89265536723163841</v>
      </c>
      <c r="Y16" s="8"/>
      <c r="Z16" s="8"/>
      <c r="AA16" s="8">
        <v>570</v>
      </c>
      <c r="AB16" s="8">
        <v>466</v>
      </c>
      <c r="AC16" s="54">
        <f t="shared" si="0"/>
        <v>0.81754385964912279</v>
      </c>
      <c r="AD16" s="8">
        <f t="shared" si="1"/>
        <v>3756</v>
      </c>
      <c r="AE16" s="8">
        <v>3310</v>
      </c>
      <c r="AF16" s="54">
        <f t="shared" si="6"/>
        <v>0.8812566560170394</v>
      </c>
    </row>
    <row r="17" spans="1:32" s="1" customFormat="1" ht="15" customHeight="1" x14ac:dyDescent="0.55000000000000004">
      <c r="A17" s="16">
        <v>5</v>
      </c>
      <c r="B17" s="17" t="s">
        <v>520</v>
      </c>
      <c r="C17" s="18">
        <v>9204</v>
      </c>
      <c r="D17" s="17" t="s">
        <v>583</v>
      </c>
      <c r="E17" s="8">
        <v>0</v>
      </c>
      <c r="F17" s="8">
        <v>0</v>
      </c>
      <c r="G17" s="8">
        <v>0</v>
      </c>
      <c r="H17" s="8">
        <v>0</v>
      </c>
      <c r="I17" s="54" t="str">
        <f t="shared" si="2"/>
        <v>N/A</v>
      </c>
      <c r="J17" s="8">
        <v>0</v>
      </c>
      <c r="K17" s="8">
        <v>0</v>
      </c>
      <c r="L17" s="8">
        <v>0</v>
      </c>
      <c r="M17" s="8">
        <v>0</v>
      </c>
      <c r="N17" s="54" t="str">
        <f t="shared" si="3"/>
        <v>N/A</v>
      </c>
      <c r="O17" s="8">
        <v>128</v>
      </c>
      <c r="P17" s="8">
        <v>60</v>
      </c>
      <c r="Q17" s="8">
        <v>188</v>
      </c>
      <c r="R17" s="8">
        <v>381</v>
      </c>
      <c r="S17" s="54">
        <f t="shared" si="4"/>
        <v>2.0265957446808511</v>
      </c>
      <c r="T17" s="8">
        <v>128</v>
      </c>
      <c r="U17" s="8">
        <v>60</v>
      </c>
      <c r="V17" s="8">
        <v>188</v>
      </c>
      <c r="W17" s="8">
        <v>381</v>
      </c>
      <c r="X17" s="54">
        <f t="shared" si="5"/>
        <v>2.0265957446808511</v>
      </c>
      <c r="Y17" s="8"/>
      <c r="Z17" s="8"/>
      <c r="AA17" s="8">
        <v>90</v>
      </c>
      <c r="AB17" s="8">
        <v>0</v>
      </c>
      <c r="AC17" s="54">
        <f t="shared" si="0"/>
        <v>0</v>
      </c>
      <c r="AD17" s="8">
        <f t="shared" si="1"/>
        <v>278</v>
      </c>
      <c r="AE17" s="8">
        <v>381</v>
      </c>
      <c r="AF17" s="54">
        <f t="shared" si="6"/>
        <v>1.3705035971223021</v>
      </c>
    </row>
    <row r="18" spans="1:32" s="1" customFormat="1" ht="15" customHeight="1" x14ac:dyDescent="0.55000000000000004">
      <c r="A18" s="16">
        <v>5</v>
      </c>
      <c r="B18" s="17" t="s">
        <v>520</v>
      </c>
      <c r="C18" s="18">
        <v>9205</v>
      </c>
      <c r="D18" s="17" t="s">
        <v>584</v>
      </c>
      <c r="E18" s="8">
        <v>57</v>
      </c>
      <c r="F18" s="8">
        <v>90</v>
      </c>
      <c r="G18" s="8">
        <v>147</v>
      </c>
      <c r="H18" s="8">
        <v>199</v>
      </c>
      <c r="I18" s="54">
        <f t="shared" si="2"/>
        <v>1.3537414965986394</v>
      </c>
      <c r="J18" s="8">
        <v>0</v>
      </c>
      <c r="K18" s="8">
        <v>0</v>
      </c>
      <c r="L18" s="8">
        <v>0</v>
      </c>
      <c r="M18" s="8">
        <v>0</v>
      </c>
      <c r="N18" s="54" t="str">
        <f t="shared" si="3"/>
        <v>N/A</v>
      </c>
      <c r="O18" s="8">
        <v>16</v>
      </c>
      <c r="P18" s="8">
        <v>81</v>
      </c>
      <c r="Q18" s="8">
        <v>97</v>
      </c>
      <c r="R18" s="8">
        <v>217</v>
      </c>
      <c r="S18" s="54">
        <f t="shared" si="4"/>
        <v>2.2371134020618557</v>
      </c>
      <c r="T18" s="8">
        <v>73</v>
      </c>
      <c r="U18" s="8">
        <v>171</v>
      </c>
      <c r="V18" s="8">
        <v>244</v>
      </c>
      <c r="W18" s="8">
        <v>416</v>
      </c>
      <c r="X18" s="54">
        <f t="shared" si="5"/>
        <v>1.7049180327868851</v>
      </c>
      <c r="Y18" s="8"/>
      <c r="Z18" s="8"/>
      <c r="AA18" s="8">
        <v>0</v>
      </c>
      <c r="AB18" s="8">
        <v>0</v>
      </c>
      <c r="AC18" s="54" t="str">
        <f t="shared" si="0"/>
        <v>N/A</v>
      </c>
      <c r="AD18" s="8">
        <f t="shared" si="1"/>
        <v>244</v>
      </c>
      <c r="AE18" s="8">
        <v>416</v>
      </c>
      <c r="AF18" s="54">
        <f t="shared" si="6"/>
        <v>1.7049180327868851</v>
      </c>
    </row>
    <row r="19" spans="1:32" s="1" customFormat="1" ht="15" customHeight="1" x14ac:dyDescent="0.55000000000000004">
      <c r="A19" s="16">
        <v>5</v>
      </c>
      <c r="B19" s="17" t="s">
        <v>520</v>
      </c>
      <c r="C19" s="18">
        <v>9206</v>
      </c>
      <c r="D19" s="17" t="s">
        <v>585</v>
      </c>
      <c r="E19" s="8">
        <v>0</v>
      </c>
      <c r="F19" s="8">
        <v>0</v>
      </c>
      <c r="G19" s="8">
        <v>0</v>
      </c>
      <c r="H19" s="8">
        <v>0</v>
      </c>
      <c r="I19" s="54" t="str">
        <f t="shared" si="2"/>
        <v>N/A</v>
      </c>
      <c r="J19" s="8">
        <v>0</v>
      </c>
      <c r="K19" s="8">
        <v>30</v>
      </c>
      <c r="L19" s="8">
        <v>30</v>
      </c>
      <c r="M19" s="8">
        <v>30</v>
      </c>
      <c r="N19" s="54">
        <f t="shared" si="3"/>
        <v>1</v>
      </c>
      <c r="O19" s="8">
        <v>116</v>
      </c>
      <c r="P19" s="8">
        <v>120</v>
      </c>
      <c r="Q19" s="8">
        <v>236</v>
      </c>
      <c r="R19" s="8">
        <v>234</v>
      </c>
      <c r="S19" s="54">
        <f t="shared" si="4"/>
        <v>0.99152542372881358</v>
      </c>
      <c r="T19" s="8">
        <v>116</v>
      </c>
      <c r="U19" s="8">
        <v>150</v>
      </c>
      <c r="V19" s="8">
        <v>266</v>
      </c>
      <c r="W19" s="8">
        <v>264</v>
      </c>
      <c r="X19" s="54">
        <f t="shared" si="5"/>
        <v>0.99248120300751874</v>
      </c>
      <c r="Y19" s="8"/>
      <c r="Z19" s="8"/>
      <c r="AA19" s="8">
        <v>150</v>
      </c>
      <c r="AB19" s="8">
        <v>126</v>
      </c>
      <c r="AC19" s="54">
        <f t="shared" si="0"/>
        <v>0.84</v>
      </c>
      <c r="AD19" s="8">
        <f t="shared" si="1"/>
        <v>416</v>
      </c>
      <c r="AE19" s="8">
        <v>390</v>
      </c>
      <c r="AF19" s="54">
        <f t="shared" si="6"/>
        <v>0.9375</v>
      </c>
    </row>
    <row r="20" spans="1:32" s="1" customFormat="1" ht="15" customHeight="1" x14ac:dyDescent="0.55000000000000004">
      <c r="A20" s="16">
        <v>5</v>
      </c>
      <c r="B20" s="17" t="s">
        <v>520</v>
      </c>
      <c r="C20" s="18">
        <v>9301</v>
      </c>
      <c r="D20" s="17" t="s">
        <v>586</v>
      </c>
      <c r="E20" s="8">
        <v>0</v>
      </c>
      <c r="F20" s="8">
        <v>0</v>
      </c>
      <c r="G20" s="8">
        <v>0</v>
      </c>
      <c r="H20" s="8">
        <v>0</v>
      </c>
      <c r="I20" s="54" t="str">
        <f t="shared" si="2"/>
        <v>N/A</v>
      </c>
      <c r="J20" s="8">
        <v>0</v>
      </c>
      <c r="K20" s="8">
        <v>0</v>
      </c>
      <c r="L20" s="8">
        <v>0</v>
      </c>
      <c r="M20" s="8">
        <v>0</v>
      </c>
      <c r="N20" s="54" t="str">
        <f t="shared" si="3"/>
        <v>N/A</v>
      </c>
      <c r="O20" s="8">
        <v>0</v>
      </c>
      <c r="P20" s="8">
        <v>0</v>
      </c>
      <c r="Q20" s="8">
        <v>0</v>
      </c>
      <c r="R20" s="8">
        <v>0</v>
      </c>
      <c r="S20" s="54" t="str">
        <f t="shared" si="4"/>
        <v>N/A</v>
      </c>
      <c r="T20" s="8">
        <v>0</v>
      </c>
      <c r="U20" s="8">
        <v>0</v>
      </c>
      <c r="V20" s="8">
        <v>0</v>
      </c>
      <c r="W20" s="8">
        <v>0</v>
      </c>
      <c r="X20" s="54" t="str">
        <f t="shared" si="5"/>
        <v>N/A</v>
      </c>
      <c r="Y20" s="8"/>
      <c r="Z20" s="8"/>
      <c r="AA20" s="8">
        <v>0</v>
      </c>
      <c r="AB20" s="8">
        <v>0</v>
      </c>
      <c r="AC20" s="54" t="str">
        <f t="shared" si="0"/>
        <v>N/A</v>
      </c>
      <c r="AD20" s="8">
        <f t="shared" si="1"/>
        <v>0</v>
      </c>
      <c r="AE20" s="8">
        <v>0</v>
      </c>
      <c r="AF20" s="54" t="str">
        <f t="shared" si="6"/>
        <v>N/A</v>
      </c>
    </row>
    <row r="21" spans="1:32" s="1" customFormat="1" ht="15" customHeight="1" x14ac:dyDescent="0.55000000000000004">
      <c r="A21" s="16">
        <v>5</v>
      </c>
      <c r="B21" s="17" t="s">
        <v>520</v>
      </c>
      <c r="C21" s="18">
        <v>9401</v>
      </c>
      <c r="D21" s="17" t="s">
        <v>587</v>
      </c>
      <c r="E21" s="8">
        <v>0</v>
      </c>
      <c r="F21" s="8">
        <v>0</v>
      </c>
      <c r="G21" s="8">
        <v>0</v>
      </c>
      <c r="H21" s="8">
        <v>0</v>
      </c>
      <c r="I21" s="54" t="str">
        <f t="shared" si="2"/>
        <v>N/A</v>
      </c>
      <c r="J21" s="8">
        <v>0</v>
      </c>
      <c r="K21" s="8">
        <v>0</v>
      </c>
      <c r="L21" s="8">
        <v>0</v>
      </c>
      <c r="M21" s="8">
        <v>0</v>
      </c>
      <c r="N21" s="54" t="str">
        <f t="shared" si="3"/>
        <v>N/A</v>
      </c>
      <c r="O21" s="8">
        <v>0</v>
      </c>
      <c r="P21" s="8">
        <v>0</v>
      </c>
      <c r="Q21" s="8">
        <v>0</v>
      </c>
      <c r="R21" s="8">
        <v>0</v>
      </c>
      <c r="S21" s="54" t="str">
        <f t="shared" si="4"/>
        <v>N/A</v>
      </c>
      <c r="T21" s="8">
        <v>0</v>
      </c>
      <c r="U21" s="8">
        <v>0</v>
      </c>
      <c r="V21" s="8">
        <v>0</v>
      </c>
      <c r="W21" s="8">
        <v>0</v>
      </c>
      <c r="X21" s="54" t="str">
        <f t="shared" si="5"/>
        <v>N/A</v>
      </c>
      <c r="Y21" s="8"/>
      <c r="Z21" s="8"/>
      <c r="AA21" s="8">
        <v>90</v>
      </c>
      <c r="AB21" s="8">
        <v>198</v>
      </c>
      <c r="AC21" s="54">
        <f t="shared" si="0"/>
        <v>2.2000000000000002</v>
      </c>
      <c r="AD21" s="8">
        <f t="shared" si="1"/>
        <v>90</v>
      </c>
      <c r="AE21" s="8">
        <v>198</v>
      </c>
      <c r="AF21" s="54">
        <f t="shared" si="6"/>
        <v>2.2000000000000002</v>
      </c>
    </row>
    <row r="22" spans="1:32" s="1" customFormat="1" ht="15" customHeight="1" x14ac:dyDescent="0.55000000000000004">
      <c r="A22" s="16">
        <v>5</v>
      </c>
      <c r="B22" s="17" t="s">
        <v>520</v>
      </c>
      <c r="C22" s="18">
        <v>9402</v>
      </c>
      <c r="D22" s="17" t="s">
        <v>588</v>
      </c>
      <c r="E22" s="8">
        <v>0</v>
      </c>
      <c r="F22" s="8">
        <v>0</v>
      </c>
      <c r="G22" s="8">
        <v>0</v>
      </c>
      <c r="H22" s="8">
        <v>0</v>
      </c>
      <c r="I22" s="54" t="str">
        <f t="shared" si="2"/>
        <v>N/A</v>
      </c>
      <c r="J22" s="8">
        <v>0</v>
      </c>
      <c r="K22" s="8">
        <v>0</v>
      </c>
      <c r="L22" s="8">
        <v>0</v>
      </c>
      <c r="M22" s="8">
        <v>0</v>
      </c>
      <c r="N22" s="54" t="str">
        <f t="shared" si="3"/>
        <v>N/A</v>
      </c>
      <c r="O22" s="8">
        <v>0</v>
      </c>
      <c r="P22" s="8">
        <v>0</v>
      </c>
      <c r="Q22" s="8">
        <v>0</v>
      </c>
      <c r="R22" s="8">
        <v>0</v>
      </c>
      <c r="S22" s="54" t="str">
        <f t="shared" si="4"/>
        <v>N/A</v>
      </c>
      <c r="T22" s="8">
        <v>0</v>
      </c>
      <c r="U22" s="8">
        <v>0</v>
      </c>
      <c r="V22" s="8">
        <v>0</v>
      </c>
      <c r="W22" s="8">
        <v>0</v>
      </c>
      <c r="X22" s="54" t="str">
        <f t="shared" si="5"/>
        <v>N/A</v>
      </c>
      <c r="Y22" s="8"/>
      <c r="Z22" s="8"/>
      <c r="AA22" s="8">
        <v>0</v>
      </c>
      <c r="AB22" s="8">
        <v>0</v>
      </c>
      <c r="AC22" s="54" t="str">
        <f t="shared" si="0"/>
        <v>N/A</v>
      </c>
      <c r="AD22" s="8">
        <f t="shared" si="1"/>
        <v>0</v>
      </c>
      <c r="AE22" s="8">
        <v>0</v>
      </c>
      <c r="AF22" s="54" t="str">
        <f t="shared" si="6"/>
        <v>N/A</v>
      </c>
    </row>
    <row r="23" spans="1:32" s="1" customFormat="1" ht="15" customHeight="1" x14ac:dyDescent="0.55000000000000004">
      <c r="A23" s="16">
        <v>5</v>
      </c>
      <c r="B23" s="17" t="s">
        <v>520</v>
      </c>
      <c r="C23" s="18">
        <v>9501</v>
      </c>
      <c r="D23" s="17" t="s">
        <v>589</v>
      </c>
      <c r="E23" s="8">
        <v>0</v>
      </c>
      <c r="F23" s="8">
        <v>0</v>
      </c>
      <c r="G23" s="8">
        <v>0</v>
      </c>
      <c r="H23" s="8">
        <v>0</v>
      </c>
      <c r="I23" s="54" t="str">
        <f t="shared" si="2"/>
        <v>N/A</v>
      </c>
      <c r="J23" s="8">
        <v>0</v>
      </c>
      <c r="K23" s="8">
        <v>0</v>
      </c>
      <c r="L23" s="8">
        <v>0</v>
      </c>
      <c r="M23" s="8">
        <v>0</v>
      </c>
      <c r="N23" s="54" t="str">
        <f t="shared" si="3"/>
        <v>N/A</v>
      </c>
      <c r="O23" s="8">
        <v>44</v>
      </c>
      <c r="P23" s="8">
        <v>60</v>
      </c>
      <c r="Q23" s="8">
        <v>104</v>
      </c>
      <c r="R23" s="8">
        <v>151</v>
      </c>
      <c r="S23" s="54">
        <f t="shared" si="4"/>
        <v>1.4519230769230769</v>
      </c>
      <c r="T23" s="8">
        <v>44</v>
      </c>
      <c r="U23" s="8">
        <v>60</v>
      </c>
      <c r="V23" s="8">
        <v>104</v>
      </c>
      <c r="W23" s="8">
        <v>151</v>
      </c>
      <c r="X23" s="54">
        <f t="shared" si="5"/>
        <v>1.4519230769230769</v>
      </c>
      <c r="Y23" s="8"/>
      <c r="Z23" s="8"/>
      <c r="AA23" s="8">
        <v>300</v>
      </c>
      <c r="AB23" s="8">
        <v>468</v>
      </c>
      <c r="AC23" s="54">
        <f t="shared" si="0"/>
        <v>1.56</v>
      </c>
      <c r="AD23" s="8">
        <f t="shared" si="1"/>
        <v>404</v>
      </c>
      <c r="AE23" s="8">
        <v>619</v>
      </c>
      <c r="AF23" s="54">
        <f t="shared" si="6"/>
        <v>1.5321782178217822</v>
      </c>
    </row>
    <row r="24" spans="1:32" s="1" customFormat="1" ht="15" customHeight="1" x14ac:dyDescent="0.55000000000000004">
      <c r="A24" s="16">
        <v>5</v>
      </c>
      <c r="B24" s="17" t="s">
        <v>520</v>
      </c>
      <c r="C24" s="18">
        <v>9502</v>
      </c>
      <c r="D24" s="17" t="s">
        <v>590</v>
      </c>
      <c r="E24" s="8">
        <v>80</v>
      </c>
      <c r="F24" s="8">
        <v>30</v>
      </c>
      <c r="G24" s="8">
        <v>110</v>
      </c>
      <c r="H24" s="8">
        <v>137</v>
      </c>
      <c r="I24" s="54">
        <f t="shared" si="2"/>
        <v>1.2454545454545454</v>
      </c>
      <c r="J24" s="8">
        <v>25</v>
      </c>
      <c r="K24" s="8">
        <v>30</v>
      </c>
      <c r="L24" s="8">
        <v>55</v>
      </c>
      <c r="M24" s="8">
        <v>25</v>
      </c>
      <c r="N24" s="54">
        <f t="shared" si="3"/>
        <v>0.45454545454545453</v>
      </c>
      <c r="O24" s="8">
        <v>56</v>
      </c>
      <c r="P24" s="8">
        <v>120</v>
      </c>
      <c r="Q24" s="8">
        <v>176</v>
      </c>
      <c r="R24" s="8">
        <v>363</v>
      </c>
      <c r="S24" s="54">
        <f t="shared" si="4"/>
        <v>2.0625</v>
      </c>
      <c r="T24" s="8">
        <v>161</v>
      </c>
      <c r="U24" s="8">
        <v>180</v>
      </c>
      <c r="V24" s="8">
        <v>341</v>
      </c>
      <c r="W24" s="8">
        <v>525</v>
      </c>
      <c r="X24" s="54">
        <f t="shared" si="5"/>
        <v>1.5395894428152492</v>
      </c>
      <c r="Y24" s="8"/>
      <c r="Z24" s="8"/>
      <c r="AA24" s="8">
        <v>150</v>
      </c>
      <c r="AB24" s="8">
        <v>362</v>
      </c>
      <c r="AC24" s="54">
        <f t="shared" si="0"/>
        <v>2.4133333333333336</v>
      </c>
      <c r="AD24" s="8">
        <f t="shared" si="1"/>
        <v>491</v>
      </c>
      <c r="AE24" s="8">
        <v>887</v>
      </c>
      <c r="AF24" s="54">
        <f t="shared" si="6"/>
        <v>1.8065173116089612</v>
      </c>
    </row>
    <row r="25" spans="1:32" s="1" customFormat="1" ht="15" customHeight="1" x14ac:dyDescent="0.55000000000000004">
      <c r="A25" s="16">
        <v>5</v>
      </c>
      <c r="B25" s="17" t="s">
        <v>520</v>
      </c>
      <c r="C25" s="18">
        <v>9503</v>
      </c>
      <c r="D25" s="17" t="s">
        <v>591</v>
      </c>
      <c r="E25" s="8">
        <v>0</v>
      </c>
      <c r="F25" s="8">
        <v>0</v>
      </c>
      <c r="G25" s="8">
        <v>0</v>
      </c>
      <c r="H25" s="8">
        <v>0</v>
      </c>
      <c r="I25" s="54" t="str">
        <f t="shared" si="2"/>
        <v>N/A</v>
      </c>
      <c r="J25" s="8">
        <v>33</v>
      </c>
      <c r="K25" s="8">
        <v>60</v>
      </c>
      <c r="L25" s="8">
        <v>93</v>
      </c>
      <c r="M25" s="8">
        <v>89</v>
      </c>
      <c r="N25" s="54">
        <f t="shared" si="3"/>
        <v>0.956989247311828</v>
      </c>
      <c r="O25" s="8">
        <v>257</v>
      </c>
      <c r="P25" s="8">
        <v>90</v>
      </c>
      <c r="Q25" s="8">
        <v>347</v>
      </c>
      <c r="R25" s="8">
        <v>359</v>
      </c>
      <c r="S25" s="54">
        <f t="shared" si="4"/>
        <v>1.0345821325648414</v>
      </c>
      <c r="T25" s="8">
        <v>290</v>
      </c>
      <c r="U25" s="8">
        <v>150</v>
      </c>
      <c r="V25" s="8">
        <v>440</v>
      </c>
      <c r="W25" s="8">
        <v>448</v>
      </c>
      <c r="X25" s="54">
        <f t="shared" si="5"/>
        <v>1.0181818181818181</v>
      </c>
      <c r="Y25" s="8"/>
      <c r="Z25" s="8"/>
      <c r="AA25" s="8">
        <v>150</v>
      </c>
      <c r="AB25" s="8">
        <v>159</v>
      </c>
      <c r="AC25" s="54">
        <f t="shared" si="0"/>
        <v>1.06</v>
      </c>
      <c r="AD25" s="8">
        <f t="shared" si="1"/>
        <v>590</v>
      </c>
      <c r="AE25" s="8">
        <v>607</v>
      </c>
      <c r="AF25" s="54">
        <f t="shared" si="6"/>
        <v>1.028813559322034</v>
      </c>
    </row>
    <row r="26" spans="1:32" s="1" customFormat="1" ht="15" customHeight="1" x14ac:dyDescent="0.55000000000000004">
      <c r="A26" s="16">
        <v>5</v>
      </c>
      <c r="B26" s="17" t="s">
        <v>520</v>
      </c>
      <c r="C26" s="18">
        <v>9504</v>
      </c>
      <c r="D26" s="17" t="s">
        <v>592</v>
      </c>
      <c r="E26" s="8">
        <v>0</v>
      </c>
      <c r="F26" s="8">
        <v>0</v>
      </c>
      <c r="G26" s="8">
        <v>0</v>
      </c>
      <c r="H26" s="8">
        <v>0</v>
      </c>
      <c r="I26" s="54" t="str">
        <f t="shared" si="2"/>
        <v>N/A</v>
      </c>
      <c r="J26" s="8">
        <v>0</v>
      </c>
      <c r="K26" s="8">
        <v>60</v>
      </c>
      <c r="L26" s="8">
        <v>60</v>
      </c>
      <c r="M26" s="8">
        <v>36</v>
      </c>
      <c r="N26" s="54">
        <f t="shared" si="3"/>
        <v>0.6</v>
      </c>
      <c r="O26" s="8">
        <v>376</v>
      </c>
      <c r="P26" s="8">
        <v>120</v>
      </c>
      <c r="Q26" s="8">
        <v>496</v>
      </c>
      <c r="R26" s="8">
        <v>522</v>
      </c>
      <c r="S26" s="54">
        <f t="shared" si="4"/>
        <v>1.0524193548387097</v>
      </c>
      <c r="T26" s="8">
        <v>376</v>
      </c>
      <c r="U26" s="8">
        <v>180</v>
      </c>
      <c r="V26" s="8">
        <v>556</v>
      </c>
      <c r="W26" s="8">
        <v>558</v>
      </c>
      <c r="X26" s="54">
        <f t="shared" si="5"/>
        <v>1.0035971223021583</v>
      </c>
      <c r="Y26" s="8"/>
      <c r="Z26" s="8"/>
      <c r="AA26" s="8">
        <v>90</v>
      </c>
      <c r="AB26" s="8">
        <v>68</v>
      </c>
      <c r="AC26" s="54">
        <f t="shared" si="0"/>
        <v>0.75555555555555554</v>
      </c>
      <c r="AD26" s="8">
        <f t="shared" si="1"/>
        <v>646</v>
      </c>
      <c r="AE26" s="8">
        <v>626</v>
      </c>
      <c r="AF26" s="54">
        <f t="shared" si="6"/>
        <v>0.96904024767801855</v>
      </c>
    </row>
    <row r="27" spans="1:32" s="1" customFormat="1" ht="15" customHeight="1" x14ac:dyDescent="0.55000000000000004">
      <c r="A27" s="16">
        <v>5</v>
      </c>
      <c r="B27" s="17" t="s">
        <v>520</v>
      </c>
      <c r="C27" s="18">
        <v>9549</v>
      </c>
      <c r="D27" s="17" t="s">
        <v>593</v>
      </c>
      <c r="E27" s="8">
        <v>75</v>
      </c>
      <c r="F27" s="8">
        <v>50</v>
      </c>
      <c r="G27" s="8">
        <v>125</v>
      </c>
      <c r="H27" s="8">
        <v>122</v>
      </c>
      <c r="I27" s="54">
        <f t="shared" si="2"/>
        <v>0.97599999999999998</v>
      </c>
      <c r="J27" s="8">
        <v>0</v>
      </c>
      <c r="K27" s="8">
        <v>0</v>
      </c>
      <c r="L27" s="8">
        <v>0</v>
      </c>
      <c r="M27" s="8">
        <v>0</v>
      </c>
      <c r="N27" s="54" t="str">
        <f t="shared" si="3"/>
        <v>N/A</v>
      </c>
      <c r="O27" s="8">
        <v>179</v>
      </c>
      <c r="P27" s="8">
        <v>120</v>
      </c>
      <c r="Q27" s="8">
        <v>299</v>
      </c>
      <c r="R27" s="8">
        <v>298</v>
      </c>
      <c r="S27" s="54">
        <f t="shared" si="4"/>
        <v>0.99665551839464883</v>
      </c>
      <c r="T27" s="8">
        <v>254</v>
      </c>
      <c r="U27" s="8">
        <v>170</v>
      </c>
      <c r="V27" s="8">
        <v>424</v>
      </c>
      <c r="W27" s="8">
        <v>420</v>
      </c>
      <c r="X27" s="54">
        <f t="shared" si="5"/>
        <v>0.99056603773584906</v>
      </c>
      <c r="Y27" s="8"/>
      <c r="Z27" s="8"/>
      <c r="AA27" s="8">
        <v>300</v>
      </c>
      <c r="AB27" s="8">
        <v>1067</v>
      </c>
      <c r="AC27" s="54">
        <f t="shared" si="0"/>
        <v>3.5566666666666666</v>
      </c>
      <c r="AD27" s="8">
        <f t="shared" si="1"/>
        <v>724</v>
      </c>
      <c r="AE27" s="8">
        <v>1487</v>
      </c>
      <c r="AF27" s="54">
        <f t="shared" si="6"/>
        <v>2.0538674033149169</v>
      </c>
    </row>
    <row r="28" spans="1:32" s="1" customFormat="1" ht="15" customHeight="1" x14ac:dyDescent="0.55000000000000004">
      <c r="A28" s="16">
        <v>8</v>
      </c>
      <c r="B28" s="17" t="s">
        <v>521</v>
      </c>
      <c r="C28" s="18">
        <v>9103</v>
      </c>
      <c r="D28" s="17" t="s">
        <v>594</v>
      </c>
      <c r="E28" s="8">
        <v>0</v>
      </c>
      <c r="F28" s="8">
        <v>0</v>
      </c>
      <c r="G28" s="8">
        <v>0</v>
      </c>
      <c r="H28" s="8">
        <v>0</v>
      </c>
      <c r="I28" s="54" t="str">
        <f t="shared" si="2"/>
        <v>N/A</v>
      </c>
      <c r="J28" s="8">
        <v>0</v>
      </c>
      <c r="K28" s="8">
        <v>50</v>
      </c>
      <c r="L28" s="8">
        <v>50</v>
      </c>
      <c r="M28" s="8">
        <v>20</v>
      </c>
      <c r="N28" s="54">
        <f t="shared" si="3"/>
        <v>0.4</v>
      </c>
      <c r="O28" s="8">
        <v>214</v>
      </c>
      <c r="P28" s="8">
        <v>25</v>
      </c>
      <c r="Q28" s="8">
        <v>239</v>
      </c>
      <c r="R28" s="8">
        <v>368</v>
      </c>
      <c r="S28" s="54">
        <f t="shared" si="4"/>
        <v>1.5397489539748954</v>
      </c>
      <c r="T28" s="8">
        <v>214</v>
      </c>
      <c r="U28" s="8">
        <v>75</v>
      </c>
      <c r="V28" s="8">
        <v>289</v>
      </c>
      <c r="W28" s="8">
        <v>388</v>
      </c>
      <c r="X28" s="54">
        <f t="shared" si="5"/>
        <v>1.3425605536332179</v>
      </c>
      <c r="Y28" s="8"/>
      <c r="Z28" s="8"/>
      <c r="AA28" s="8">
        <v>90</v>
      </c>
      <c r="AB28" s="8">
        <v>0</v>
      </c>
      <c r="AC28" s="54">
        <f t="shared" si="0"/>
        <v>0</v>
      </c>
      <c r="AD28" s="8">
        <f t="shared" si="1"/>
        <v>379</v>
      </c>
      <c r="AE28" s="8">
        <v>388</v>
      </c>
      <c r="AF28" s="54">
        <f t="shared" si="6"/>
        <v>1.0237467018469657</v>
      </c>
    </row>
    <row r="29" spans="1:32" s="1" customFormat="1" ht="15" customHeight="1" x14ac:dyDescent="0.55000000000000004">
      <c r="A29" s="16">
        <v>8</v>
      </c>
      <c r="B29" s="17" t="s">
        <v>521</v>
      </c>
      <c r="C29" s="18">
        <v>9207</v>
      </c>
      <c r="D29" s="17" t="s">
        <v>595</v>
      </c>
      <c r="E29" s="8">
        <v>0</v>
      </c>
      <c r="F29" s="8">
        <v>0</v>
      </c>
      <c r="G29" s="8">
        <v>0</v>
      </c>
      <c r="H29" s="8">
        <v>28</v>
      </c>
      <c r="I29" s="54" t="str">
        <f t="shared" si="2"/>
        <v>N/A</v>
      </c>
      <c r="J29" s="8">
        <v>0</v>
      </c>
      <c r="K29" s="8">
        <v>0</v>
      </c>
      <c r="L29" s="8">
        <v>0</v>
      </c>
      <c r="M29" s="8">
        <v>0</v>
      </c>
      <c r="N29" s="54" t="str">
        <f t="shared" si="3"/>
        <v>N/A</v>
      </c>
      <c r="O29" s="8">
        <v>300</v>
      </c>
      <c r="P29" s="8">
        <v>390</v>
      </c>
      <c r="Q29" s="8">
        <v>690</v>
      </c>
      <c r="R29" s="8">
        <v>1213</v>
      </c>
      <c r="S29" s="54">
        <f t="shared" si="4"/>
        <v>1.7579710144927536</v>
      </c>
      <c r="T29" s="8">
        <v>300</v>
      </c>
      <c r="U29" s="8">
        <v>390</v>
      </c>
      <c r="V29" s="8">
        <v>690</v>
      </c>
      <c r="W29" s="8">
        <v>1241</v>
      </c>
      <c r="X29" s="54">
        <f t="shared" si="5"/>
        <v>1.7985507246376811</v>
      </c>
      <c r="Y29" s="8"/>
      <c r="Z29" s="8"/>
      <c r="AA29" s="8">
        <v>90</v>
      </c>
      <c r="AB29" s="8">
        <v>0</v>
      </c>
      <c r="AC29" s="54">
        <f t="shared" si="0"/>
        <v>0</v>
      </c>
      <c r="AD29" s="8">
        <f t="shared" si="1"/>
        <v>780</v>
      </c>
      <c r="AE29" s="8">
        <v>1241</v>
      </c>
      <c r="AF29" s="54">
        <f t="shared" si="6"/>
        <v>1.5910256410256409</v>
      </c>
    </row>
    <row r="30" spans="1:32" s="1" customFormat="1" ht="15" customHeight="1" x14ac:dyDescent="0.55000000000000004">
      <c r="A30" s="16">
        <v>8</v>
      </c>
      <c r="B30" s="17" t="s">
        <v>521</v>
      </c>
      <c r="C30" s="18">
        <v>9208</v>
      </c>
      <c r="D30" s="17" t="s">
        <v>596</v>
      </c>
      <c r="E30" s="8">
        <v>543</v>
      </c>
      <c r="F30" s="8">
        <v>390</v>
      </c>
      <c r="G30" s="8">
        <v>933</v>
      </c>
      <c r="H30" s="8">
        <v>1047</v>
      </c>
      <c r="I30" s="54">
        <f t="shared" si="2"/>
        <v>1.1221864951768488</v>
      </c>
      <c r="J30" s="8">
        <v>0</v>
      </c>
      <c r="K30" s="8">
        <v>0</v>
      </c>
      <c r="L30" s="8">
        <v>0</v>
      </c>
      <c r="M30" s="8">
        <v>0</v>
      </c>
      <c r="N30" s="54" t="str">
        <f t="shared" si="3"/>
        <v>N/A</v>
      </c>
      <c r="O30" s="8">
        <v>929</v>
      </c>
      <c r="P30" s="8">
        <v>660</v>
      </c>
      <c r="Q30" s="8">
        <v>1589</v>
      </c>
      <c r="R30" s="8">
        <v>2392</v>
      </c>
      <c r="S30" s="54">
        <f t="shared" si="4"/>
        <v>1.5053492762743863</v>
      </c>
      <c r="T30" s="8">
        <v>1472</v>
      </c>
      <c r="U30" s="8">
        <v>1050</v>
      </c>
      <c r="V30" s="8">
        <v>2522</v>
      </c>
      <c r="W30" s="8">
        <v>3439</v>
      </c>
      <c r="X30" s="54">
        <f t="shared" si="5"/>
        <v>1.3636003172085647</v>
      </c>
      <c r="Y30" s="8"/>
      <c r="Z30" s="8"/>
      <c r="AA30" s="8">
        <v>150</v>
      </c>
      <c r="AB30" s="8">
        <v>0</v>
      </c>
      <c r="AC30" s="54">
        <f t="shared" si="0"/>
        <v>0</v>
      </c>
      <c r="AD30" s="8">
        <f t="shared" si="1"/>
        <v>2672</v>
      </c>
      <c r="AE30" s="8">
        <v>3439</v>
      </c>
      <c r="AF30" s="54">
        <f t="shared" si="6"/>
        <v>1.2870508982035929</v>
      </c>
    </row>
    <row r="31" spans="1:32" s="1" customFormat="1" ht="15" customHeight="1" x14ac:dyDescent="0.55000000000000004">
      <c r="A31" s="16">
        <v>8</v>
      </c>
      <c r="B31" s="17" t="s">
        <v>521</v>
      </c>
      <c r="C31" s="18">
        <v>9302</v>
      </c>
      <c r="D31" s="17" t="s">
        <v>597</v>
      </c>
      <c r="E31" s="8">
        <v>0</v>
      </c>
      <c r="F31" s="8">
        <v>0</v>
      </c>
      <c r="G31" s="8">
        <v>0</v>
      </c>
      <c r="H31" s="8">
        <v>0</v>
      </c>
      <c r="I31" s="54" t="str">
        <f t="shared" si="2"/>
        <v>N/A</v>
      </c>
      <c r="J31" s="8">
        <v>0</v>
      </c>
      <c r="K31" s="8">
        <v>0</v>
      </c>
      <c r="L31" s="8">
        <v>0</v>
      </c>
      <c r="M31" s="8">
        <v>0</v>
      </c>
      <c r="N31" s="54" t="str">
        <f t="shared" si="3"/>
        <v>N/A</v>
      </c>
      <c r="O31" s="8">
        <v>0</v>
      </c>
      <c r="P31" s="8">
        <v>0</v>
      </c>
      <c r="Q31" s="8">
        <v>0</v>
      </c>
      <c r="R31" s="8">
        <v>0</v>
      </c>
      <c r="S31" s="54" t="str">
        <f t="shared" si="4"/>
        <v>N/A</v>
      </c>
      <c r="T31" s="8">
        <v>0</v>
      </c>
      <c r="U31" s="8">
        <v>0</v>
      </c>
      <c r="V31" s="8">
        <v>0</v>
      </c>
      <c r="W31" s="8">
        <v>0</v>
      </c>
      <c r="X31" s="54" t="str">
        <f t="shared" si="5"/>
        <v>N/A</v>
      </c>
      <c r="Y31" s="8"/>
      <c r="Z31" s="8"/>
      <c r="AA31" s="8">
        <v>90</v>
      </c>
      <c r="AB31" s="8">
        <v>0</v>
      </c>
      <c r="AC31" s="54">
        <f t="shared" si="0"/>
        <v>0</v>
      </c>
      <c r="AD31" s="8">
        <f t="shared" si="1"/>
        <v>90</v>
      </c>
      <c r="AE31" s="8">
        <v>0</v>
      </c>
      <c r="AF31" s="54">
        <f t="shared" si="6"/>
        <v>0</v>
      </c>
    </row>
    <row r="32" spans="1:32" s="1" customFormat="1" ht="15" customHeight="1" x14ac:dyDescent="0.55000000000000004">
      <c r="A32" s="16">
        <v>11</v>
      </c>
      <c r="B32" s="17" t="s">
        <v>522</v>
      </c>
      <c r="C32" s="18">
        <v>9209</v>
      </c>
      <c r="D32" s="17" t="s">
        <v>598</v>
      </c>
      <c r="E32" s="8">
        <v>783</v>
      </c>
      <c r="F32" s="8">
        <v>840</v>
      </c>
      <c r="G32" s="8">
        <v>1623</v>
      </c>
      <c r="H32" s="8">
        <v>1462</v>
      </c>
      <c r="I32" s="54">
        <f t="shared" si="2"/>
        <v>0.90080098582871226</v>
      </c>
      <c r="J32" s="8">
        <v>0</v>
      </c>
      <c r="K32" s="8">
        <v>9</v>
      </c>
      <c r="L32" s="8">
        <v>9</v>
      </c>
      <c r="M32" s="8">
        <v>0</v>
      </c>
      <c r="N32" s="54">
        <f t="shared" si="3"/>
        <v>0</v>
      </c>
      <c r="O32" s="8">
        <v>538</v>
      </c>
      <c r="P32" s="8">
        <v>1020</v>
      </c>
      <c r="Q32" s="8">
        <v>1558</v>
      </c>
      <c r="R32" s="8">
        <v>1481</v>
      </c>
      <c r="S32" s="54">
        <f t="shared" si="4"/>
        <v>0.95057766367137353</v>
      </c>
      <c r="T32" s="8">
        <v>1321</v>
      </c>
      <c r="U32" s="8">
        <v>1869</v>
      </c>
      <c r="V32" s="8">
        <v>3190</v>
      </c>
      <c r="W32" s="8">
        <v>2943</v>
      </c>
      <c r="X32" s="54">
        <f t="shared" si="5"/>
        <v>0.92257053291536051</v>
      </c>
      <c r="Y32" s="8"/>
      <c r="Z32" s="8"/>
      <c r="AA32" s="8">
        <v>405</v>
      </c>
      <c r="AB32" s="8">
        <v>0</v>
      </c>
      <c r="AC32" s="54">
        <f t="shared" si="0"/>
        <v>0</v>
      </c>
      <c r="AD32" s="8">
        <f t="shared" si="1"/>
        <v>3595</v>
      </c>
      <c r="AE32" s="8">
        <v>2943</v>
      </c>
      <c r="AF32" s="54">
        <f t="shared" si="6"/>
        <v>0.81863699582753824</v>
      </c>
    </row>
    <row r="33" spans="1:32" s="1" customFormat="1" ht="15" customHeight="1" x14ac:dyDescent="0.55000000000000004">
      <c r="A33" s="16">
        <v>11</v>
      </c>
      <c r="B33" s="17" t="s">
        <v>522</v>
      </c>
      <c r="C33" s="18">
        <v>9210</v>
      </c>
      <c r="D33" s="17" t="s">
        <v>599</v>
      </c>
      <c r="E33" s="8">
        <v>0</v>
      </c>
      <c r="F33" s="8">
        <v>0</v>
      </c>
      <c r="G33" s="8">
        <v>0</v>
      </c>
      <c r="H33" s="8">
        <v>0</v>
      </c>
      <c r="I33" s="54" t="str">
        <f t="shared" si="2"/>
        <v>N/A</v>
      </c>
      <c r="J33" s="8">
        <v>0</v>
      </c>
      <c r="K33" s="8">
        <v>0</v>
      </c>
      <c r="L33" s="8">
        <v>0</v>
      </c>
      <c r="M33" s="8">
        <v>0</v>
      </c>
      <c r="N33" s="54" t="str">
        <f t="shared" si="3"/>
        <v>N/A</v>
      </c>
      <c r="O33" s="8">
        <v>14</v>
      </c>
      <c r="P33" s="8">
        <v>180</v>
      </c>
      <c r="Q33" s="8">
        <v>194</v>
      </c>
      <c r="R33" s="8">
        <v>277</v>
      </c>
      <c r="S33" s="54">
        <f t="shared" si="4"/>
        <v>1.4278350515463918</v>
      </c>
      <c r="T33" s="8">
        <v>14</v>
      </c>
      <c r="U33" s="8">
        <v>180</v>
      </c>
      <c r="V33" s="8">
        <v>194</v>
      </c>
      <c r="W33" s="8">
        <v>277</v>
      </c>
      <c r="X33" s="54">
        <f t="shared" si="5"/>
        <v>1.4278350515463918</v>
      </c>
      <c r="Y33" s="8"/>
      <c r="Z33" s="8"/>
      <c r="AA33" s="8">
        <v>90</v>
      </c>
      <c r="AB33" s="8">
        <v>0</v>
      </c>
      <c r="AC33" s="54">
        <f t="shared" si="0"/>
        <v>0</v>
      </c>
      <c r="AD33" s="8">
        <f t="shared" si="1"/>
        <v>284</v>
      </c>
      <c r="AE33" s="8">
        <v>277</v>
      </c>
      <c r="AF33" s="54">
        <f t="shared" si="6"/>
        <v>0.97535211267605637</v>
      </c>
    </row>
    <row r="34" spans="1:32" s="1" customFormat="1" ht="15" customHeight="1" x14ac:dyDescent="0.55000000000000004">
      <c r="A34" s="16">
        <v>11</v>
      </c>
      <c r="B34" s="17" t="s">
        <v>522</v>
      </c>
      <c r="C34" s="18">
        <v>9211</v>
      </c>
      <c r="D34" s="17" t="s">
        <v>600</v>
      </c>
      <c r="E34" s="8">
        <v>0</v>
      </c>
      <c r="F34" s="8">
        <v>0</v>
      </c>
      <c r="G34" s="8">
        <v>0</v>
      </c>
      <c r="H34" s="8">
        <v>0</v>
      </c>
      <c r="I34" s="54" t="str">
        <f t="shared" si="2"/>
        <v>N/A</v>
      </c>
      <c r="J34" s="8">
        <v>0</v>
      </c>
      <c r="K34" s="8">
        <v>0</v>
      </c>
      <c r="L34" s="8">
        <v>0</v>
      </c>
      <c r="M34" s="8">
        <v>0</v>
      </c>
      <c r="N34" s="54" t="str">
        <f t="shared" si="3"/>
        <v>N/A</v>
      </c>
      <c r="O34" s="8">
        <v>0</v>
      </c>
      <c r="P34" s="8">
        <v>0</v>
      </c>
      <c r="Q34" s="8">
        <v>0</v>
      </c>
      <c r="R34" s="8">
        <v>0</v>
      </c>
      <c r="S34" s="54" t="str">
        <f t="shared" si="4"/>
        <v>N/A</v>
      </c>
      <c r="T34" s="8">
        <v>0</v>
      </c>
      <c r="U34" s="8">
        <v>0</v>
      </c>
      <c r="V34" s="8">
        <v>0</v>
      </c>
      <c r="W34" s="8">
        <v>0</v>
      </c>
      <c r="X34" s="54" t="str">
        <f t="shared" si="5"/>
        <v>N/A</v>
      </c>
      <c r="Y34" s="8"/>
      <c r="Z34" s="8"/>
      <c r="AA34" s="8">
        <v>0</v>
      </c>
      <c r="AB34" s="8">
        <v>0</v>
      </c>
      <c r="AC34" s="54" t="str">
        <f t="shared" si="0"/>
        <v>N/A</v>
      </c>
      <c r="AD34" s="8">
        <f t="shared" si="1"/>
        <v>0</v>
      </c>
      <c r="AE34" s="8">
        <v>0</v>
      </c>
      <c r="AF34" s="54" t="str">
        <f t="shared" si="6"/>
        <v>N/A</v>
      </c>
    </row>
    <row r="35" spans="1:32" s="1" customFormat="1" ht="15" customHeight="1" x14ac:dyDescent="0.55000000000000004">
      <c r="A35" s="16">
        <v>11</v>
      </c>
      <c r="B35" s="17" t="s">
        <v>522</v>
      </c>
      <c r="C35" s="18">
        <v>9212</v>
      </c>
      <c r="D35" s="17" t="s">
        <v>601</v>
      </c>
      <c r="E35" s="8">
        <v>0</v>
      </c>
      <c r="F35" s="8">
        <v>0</v>
      </c>
      <c r="G35" s="8">
        <v>0</v>
      </c>
      <c r="H35" s="8">
        <v>0</v>
      </c>
      <c r="I35" s="54" t="str">
        <f t="shared" si="2"/>
        <v>N/A</v>
      </c>
      <c r="J35" s="8">
        <v>0</v>
      </c>
      <c r="K35" s="8">
        <v>0</v>
      </c>
      <c r="L35" s="8">
        <v>0</v>
      </c>
      <c r="M35" s="8">
        <v>0</v>
      </c>
      <c r="N35" s="54" t="str">
        <f t="shared" si="3"/>
        <v>N/A</v>
      </c>
      <c r="O35" s="8">
        <v>0</v>
      </c>
      <c r="P35" s="8">
        <v>0</v>
      </c>
      <c r="Q35" s="8">
        <v>0</v>
      </c>
      <c r="R35" s="8">
        <v>0</v>
      </c>
      <c r="S35" s="54" t="str">
        <f t="shared" si="4"/>
        <v>N/A</v>
      </c>
      <c r="T35" s="8">
        <v>0</v>
      </c>
      <c r="U35" s="8">
        <v>0</v>
      </c>
      <c r="V35" s="8">
        <v>0</v>
      </c>
      <c r="W35" s="8">
        <v>0</v>
      </c>
      <c r="X35" s="54" t="str">
        <f t="shared" si="5"/>
        <v>N/A</v>
      </c>
      <c r="Y35" s="8"/>
      <c r="Z35" s="8"/>
      <c r="AA35" s="8">
        <v>0</v>
      </c>
      <c r="AB35" s="8">
        <v>0</v>
      </c>
      <c r="AC35" s="54" t="str">
        <f t="shared" si="0"/>
        <v>N/A</v>
      </c>
      <c r="AD35" s="8">
        <f t="shared" si="1"/>
        <v>0</v>
      </c>
      <c r="AE35" s="8">
        <v>0</v>
      </c>
      <c r="AF35" s="54" t="str">
        <f t="shared" si="6"/>
        <v>N/A</v>
      </c>
    </row>
    <row r="36" spans="1:32" s="1" customFormat="1" ht="15" customHeight="1" x14ac:dyDescent="0.55000000000000004">
      <c r="A36" s="16">
        <v>11</v>
      </c>
      <c r="B36" s="17" t="s">
        <v>522</v>
      </c>
      <c r="C36" s="18">
        <v>9213</v>
      </c>
      <c r="D36" s="17" t="s">
        <v>602</v>
      </c>
      <c r="E36" s="8">
        <v>0</v>
      </c>
      <c r="F36" s="8">
        <v>0</v>
      </c>
      <c r="G36" s="8">
        <v>0</v>
      </c>
      <c r="H36" s="8">
        <v>0</v>
      </c>
      <c r="I36" s="54" t="str">
        <f t="shared" si="2"/>
        <v>N/A</v>
      </c>
      <c r="J36" s="8">
        <v>0</v>
      </c>
      <c r="K36" s="8">
        <v>0</v>
      </c>
      <c r="L36" s="8">
        <v>0</v>
      </c>
      <c r="M36" s="8">
        <v>0</v>
      </c>
      <c r="N36" s="54" t="str">
        <f t="shared" si="3"/>
        <v>N/A</v>
      </c>
      <c r="O36" s="8">
        <v>0</v>
      </c>
      <c r="P36" s="8">
        <v>0</v>
      </c>
      <c r="Q36" s="8">
        <v>0</v>
      </c>
      <c r="R36" s="8">
        <v>0</v>
      </c>
      <c r="S36" s="54" t="str">
        <f t="shared" si="4"/>
        <v>N/A</v>
      </c>
      <c r="T36" s="8">
        <v>0</v>
      </c>
      <c r="U36" s="8">
        <v>0</v>
      </c>
      <c r="V36" s="8">
        <v>0</v>
      </c>
      <c r="W36" s="8">
        <v>0</v>
      </c>
      <c r="X36" s="54" t="str">
        <f t="shared" si="5"/>
        <v>N/A</v>
      </c>
      <c r="Y36" s="8"/>
      <c r="Z36" s="8"/>
      <c r="AA36" s="8">
        <v>90</v>
      </c>
      <c r="AB36" s="8">
        <v>0</v>
      </c>
      <c r="AC36" s="54">
        <f t="shared" si="0"/>
        <v>0</v>
      </c>
      <c r="AD36" s="8">
        <f t="shared" si="1"/>
        <v>90</v>
      </c>
      <c r="AE36" s="8">
        <v>0</v>
      </c>
      <c r="AF36" s="54">
        <f t="shared" si="6"/>
        <v>0</v>
      </c>
    </row>
    <row r="37" spans="1:32" s="1" customFormat="1" ht="15" customHeight="1" x14ac:dyDescent="0.55000000000000004">
      <c r="A37" s="16">
        <v>11</v>
      </c>
      <c r="B37" s="17" t="s">
        <v>522</v>
      </c>
      <c r="C37" s="18">
        <v>9214</v>
      </c>
      <c r="D37" s="17" t="s">
        <v>603</v>
      </c>
      <c r="E37" s="8">
        <v>0</v>
      </c>
      <c r="F37" s="8">
        <v>0</v>
      </c>
      <c r="G37" s="8">
        <v>0</v>
      </c>
      <c r="H37" s="8">
        <v>0</v>
      </c>
      <c r="I37" s="54" t="str">
        <f t="shared" si="2"/>
        <v>N/A</v>
      </c>
      <c r="J37" s="8">
        <v>0</v>
      </c>
      <c r="K37" s="8">
        <v>0</v>
      </c>
      <c r="L37" s="8">
        <v>0</v>
      </c>
      <c r="M37" s="8">
        <v>0</v>
      </c>
      <c r="N37" s="54" t="str">
        <f t="shared" si="3"/>
        <v>N/A</v>
      </c>
      <c r="O37" s="8">
        <v>0</v>
      </c>
      <c r="P37" s="8">
        <v>0</v>
      </c>
      <c r="Q37" s="8">
        <v>0</v>
      </c>
      <c r="R37" s="8">
        <v>0</v>
      </c>
      <c r="S37" s="54" t="str">
        <f t="shared" si="4"/>
        <v>N/A</v>
      </c>
      <c r="T37" s="8">
        <v>0</v>
      </c>
      <c r="U37" s="8">
        <v>0</v>
      </c>
      <c r="V37" s="8">
        <v>0</v>
      </c>
      <c r="W37" s="8">
        <v>0</v>
      </c>
      <c r="X37" s="54" t="str">
        <f t="shared" si="5"/>
        <v>N/A</v>
      </c>
      <c r="Y37" s="8"/>
      <c r="Z37" s="8"/>
      <c r="AA37" s="8">
        <v>0</v>
      </c>
      <c r="AB37" s="8">
        <v>0</v>
      </c>
      <c r="AC37" s="54" t="str">
        <f t="shared" si="0"/>
        <v>N/A</v>
      </c>
      <c r="AD37" s="8">
        <f t="shared" si="1"/>
        <v>0</v>
      </c>
      <c r="AE37" s="8">
        <v>0</v>
      </c>
      <c r="AF37" s="54" t="str">
        <f t="shared" si="6"/>
        <v>N/A</v>
      </c>
    </row>
    <row r="38" spans="1:32" s="1" customFormat="1" ht="15" customHeight="1" x14ac:dyDescent="0.55000000000000004">
      <c r="A38" s="16">
        <v>11</v>
      </c>
      <c r="B38" s="17" t="s">
        <v>522</v>
      </c>
      <c r="C38" s="18">
        <v>9215</v>
      </c>
      <c r="D38" s="17" t="s">
        <v>604</v>
      </c>
      <c r="E38" s="8">
        <v>0</v>
      </c>
      <c r="F38" s="8">
        <v>0</v>
      </c>
      <c r="G38" s="8">
        <v>0</v>
      </c>
      <c r="H38" s="8">
        <v>143</v>
      </c>
      <c r="I38" s="54" t="str">
        <f t="shared" si="2"/>
        <v>N/A</v>
      </c>
      <c r="J38" s="8">
        <v>0</v>
      </c>
      <c r="K38" s="8">
        <v>0</v>
      </c>
      <c r="L38" s="8">
        <v>0</v>
      </c>
      <c r="M38" s="8">
        <v>0</v>
      </c>
      <c r="N38" s="54" t="str">
        <f t="shared" si="3"/>
        <v>N/A</v>
      </c>
      <c r="O38" s="8">
        <v>0</v>
      </c>
      <c r="P38" s="8">
        <v>0</v>
      </c>
      <c r="Q38" s="8">
        <v>0</v>
      </c>
      <c r="R38" s="8">
        <v>206</v>
      </c>
      <c r="S38" s="54" t="str">
        <f t="shared" si="4"/>
        <v>N/A</v>
      </c>
      <c r="T38" s="8">
        <v>0</v>
      </c>
      <c r="U38" s="8">
        <v>0</v>
      </c>
      <c r="V38" s="8">
        <v>0</v>
      </c>
      <c r="W38" s="8">
        <v>349</v>
      </c>
      <c r="X38" s="54" t="str">
        <f t="shared" si="5"/>
        <v>N/A</v>
      </c>
      <c r="Y38" s="8"/>
      <c r="Z38" s="8"/>
      <c r="AA38" s="8">
        <v>90</v>
      </c>
      <c r="AB38" s="8">
        <v>0</v>
      </c>
      <c r="AC38" s="54">
        <f t="shared" si="0"/>
        <v>0</v>
      </c>
      <c r="AD38" s="8">
        <f t="shared" si="1"/>
        <v>90</v>
      </c>
      <c r="AE38" s="8">
        <v>349</v>
      </c>
      <c r="AF38" s="54">
        <f t="shared" si="6"/>
        <v>3.8777777777777778</v>
      </c>
    </row>
    <row r="39" spans="1:32" s="1" customFormat="1" ht="15" customHeight="1" x14ac:dyDescent="0.55000000000000004">
      <c r="A39" s="16">
        <v>11</v>
      </c>
      <c r="B39" s="17" t="s">
        <v>522</v>
      </c>
      <c r="C39" s="18">
        <v>9216</v>
      </c>
      <c r="D39" s="17" t="s">
        <v>605</v>
      </c>
      <c r="E39" s="8">
        <v>0</v>
      </c>
      <c r="F39" s="8">
        <v>0</v>
      </c>
      <c r="G39" s="8">
        <v>0</v>
      </c>
      <c r="H39" s="8">
        <v>0</v>
      </c>
      <c r="I39" s="54" t="str">
        <f t="shared" si="2"/>
        <v>N/A</v>
      </c>
      <c r="J39" s="8">
        <v>0</v>
      </c>
      <c r="K39" s="8">
        <v>0</v>
      </c>
      <c r="L39" s="8">
        <v>0</v>
      </c>
      <c r="M39" s="8">
        <v>0</v>
      </c>
      <c r="N39" s="54" t="str">
        <f t="shared" si="3"/>
        <v>N/A</v>
      </c>
      <c r="O39" s="8">
        <v>0</v>
      </c>
      <c r="P39" s="8">
        <v>0</v>
      </c>
      <c r="Q39" s="8">
        <v>0</v>
      </c>
      <c r="R39" s="8">
        <v>0</v>
      </c>
      <c r="S39" s="54" t="str">
        <f t="shared" si="4"/>
        <v>N/A</v>
      </c>
      <c r="T39" s="8">
        <v>0</v>
      </c>
      <c r="U39" s="8">
        <v>0</v>
      </c>
      <c r="V39" s="8">
        <v>0</v>
      </c>
      <c r="W39" s="8">
        <v>0</v>
      </c>
      <c r="X39" s="54" t="str">
        <f t="shared" si="5"/>
        <v>N/A</v>
      </c>
      <c r="Y39" s="8"/>
      <c r="Z39" s="8"/>
      <c r="AA39" s="8">
        <v>0</v>
      </c>
      <c r="AB39" s="8">
        <v>0</v>
      </c>
      <c r="AC39" s="54" t="str">
        <f t="shared" si="0"/>
        <v>N/A</v>
      </c>
      <c r="AD39" s="8">
        <f t="shared" si="1"/>
        <v>0</v>
      </c>
      <c r="AE39" s="8">
        <v>0</v>
      </c>
      <c r="AF39" s="54" t="str">
        <f t="shared" si="6"/>
        <v>N/A</v>
      </c>
    </row>
    <row r="40" spans="1:32" s="1" customFormat="1" ht="15" customHeight="1" x14ac:dyDescent="0.55000000000000004">
      <c r="A40" s="16">
        <v>11</v>
      </c>
      <c r="B40" s="17" t="s">
        <v>522</v>
      </c>
      <c r="C40" s="18">
        <v>9217</v>
      </c>
      <c r="D40" s="17" t="s">
        <v>606</v>
      </c>
      <c r="E40" s="8">
        <v>0</v>
      </c>
      <c r="F40" s="8">
        <v>0</v>
      </c>
      <c r="G40" s="8">
        <v>0</v>
      </c>
      <c r="H40" s="8">
        <v>0</v>
      </c>
      <c r="I40" s="54" t="str">
        <f t="shared" si="2"/>
        <v>N/A</v>
      </c>
      <c r="J40" s="8">
        <v>0</v>
      </c>
      <c r="K40" s="8">
        <v>0</v>
      </c>
      <c r="L40" s="8">
        <v>0</v>
      </c>
      <c r="M40" s="8">
        <v>0</v>
      </c>
      <c r="N40" s="54" t="str">
        <f t="shared" si="3"/>
        <v>N/A</v>
      </c>
      <c r="O40" s="8">
        <v>0</v>
      </c>
      <c r="P40" s="8">
        <v>0</v>
      </c>
      <c r="Q40" s="8">
        <v>0</v>
      </c>
      <c r="R40" s="8">
        <v>0</v>
      </c>
      <c r="S40" s="54" t="str">
        <f t="shared" si="4"/>
        <v>N/A</v>
      </c>
      <c r="T40" s="8">
        <v>0</v>
      </c>
      <c r="U40" s="8">
        <v>0</v>
      </c>
      <c r="V40" s="8">
        <v>0</v>
      </c>
      <c r="W40" s="8">
        <v>0</v>
      </c>
      <c r="X40" s="54" t="str">
        <f t="shared" si="5"/>
        <v>N/A</v>
      </c>
      <c r="Y40" s="8"/>
      <c r="Z40" s="8"/>
      <c r="AA40" s="8">
        <v>90</v>
      </c>
      <c r="AB40" s="8">
        <v>0</v>
      </c>
      <c r="AC40" s="54">
        <f t="shared" si="0"/>
        <v>0</v>
      </c>
      <c r="AD40" s="8">
        <f t="shared" si="1"/>
        <v>90</v>
      </c>
      <c r="AE40" s="8">
        <v>0</v>
      </c>
      <c r="AF40" s="54">
        <f t="shared" si="6"/>
        <v>0</v>
      </c>
    </row>
    <row r="41" spans="1:32" s="1" customFormat="1" ht="15" customHeight="1" x14ac:dyDescent="0.55000000000000004">
      <c r="A41" s="16">
        <v>11</v>
      </c>
      <c r="B41" s="17" t="s">
        <v>522</v>
      </c>
      <c r="C41" s="18">
        <v>9303</v>
      </c>
      <c r="D41" s="17" t="s">
        <v>607</v>
      </c>
      <c r="E41" s="8">
        <v>0</v>
      </c>
      <c r="F41" s="8">
        <v>0</v>
      </c>
      <c r="G41" s="8">
        <v>0</v>
      </c>
      <c r="H41" s="8">
        <v>0</v>
      </c>
      <c r="I41" s="54" t="str">
        <f t="shared" si="2"/>
        <v>N/A</v>
      </c>
      <c r="J41" s="8">
        <v>0</v>
      </c>
      <c r="K41" s="8">
        <v>0</v>
      </c>
      <c r="L41" s="8">
        <v>0</v>
      </c>
      <c r="M41" s="8">
        <v>0</v>
      </c>
      <c r="N41" s="54" t="str">
        <f t="shared" si="3"/>
        <v>N/A</v>
      </c>
      <c r="O41" s="8">
        <v>0</v>
      </c>
      <c r="P41" s="8">
        <v>0</v>
      </c>
      <c r="Q41" s="8">
        <v>0</v>
      </c>
      <c r="R41" s="8">
        <v>0</v>
      </c>
      <c r="S41" s="54" t="str">
        <f t="shared" si="4"/>
        <v>N/A</v>
      </c>
      <c r="T41" s="8">
        <v>0</v>
      </c>
      <c r="U41" s="8">
        <v>0</v>
      </c>
      <c r="V41" s="8">
        <v>0</v>
      </c>
      <c r="W41" s="8">
        <v>0</v>
      </c>
      <c r="X41" s="54" t="str">
        <f t="shared" si="5"/>
        <v>N/A</v>
      </c>
      <c r="Y41" s="8"/>
      <c r="Z41" s="8"/>
      <c r="AA41" s="8">
        <v>0</v>
      </c>
      <c r="AB41" s="8">
        <v>0</v>
      </c>
      <c r="AC41" s="54" t="str">
        <f t="shared" si="0"/>
        <v>N/A</v>
      </c>
      <c r="AD41" s="8">
        <f t="shared" si="1"/>
        <v>0</v>
      </c>
      <c r="AE41" s="8">
        <v>0</v>
      </c>
      <c r="AF41" s="54" t="str">
        <f t="shared" si="6"/>
        <v>N/A</v>
      </c>
    </row>
    <row r="42" spans="1:32" s="1" customFormat="1" ht="15" customHeight="1" x14ac:dyDescent="0.55000000000000004">
      <c r="A42" s="16">
        <v>11</v>
      </c>
      <c r="B42" s="17" t="s">
        <v>522</v>
      </c>
      <c r="C42" s="18">
        <v>9403</v>
      </c>
      <c r="D42" s="17" t="s">
        <v>608</v>
      </c>
      <c r="E42" s="8">
        <v>0</v>
      </c>
      <c r="F42" s="8">
        <v>0</v>
      </c>
      <c r="G42" s="8">
        <v>0</v>
      </c>
      <c r="H42" s="8">
        <v>0</v>
      </c>
      <c r="I42" s="54" t="str">
        <f t="shared" si="2"/>
        <v>N/A</v>
      </c>
      <c r="J42" s="8">
        <v>0</v>
      </c>
      <c r="K42" s="8">
        <v>0</v>
      </c>
      <c r="L42" s="8">
        <v>0</v>
      </c>
      <c r="M42" s="8">
        <v>0</v>
      </c>
      <c r="N42" s="54" t="str">
        <f t="shared" si="3"/>
        <v>N/A</v>
      </c>
      <c r="O42" s="8">
        <v>0</v>
      </c>
      <c r="P42" s="8">
        <v>0</v>
      </c>
      <c r="Q42" s="8">
        <v>0</v>
      </c>
      <c r="R42" s="8">
        <v>0</v>
      </c>
      <c r="S42" s="54" t="str">
        <f t="shared" si="4"/>
        <v>N/A</v>
      </c>
      <c r="T42" s="8">
        <v>0</v>
      </c>
      <c r="U42" s="8">
        <v>0</v>
      </c>
      <c r="V42" s="8">
        <v>0</v>
      </c>
      <c r="W42" s="8">
        <v>0</v>
      </c>
      <c r="X42" s="54" t="str">
        <f t="shared" si="5"/>
        <v>N/A</v>
      </c>
      <c r="Y42" s="8"/>
      <c r="Z42" s="8"/>
      <c r="AA42" s="8">
        <v>0</v>
      </c>
      <c r="AB42" s="8">
        <v>0</v>
      </c>
      <c r="AC42" s="54" t="str">
        <f t="shared" si="0"/>
        <v>N/A</v>
      </c>
      <c r="AD42" s="8">
        <f t="shared" si="1"/>
        <v>0</v>
      </c>
      <c r="AE42" s="8">
        <v>0</v>
      </c>
      <c r="AF42" s="54" t="str">
        <f t="shared" si="6"/>
        <v>N/A</v>
      </c>
    </row>
    <row r="43" spans="1:32" s="1" customFormat="1" ht="15" customHeight="1" x14ac:dyDescent="0.55000000000000004">
      <c r="A43" s="16">
        <v>11</v>
      </c>
      <c r="B43" s="17" t="s">
        <v>522</v>
      </c>
      <c r="C43" s="18">
        <v>9404</v>
      </c>
      <c r="D43" s="17" t="s">
        <v>609</v>
      </c>
      <c r="E43" s="8">
        <v>0</v>
      </c>
      <c r="F43" s="8">
        <v>0</v>
      </c>
      <c r="G43" s="8">
        <v>0</v>
      </c>
      <c r="H43" s="8">
        <v>0</v>
      </c>
      <c r="I43" s="54" t="str">
        <f t="shared" si="2"/>
        <v>N/A</v>
      </c>
      <c r="J43" s="8">
        <v>0</v>
      </c>
      <c r="K43" s="8">
        <v>0</v>
      </c>
      <c r="L43" s="8">
        <v>0</v>
      </c>
      <c r="M43" s="8">
        <v>0</v>
      </c>
      <c r="N43" s="54" t="str">
        <f t="shared" si="3"/>
        <v>N/A</v>
      </c>
      <c r="O43" s="8">
        <v>0</v>
      </c>
      <c r="P43" s="8">
        <v>0</v>
      </c>
      <c r="Q43" s="8">
        <v>0</v>
      </c>
      <c r="R43" s="8">
        <v>0</v>
      </c>
      <c r="S43" s="54" t="str">
        <f t="shared" si="4"/>
        <v>N/A</v>
      </c>
      <c r="T43" s="8">
        <v>0</v>
      </c>
      <c r="U43" s="8">
        <v>0</v>
      </c>
      <c r="V43" s="8">
        <v>0</v>
      </c>
      <c r="W43" s="8">
        <v>0</v>
      </c>
      <c r="X43" s="54" t="str">
        <f t="shared" si="5"/>
        <v>N/A</v>
      </c>
      <c r="Y43" s="8"/>
      <c r="Z43" s="8"/>
      <c r="AA43" s="8">
        <v>0</v>
      </c>
      <c r="AB43" s="8">
        <v>0</v>
      </c>
      <c r="AC43" s="54" t="str">
        <f t="shared" si="0"/>
        <v>N/A</v>
      </c>
      <c r="AD43" s="8">
        <f t="shared" si="1"/>
        <v>0</v>
      </c>
      <c r="AE43" s="8">
        <v>0</v>
      </c>
      <c r="AF43" s="54" t="str">
        <f t="shared" si="6"/>
        <v>N/A</v>
      </c>
    </row>
    <row r="44" spans="1:32" s="1" customFormat="1" ht="15" customHeight="1" x14ac:dyDescent="0.55000000000000004">
      <c r="A44" s="16">
        <v>11</v>
      </c>
      <c r="B44" s="17" t="s">
        <v>522</v>
      </c>
      <c r="C44" s="18">
        <v>9405</v>
      </c>
      <c r="D44" s="17" t="s">
        <v>610</v>
      </c>
      <c r="E44" s="8">
        <v>0</v>
      </c>
      <c r="F44" s="8">
        <v>0</v>
      </c>
      <c r="G44" s="8">
        <v>0</v>
      </c>
      <c r="H44" s="8">
        <v>0</v>
      </c>
      <c r="I44" s="54" t="str">
        <f t="shared" si="2"/>
        <v>N/A</v>
      </c>
      <c r="J44" s="8">
        <v>0</v>
      </c>
      <c r="K44" s="8">
        <v>0</v>
      </c>
      <c r="L44" s="8">
        <v>0</v>
      </c>
      <c r="M44" s="8">
        <v>0</v>
      </c>
      <c r="N44" s="54" t="str">
        <f t="shared" si="3"/>
        <v>N/A</v>
      </c>
      <c r="O44" s="8">
        <v>0</v>
      </c>
      <c r="P44" s="8">
        <v>0</v>
      </c>
      <c r="Q44" s="8">
        <v>0</v>
      </c>
      <c r="R44" s="8">
        <v>0</v>
      </c>
      <c r="S44" s="54" t="str">
        <f t="shared" si="4"/>
        <v>N/A</v>
      </c>
      <c r="T44" s="8">
        <v>0</v>
      </c>
      <c r="U44" s="8">
        <v>0</v>
      </c>
      <c r="V44" s="8">
        <v>0</v>
      </c>
      <c r="W44" s="8">
        <v>0</v>
      </c>
      <c r="X44" s="54" t="str">
        <f t="shared" si="5"/>
        <v>N/A</v>
      </c>
      <c r="Y44" s="8"/>
      <c r="Z44" s="8"/>
      <c r="AA44" s="8">
        <v>0</v>
      </c>
      <c r="AB44" s="8">
        <v>0</v>
      </c>
      <c r="AC44" s="54" t="str">
        <f t="shared" ref="AC44:AC75" si="7">IF(AA44=0,"N/A",AB44/AA44)</f>
        <v>N/A</v>
      </c>
      <c r="AD44" s="8">
        <f t="shared" ref="AD44:AD75" si="8">+AA44+V44</f>
        <v>0</v>
      </c>
      <c r="AE44" s="8">
        <v>0</v>
      </c>
      <c r="AF44" s="54" t="str">
        <f t="shared" si="6"/>
        <v>N/A</v>
      </c>
    </row>
    <row r="45" spans="1:32" s="1" customFormat="1" ht="15" customHeight="1" x14ac:dyDescent="0.55000000000000004">
      <c r="A45" s="16">
        <v>11</v>
      </c>
      <c r="B45" s="17" t="s">
        <v>522</v>
      </c>
      <c r="C45" s="18">
        <v>9406</v>
      </c>
      <c r="D45" s="17" t="s">
        <v>611</v>
      </c>
      <c r="E45" s="8">
        <v>0</v>
      </c>
      <c r="F45" s="8">
        <v>0</v>
      </c>
      <c r="G45" s="8">
        <v>0</v>
      </c>
      <c r="H45" s="8">
        <v>0</v>
      </c>
      <c r="I45" s="54" t="str">
        <f t="shared" si="2"/>
        <v>N/A</v>
      </c>
      <c r="J45" s="8">
        <v>0</v>
      </c>
      <c r="K45" s="8">
        <v>0</v>
      </c>
      <c r="L45" s="8">
        <v>0</v>
      </c>
      <c r="M45" s="8">
        <v>0</v>
      </c>
      <c r="N45" s="54" t="str">
        <f t="shared" si="3"/>
        <v>N/A</v>
      </c>
      <c r="O45" s="8">
        <v>0</v>
      </c>
      <c r="P45" s="8">
        <v>0</v>
      </c>
      <c r="Q45" s="8">
        <v>0</v>
      </c>
      <c r="R45" s="8">
        <v>0</v>
      </c>
      <c r="S45" s="54" t="str">
        <f t="shared" si="4"/>
        <v>N/A</v>
      </c>
      <c r="T45" s="8">
        <v>0</v>
      </c>
      <c r="U45" s="8">
        <v>0</v>
      </c>
      <c r="V45" s="8">
        <v>0</v>
      </c>
      <c r="W45" s="8">
        <v>0</v>
      </c>
      <c r="X45" s="54" t="str">
        <f t="shared" si="5"/>
        <v>N/A</v>
      </c>
      <c r="Y45" s="8"/>
      <c r="Z45" s="8"/>
      <c r="AA45" s="8">
        <v>0</v>
      </c>
      <c r="AB45" s="8">
        <v>0</v>
      </c>
      <c r="AC45" s="54" t="str">
        <f t="shared" si="7"/>
        <v>N/A</v>
      </c>
      <c r="AD45" s="8">
        <f t="shared" si="8"/>
        <v>0</v>
      </c>
      <c r="AE45" s="8">
        <v>0</v>
      </c>
      <c r="AF45" s="54" t="str">
        <f t="shared" si="6"/>
        <v>N/A</v>
      </c>
    </row>
    <row r="46" spans="1:32" s="1" customFormat="1" ht="15" customHeight="1" x14ac:dyDescent="0.55000000000000004">
      <c r="A46" s="16">
        <v>11</v>
      </c>
      <c r="B46" s="17" t="s">
        <v>522</v>
      </c>
      <c r="C46" s="18">
        <v>9508</v>
      </c>
      <c r="D46" s="17" t="s">
        <v>612</v>
      </c>
      <c r="E46" s="8">
        <v>0</v>
      </c>
      <c r="F46" s="8">
        <v>0</v>
      </c>
      <c r="G46" s="8">
        <v>0</v>
      </c>
      <c r="H46" s="8">
        <v>0</v>
      </c>
      <c r="I46" s="54" t="str">
        <f t="shared" si="2"/>
        <v>N/A</v>
      </c>
      <c r="J46" s="8">
        <v>0</v>
      </c>
      <c r="K46" s="8">
        <v>0</v>
      </c>
      <c r="L46" s="8">
        <v>0</v>
      </c>
      <c r="M46" s="8">
        <v>0</v>
      </c>
      <c r="N46" s="54" t="str">
        <f t="shared" si="3"/>
        <v>N/A</v>
      </c>
      <c r="O46" s="8">
        <v>0</v>
      </c>
      <c r="P46" s="8">
        <v>0</v>
      </c>
      <c r="Q46" s="8">
        <v>0</v>
      </c>
      <c r="R46" s="8">
        <v>0</v>
      </c>
      <c r="S46" s="54" t="str">
        <f t="shared" si="4"/>
        <v>N/A</v>
      </c>
      <c r="T46" s="8">
        <v>0</v>
      </c>
      <c r="U46" s="8">
        <v>0</v>
      </c>
      <c r="V46" s="8">
        <v>0</v>
      </c>
      <c r="W46" s="8">
        <v>0</v>
      </c>
      <c r="X46" s="54" t="str">
        <f t="shared" si="5"/>
        <v>N/A</v>
      </c>
      <c r="Y46" s="8"/>
      <c r="Z46" s="8"/>
      <c r="AA46" s="8">
        <v>30</v>
      </c>
      <c r="AB46" s="8">
        <v>0</v>
      </c>
      <c r="AC46" s="54">
        <f t="shared" si="7"/>
        <v>0</v>
      </c>
      <c r="AD46" s="8">
        <f t="shared" si="8"/>
        <v>30</v>
      </c>
      <c r="AE46" s="8">
        <v>0</v>
      </c>
      <c r="AF46" s="54">
        <f t="shared" si="6"/>
        <v>0</v>
      </c>
    </row>
    <row r="47" spans="1:32" s="1" customFormat="1" ht="15" customHeight="1" x14ac:dyDescent="0.55000000000000004">
      <c r="A47" s="16">
        <v>13</v>
      </c>
      <c r="B47" s="17" t="s">
        <v>523</v>
      </c>
      <c r="C47" s="18">
        <v>9104</v>
      </c>
      <c r="D47" s="17" t="s">
        <v>613</v>
      </c>
      <c r="E47" s="8">
        <v>0</v>
      </c>
      <c r="F47" s="8">
        <v>0</v>
      </c>
      <c r="G47" s="8">
        <v>0</v>
      </c>
      <c r="H47" s="8">
        <v>0</v>
      </c>
      <c r="I47" s="54" t="str">
        <f t="shared" si="2"/>
        <v>N/A</v>
      </c>
      <c r="J47" s="8">
        <v>0</v>
      </c>
      <c r="K47" s="8">
        <v>0</v>
      </c>
      <c r="L47" s="8">
        <v>0</v>
      </c>
      <c r="M47" s="8">
        <v>0</v>
      </c>
      <c r="N47" s="54" t="str">
        <f t="shared" si="3"/>
        <v>N/A</v>
      </c>
      <c r="O47" s="8">
        <v>113</v>
      </c>
      <c r="P47" s="8">
        <v>225</v>
      </c>
      <c r="Q47" s="8">
        <v>338</v>
      </c>
      <c r="R47" s="8">
        <v>367</v>
      </c>
      <c r="S47" s="54">
        <f t="shared" si="4"/>
        <v>1.0857988165680474</v>
      </c>
      <c r="T47" s="8">
        <v>113</v>
      </c>
      <c r="U47" s="8">
        <v>225</v>
      </c>
      <c r="V47" s="8">
        <v>338</v>
      </c>
      <c r="W47" s="8">
        <v>367</v>
      </c>
      <c r="X47" s="54">
        <f t="shared" si="5"/>
        <v>1.0857988165680474</v>
      </c>
      <c r="Y47" s="8"/>
      <c r="Z47" s="8"/>
      <c r="AA47" s="8">
        <v>150</v>
      </c>
      <c r="AB47" s="8">
        <v>391</v>
      </c>
      <c r="AC47" s="54">
        <f t="shared" si="7"/>
        <v>2.6066666666666665</v>
      </c>
      <c r="AD47" s="8">
        <f t="shared" si="8"/>
        <v>488</v>
      </c>
      <c r="AE47" s="8">
        <v>758</v>
      </c>
      <c r="AF47" s="54">
        <f t="shared" si="6"/>
        <v>1.5532786885245902</v>
      </c>
    </row>
    <row r="48" spans="1:32" s="1" customFormat="1" ht="15" customHeight="1" x14ac:dyDescent="0.55000000000000004">
      <c r="A48" s="16">
        <v>13</v>
      </c>
      <c r="B48" s="17" t="s">
        <v>523</v>
      </c>
      <c r="C48" s="18">
        <v>9105</v>
      </c>
      <c r="D48" s="17" t="s">
        <v>614</v>
      </c>
      <c r="E48" s="8">
        <v>0</v>
      </c>
      <c r="F48" s="8">
        <v>0</v>
      </c>
      <c r="G48" s="8">
        <v>0</v>
      </c>
      <c r="H48" s="8">
        <v>49</v>
      </c>
      <c r="I48" s="54" t="str">
        <f t="shared" si="2"/>
        <v>N/A</v>
      </c>
      <c r="J48" s="8">
        <v>0</v>
      </c>
      <c r="K48" s="8">
        <v>0</v>
      </c>
      <c r="L48" s="8">
        <v>0</v>
      </c>
      <c r="M48" s="8">
        <v>0</v>
      </c>
      <c r="N48" s="54" t="str">
        <f t="shared" si="3"/>
        <v>N/A</v>
      </c>
      <c r="O48" s="8">
        <v>0</v>
      </c>
      <c r="P48" s="8">
        <v>0</v>
      </c>
      <c r="Q48" s="8">
        <v>0</v>
      </c>
      <c r="R48" s="8">
        <v>44</v>
      </c>
      <c r="S48" s="54" t="str">
        <f t="shared" si="4"/>
        <v>N/A</v>
      </c>
      <c r="T48" s="8">
        <v>0</v>
      </c>
      <c r="U48" s="8">
        <v>0</v>
      </c>
      <c r="V48" s="8">
        <v>0</v>
      </c>
      <c r="W48" s="8">
        <v>93</v>
      </c>
      <c r="X48" s="54" t="str">
        <f t="shared" si="5"/>
        <v>N/A</v>
      </c>
      <c r="Y48" s="8"/>
      <c r="Z48" s="8"/>
      <c r="AA48" s="8">
        <v>90</v>
      </c>
      <c r="AB48" s="8">
        <v>24</v>
      </c>
      <c r="AC48" s="54">
        <f t="shared" si="7"/>
        <v>0.26666666666666666</v>
      </c>
      <c r="AD48" s="8">
        <f t="shared" si="8"/>
        <v>90</v>
      </c>
      <c r="AE48" s="8">
        <v>117</v>
      </c>
      <c r="AF48" s="54">
        <f t="shared" si="6"/>
        <v>1.3</v>
      </c>
    </row>
    <row r="49" spans="1:32" s="1" customFormat="1" ht="15" customHeight="1" x14ac:dyDescent="0.55000000000000004">
      <c r="A49" s="16">
        <v>13</v>
      </c>
      <c r="B49" s="17" t="s">
        <v>523</v>
      </c>
      <c r="C49" s="18">
        <v>9218</v>
      </c>
      <c r="D49" s="17" t="s">
        <v>615</v>
      </c>
      <c r="E49" s="8">
        <v>0</v>
      </c>
      <c r="F49" s="8">
        <v>0</v>
      </c>
      <c r="G49" s="8">
        <v>0</v>
      </c>
      <c r="H49" s="8">
        <v>0</v>
      </c>
      <c r="I49" s="54" t="str">
        <f t="shared" si="2"/>
        <v>N/A</v>
      </c>
      <c r="J49" s="8">
        <v>15</v>
      </c>
      <c r="K49" s="8">
        <v>25</v>
      </c>
      <c r="L49" s="8">
        <v>40</v>
      </c>
      <c r="M49" s="8">
        <v>25</v>
      </c>
      <c r="N49" s="54">
        <f t="shared" si="3"/>
        <v>0.625</v>
      </c>
      <c r="O49" s="8">
        <v>396</v>
      </c>
      <c r="P49" s="8">
        <v>300</v>
      </c>
      <c r="Q49" s="8">
        <v>696</v>
      </c>
      <c r="R49" s="8">
        <v>841</v>
      </c>
      <c r="S49" s="54">
        <f t="shared" si="4"/>
        <v>1.2083333333333333</v>
      </c>
      <c r="T49" s="8">
        <v>411</v>
      </c>
      <c r="U49" s="8">
        <v>325</v>
      </c>
      <c r="V49" s="8">
        <v>736</v>
      </c>
      <c r="W49" s="8">
        <v>866</v>
      </c>
      <c r="X49" s="54">
        <f t="shared" si="5"/>
        <v>1.1766304347826086</v>
      </c>
      <c r="Y49" s="8"/>
      <c r="Z49" s="8"/>
      <c r="AA49" s="8">
        <v>300</v>
      </c>
      <c r="AB49" s="8">
        <v>545</v>
      </c>
      <c r="AC49" s="54">
        <f t="shared" si="7"/>
        <v>1.8166666666666667</v>
      </c>
      <c r="AD49" s="8">
        <f t="shared" si="8"/>
        <v>1036</v>
      </c>
      <c r="AE49" s="8">
        <v>1411</v>
      </c>
      <c r="AF49" s="54">
        <f t="shared" si="6"/>
        <v>1.361969111969112</v>
      </c>
    </row>
    <row r="50" spans="1:32" s="1" customFormat="1" ht="15" customHeight="1" x14ac:dyDescent="0.55000000000000004">
      <c r="A50" s="16">
        <v>13</v>
      </c>
      <c r="B50" s="17" t="s">
        <v>523</v>
      </c>
      <c r="C50" s="18">
        <v>9304</v>
      </c>
      <c r="D50" s="17" t="s">
        <v>597</v>
      </c>
      <c r="E50" s="8">
        <v>0</v>
      </c>
      <c r="F50" s="8">
        <v>0</v>
      </c>
      <c r="G50" s="8">
        <v>0</v>
      </c>
      <c r="H50" s="8">
        <v>0</v>
      </c>
      <c r="I50" s="54" t="str">
        <f t="shared" si="2"/>
        <v>N/A</v>
      </c>
      <c r="J50" s="8">
        <v>0</v>
      </c>
      <c r="K50" s="8">
        <v>0</v>
      </c>
      <c r="L50" s="8">
        <v>0</v>
      </c>
      <c r="M50" s="8">
        <v>0</v>
      </c>
      <c r="N50" s="54" t="str">
        <f t="shared" si="3"/>
        <v>N/A</v>
      </c>
      <c r="O50" s="8">
        <v>0</v>
      </c>
      <c r="P50" s="8">
        <v>0</v>
      </c>
      <c r="Q50" s="8">
        <v>0</v>
      </c>
      <c r="R50" s="8">
        <v>0</v>
      </c>
      <c r="S50" s="54" t="str">
        <f t="shared" si="4"/>
        <v>N/A</v>
      </c>
      <c r="T50" s="8">
        <v>0</v>
      </c>
      <c r="U50" s="8">
        <v>0</v>
      </c>
      <c r="V50" s="8">
        <v>0</v>
      </c>
      <c r="W50" s="8">
        <v>0</v>
      </c>
      <c r="X50" s="54" t="str">
        <f t="shared" si="5"/>
        <v>N/A</v>
      </c>
      <c r="Y50" s="8"/>
      <c r="Z50" s="8"/>
      <c r="AA50" s="8">
        <v>90</v>
      </c>
      <c r="AB50" s="8">
        <v>81</v>
      </c>
      <c r="AC50" s="54">
        <f t="shared" si="7"/>
        <v>0.9</v>
      </c>
      <c r="AD50" s="8">
        <f t="shared" si="8"/>
        <v>90</v>
      </c>
      <c r="AE50" s="8">
        <v>81</v>
      </c>
      <c r="AF50" s="54">
        <f t="shared" si="6"/>
        <v>0.9</v>
      </c>
    </row>
    <row r="51" spans="1:32" s="1" customFormat="1" ht="15" customHeight="1" x14ac:dyDescent="0.55000000000000004">
      <c r="A51" s="16">
        <v>15</v>
      </c>
      <c r="B51" s="17" t="s">
        <v>524</v>
      </c>
      <c r="C51" s="18">
        <v>9110</v>
      </c>
      <c r="D51" s="17" t="s">
        <v>616</v>
      </c>
      <c r="E51" s="8">
        <v>0</v>
      </c>
      <c r="F51" s="8">
        <v>0</v>
      </c>
      <c r="G51" s="8">
        <v>0</v>
      </c>
      <c r="H51" s="8">
        <v>0</v>
      </c>
      <c r="I51" s="54" t="str">
        <f t="shared" si="2"/>
        <v>N/A</v>
      </c>
      <c r="J51" s="8">
        <v>0</v>
      </c>
      <c r="K51" s="8">
        <v>0</v>
      </c>
      <c r="L51" s="8">
        <v>0</v>
      </c>
      <c r="M51" s="8">
        <v>0</v>
      </c>
      <c r="N51" s="54" t="str">
        <f t="shared" si="3"/>
        <v>N/A</v>
      </c>
      <c r="O51" s="8">
        <v>0</v>
      </c>
      <c r="P51" s="8">
        <v>0</v>
      </c>
      <c r="Q51" s="8">
        <v>0</v>
      </c>
      <c r="R51" s="8">
        <v>39</v>
      </c>
      <c r="S51" s="54" t="str">
        <f t="shared" si="4"/>
        <v>N/A</v>
      </c>
      <c r="T51" s="8">
        <v>0</v>
      </c>
      <c r="U51" s="8">
        <v>0</v>
      </c>
      <c r="V51" s="8">
        <v>0</v>
      </c>
      <c r="W51" s="8">
        <v>39</v>
      </c>
      <c r="X51" s="54" t="str">
        <f t="shared" si="5"/>
        <v>N/A</v>
      </c>
      <c r="Y51" s="8"/>
      <c r="Z51" s="8"/>
      <c r="AA51" s="8">
        <v>90</v>
      </c>
      <c r="AB51" s="8">
        <v>110</v>
      </c>
      <c r="AC51" s="54">
        <f t="shared" si="7"/>
        <v>1.2222222222222223</v>
      </c>
      <c r="AD51" s="8">
        <f t="shared" si="8"/>
        <v>90</v>
      </c>
      <c r="AE51" s="8">
        <v>149</v>
      </c>
      <c r="AF51" s="54">
        <f t="shared" si="6"/>
        <v>1.6555555555555554</v>
      </c>
    </row>
    <row r="52" spans="1:32" s="1" customFormat="1" ht="15" customHeight="1" x14ac:dyDescent="0.55000000000000004">
      <c r="A52" s="16">
        <v>15</v>
      </c>
      <c r="B52" s="17" t="s">
        <v>524</v>
      </c>
      <c r="C52" s="18">
        <v>9111</v>
      </c>
      <c r="D52" s="17" t="s">
        <v>617</v>
      </c>
      <c r="E52" s="8">
        <v>177</v>
      </c>
      <c r="F52" s="8">
        <v>200</v>
      </c>
      <c r="G52" s="8">
        <v>377</v>
      </c>
      <c r="H52" s="8">
        <v>338</v>
      </c>
      <c r="I52" s="54">
        <f t="shared" si="2"/>
        <v>0.89655172413793105</v>
      </c>
      <c r="J52" s="8">
        <v>56</v>
      </c>
      <c r="K52" s="8">
        <v>191</v>
      </c>
      <c r="L52" s="8">
        <v>247</v>
      </c>
      <c r="M52" s="8">
        <v>190</v>
      </c>
      <c r="N52" s="54">
        <f t="shared" si="3"/>
        <v>0.76923076923076927</v>
      </c>
      <c r="O52" s="8">
        <v>267</v>
      </c>
      <c r="P52" s="8">
        <v>134</v>
      </c>
      <c r="Q52" s="8">
        <v>401</v>
      </c>
      <c r="R52" s="8">
        <v>669</v>
      </c>
      <c r="S52" s="54">
        <f t="shared" si="4"/>
        <v>1.6683291770573565</v>
      </c>
      <c r="T52" s="8">
        <v>500</v>
      </c>
      <c r="U52" s="8">
        <v>525</v>
      </c>
      <c r="V52" s="8">
        <v>1025</v>
      </c>
      <c r="W52" s="8">
        <v>1197</v>
      </c>
      <c r="X52" s="54">
        <f t="shared" si="5"/>
        <v>1.1678048780487804</v>
      </c>
      <c r="Y52" s="8"/>
      <c r="Z52" s="8"/>
      <c r="AA52" s="8">
        <v>300</v>
      </c>
      <c r="AB52" s="8">
        <v>509</v>
      </c>
      <c r="AC52" s="54">
        <f t="shared" si="7"/>
        <v>1.6966666666666668</v>
      </c>
      <c r="AD52" s="8">
        <f t="shared" si="8"/>
        <v>1325</v>
      </c>
      <c r="AE52" s="8">
        <v>1706</v>
      </c>
      <c r="AF52" s="54">
        <f t="shared" si="6"/>
        <v>1.2875471698113208</v>
      </c>
    </row>
    <row r="53" spans="1:32" s="1" customFormat="1" ht="15" customHeight="1" x14ac:dyDescent="0.55000000000000004">
      <c r="A53" s="16">
        <v>15</v>
      </c>
      <c r="B53" s="17" t="s">
        <v>524</v>
      </c>
      <c r="C53" s="18">
        <v>9305</v>
      </c>
      <c r="D53" s="17" t="s">
        <v>618</v>
      </c>
      <c r="E53" s="8">
        <v>0</v>
      </c>
      <c r="F53" s="8">
        <v>0</v>
      </c>
      <c r="G53" s="8">
        <v>0</v>
      </c>
      <c r="H53" s="8">
        <v>0</v>
      </c>
      <c r="I53" s="54" t="str">
        <f t="shared" si="2"/>
        <v>N/A</v>
      </c>
      <c r="J53" s="8">
        <v>0</v>
      </c>
      <c r="K53" s="8">
        <v>0</v>
      </c>
      <c r="L53" s="8">
        <v>0</v>
      </c>
      <c r="M53" s="8">
        <v>0</v>
      </c>
      <c r="N53" s="54" t="str">
        <f t="shared" si="3"/>
        <v>N/A</v>
      </c>
      <c r="O53" s="8">
        <v>0</v>
      </c>
      <c r="P53" s="8">
        <v>0</v>
      </c>
      <c r="Q53" s="8">
        <v>0</v>
      </c>
      <c r="R53" s="8">
        <v>0</v>
      </c>
      <c r="S53" s="54" t="str">
        <f t="shared" si="4"/>
        <v>N/A</v>
      </c>
      <c r="T53" s="8">
        <v>0</v>
      </c>
      <c r="U53" s="8">
        <v>0</v>
      </c>
      <c r="V53" s="8">
        <v>0</v>
      </c>
      <c r="W53" s="8">
        <v>0</v>
      </c>
      <c r="X53" s="54" t="str">
        <f t="shared" si="5"/>
        <v>N/A</v>
      </c>
      <c r="Y53" s="8"/>
      <c r="Z53" s="8"/>
      <c r="AA53" s="8">
        <v>0</v>
      </c>
      <c r="AB53" s="8">
        <v>0</v>
      </c>
      <c r="AC53" s="54" t="str">
        <f t="shared" si="7"/>
        <v>N/A</v>
      </c>
      <c r="AD53" s="8">
        <f t="shared" si="8"/>
        <v>0</v>
      </c>
      <c r="AE53" s="8">
        <v>0</v>
      </c>
      <c r="AF53" s="54" t="str">
        <f t="shared" si="6"/>
        <v>N/A</v>
      </c>
    </row>
    <row r="54" spans="1:32" s="1" customFormat="1" ht="15" customHeight="1" x14ac:dyDescent="0.55000000000000004">
      <c r="A54" s="16">
        <v>15</v>
      </c>
      <c r="B54" s="17" t="s">
        <v>524</v>
      </c>
      <c r="C54" s="18">
        <v>9514</v>
      </c>
      <c r="D54" s="17" t="s">
        <v>619</v>
      </c>
      <c r="E54" s="8">
        <v>186</v>
      </c>
      <c r="F54" s="8">
        <v>150</v>
      </c>
      <c r="G54" s="8">
        <v>336</v>
      </c>
      <c r="H54" s="8">
        <v>338</v>
      </c>
      <c r="I54" s="54">
        <f t="shared" si="2"/>
        <v>1.0059523809523809</v>
      </c>
      <c r="J54" s="8">
        <v>44</v>
      </c>
      <c r="K54" s="8">
        <v>50</v>
      </c>
      <c r="L54" s="8">
        <v>94</v>
      </c>
      <c r="M54" s="8">
        <v>25</v>
      </c>
      <c r="N54" s="54">
        <f t="shared" si="3"/>
        <v>0.26595744680851063</v>
      </c>
      <c r="O54" s="8">
        <v>146</v>
      </c>
      <c r="P54" s="8">
        <v>120</v>
      </c>
      <c r="Q54" s="8">
        <v>266</v>
      </c>
      <c r="R54" s="8">
        <v>435</v>
      </c>
      <c r="S54" s="54">
        <f t="shared" si="4"/>
        <v>1.6353383458646618</v>
      </c>
      <c r="T54" s="8">
        <v>376</v>
      </c>
      <c r="U54" s="8">
        <v>320</v>
      </c>
      <c r="V54" s="8">
        <v>696</v>
      </c>
      <c r="W54" s="8">
        <v>798</v>
      </c>
      <c r="X54" s="54">
        <f t="shared" si="5"/>
        <v>1.146551724137931</v>
      </c>
      <c r="Y54" s="8"/>
      <c r="Z54" s="8"/>
      <c r="AA54" s="8">
        <v>390</v>
      </c>
      <c r="AB54" s="8">
        <v>697</v>
      </c>
      <c r="AC54" s="54">
        <f t="shared" si="7"/>
        <v>1.7871794871794873</v>
      </c>
      <c r="AD54" s="8">
        <f t="shared" si="8"/>
        <v>1086</v>
      </c>
      <c r="AE54" s="8">
        <v>1495</v>
      </c>
      <c r="AF54" s="54">
        <f t="shared" si="6"/>
        <v>1.3766114180478821</v>
      </c>
    </row>
    <row r="55" spans="1:32" s="1" customFormat="1" ht="15" customHeight="1" x14ac:dyDescent="0.55000000000000004">
      <c r="A55" s="16">
        <v>15</v>
      </c>
      <c r="B55" s="17" t="s">
        <v>524</v>
      </c>
      <c r="C55" s="18">
        <v>9551</v>
      </c>
      <c r="D55" s="17" t="s">
        <v>620</v>
      </c>
      <c r="E55" s="8">
        <v>0</v>
      </c>
      <c r="F55" s="8">
        <v>0</v>
      </c>
      <c r="G55" s="8">
        <v>0</v>
      </c>
      <c r="H55" s="8">
        <v>0</v>
      </c>
      <c r="I55" s="54" t="str">
        <f t="shared" si="2"/>
        <v>N/A</v>
      </c>
      <c r="J55" s="8">
        <v>0</v>
      </c>
      <c r="K55" s="8">
        <v>0</v>
      </c>
      <c r="L55" s="8">
        <v>0</v>
      </c>
      <c r="M55" s="8">
        <v>0</v>
      </c>
      <c r="N55" s="54" t="str">
        <f t="shared" si="3"/>
        <v>N/A</v>
      </c>
      <c r="O55" s="8">
        <v>49</v>
      </c>
      <c r="P55" s="8">
        <v>0</v>
      </c>
      <c r="Q55" s="8">
        <v>49</v>
      </c>
      <c r="R55" s="8">
        <v>153</v>
      </c>
      <c r="S55" s="54">
        <f t="shared" si="4"/>
        <v>3.1224489795918369</v>
      </c>
      <c r="T55" s="8">
        <v>49</v>
      </c>
      <c r="U55" s="8">
        <v>0</v>
      </c>
      <c r="V55" s="8">
        <v>49</v>
      </c>
      <c r="W55" s="8">
        <v>153</v>
      </c>
      <c r="X55" s="54">
        <f t="shared" si="5"/>
        <v>3.1224489795918369</v>
      </c>
      <c r="Y55" s="8"/>
      <c r="Z55" s="8"/>
      <c r="AA55" s="8">
        <v>90</v>
      </c>
      <c r="AB55" s="8">
        <v>146</v>
      </c>
      <c r="AC55" s="54">
        <f t="shared" si="7"/>
        <v>1.6222222222222222</v>
      </c>
      <c r="AD55" s="8">
        <f t="shared" si="8"/>
        <v>139</v>
      </c>
      <c r="AE55" s="8">
        <v>299</v>
      </c>
      <c r="AF55" s="54">
        <f t="shared" si="6"/>
        <v>2.1510791366906474</v>
      </c>
    </row>
    <row r="56" spans="1:32" s="1" customFormat="1" ht="15" customHeight="1" x14ac:dyDescent="0.55000000000000004">
      <c r="A56" s="16">
        <v>17</v>
      </c>
      <c r="B56" s="17" t="s">
        <v>525</v>
      </c>
      <c r="C56" s="18">
        <v>9112</v>
      </c>
      <c r="D56" s="17" t="s">
        <v>621</v>
      </c>
      <c r="E56" s="8">
        <v>0</v>
      </c>
      <c r="F56" s="8">
        <v>0</v>
      </c>
      <c r="G56" s="8">
        <v>0</v>
      </c>
      <c r="H56" s="8">
        <v>0</v>
      </c>
      <c r="I56" s="54" t="str">
        <f t="shared" si="2"/>
        <v>N/A</v>
      </c>
      <c r="J56" s="8">
        <v>18</v>
      </c>
      <c r="K56" s="8">
        <v>0</v>
      </c>
      <c r="L56" s="8">
        <v>18</v>
      </c>
      <c r="M56" s="8">
        <v>18</v>
      </c>
      <c r="N56" s="54">
        <f t="shared" si="3"/>
        <v>1</v>
      </c>
      <c r="O56" s="8">
        <v>122</v>
      </c>
      <c r="P56" s="8">
        <v>75</v>
      </c>
      <c r="Q56" s="8">
        <v>197</v>
      </c>
      <c r="R56" s="8">
        <v>208</v>
      </c>
      <c r="S56" s="54">
        <f t="shared" si="4"/>
        <v>1.0558375634517767</v>
      </c>
      <c r="T56" s="8">
        <v>140</v>
      </c>
      <c r="U56" s="8">
        <v>75</v>
      </c>
      <c r="V56" s="8">
        <v>215</v>
      </c>
      <c r="W56" s="8">
        <v>226</v>
      </c>
      <c r="X56" s="54">
        <f t="shared" si="5"/>
        <v>1.0511627906976744</v>
      </c>
      <c r="Y56" s="8"/>
      <c r="Z56" s="8"/>
      <c r="AA56" s="8">
        <v>420</v>
      </c>
      <c r="AB56" s="8">
        <v>0</v>
      </c>
      <c r="AC56" s="54">
        <f t="shared" si="7"/>
        <v>0</v>
      </c>
      <c r="AD56" s="8">
        <f t="shared" si="8"/>
        <v>635</v>
      </c>
      <c r="AE56" s="8">
        <v>226</v>
      </c>
      <c r="AF56" s="54">
        <f t="shared" si="6"/>
        <v>0.35590551181102364</v>
      </c>
    </row>
    <row r="57" spans="1:32" s="1" customFormat="1" ht="15" customHeight="1" x14ac:dyDescent="0.55000000000000004">
      <c r="A57" s="16">
        <v>17</v>
      </c>
      <c r="B57" s="17" t="s">
        <v>525</v>
      </c>
      <c r="C57" s="18">
        <v>9219</v>
      </c>
      <c r="D57" s="17" t="s">
        <v>622</v>
      </c>
      <c r="E57" s="8">
        <v>0</v>
      </c>
      <c r="F57" s="8">
        <v>0</v>
      </c>
      <c r="G57" s="8">
        <v>0</v>
      </c>
      <c r="H57" s="8">
        <v>0</v>
      </c>
      <c r="I57" s="54" t="str">
        <f t="shared" si="2"/>
        <v>N/A</v>
      </c>
      <c r="J57" s="8">
        <v>0</v>
      </c>
      <c r="K57" s="8">
        <v>0</v>
      </c>
      <c r="L57" s="8">
        <v>0</v>
      </c>
      <c r="M57" s="8">
        <v>0</v>
      </c>
      <c r="N57" s="54" t="str">
        <f t="shared" si="3"/>
        <v>N/A</v>
      </c>
      <c r="O57" s="8">
        <v>0</v>
      </c>
      <c r="P57" s="8">
        <v>0</v>
      </c>
      <c r="Q57" s="8">
        <v>0</v>
      </c>
      <c r="R57" s="8">
        <v>0</v>
      </c>
      <c r="S57" s="54" t="str">
        <f t="shared" si="4"/>
        <v>N/A</v>
      </c>
      <c r="T57" s="8">
        <v>0</v>
      </c>
      <c r="U57" s="8">
        <v>0</v>
      </c>
      <c r="V57" s="8">
        <v>0</v>
      </c>
      <c r="W57" s="8">
        <v>0</v>
      </c>
      <c r="X57" s="54" t="str">
        <f t="shared" si="5"/>
        <v>N/A</v>
      </c>
      <c r="Y57" s="8"/>
      <c r="Z57" s="8"/>
      <c r="AA57" s="8">
        <v>90</v>
      </c>
      <c r="AB57" s="8">
        <v>63</v>
      </c>
      <c r="AC57" s="54">
        <f t="shared" si="7"/>
        <v>0.7</v>
      </c>
      <c r="AD57" s="8">
        <f t="shared" si="8"/>
        <v>90</v>
      </c>
      <c r="AE57" s="8">
        <v>63</v>
      </c>
      <c r="AF57" s="54">
        <f t="shared" si="6"/>
        <v>0.7</v>
      </c>
    </row>
    <row r="58" spans="1:32" s="1" customFormat="1" ht="15" customHeight="1" x14ac:dyDescent="0.55000000000000004">
      <c r="A58" s="16">
        <v>17</v>
      </c>
      <c r="B58" s="17" t="s">
        <v>525</v>
      </c>
      <c r="C58" s="18">
        <v>9220</v>
      </c>
      <c r="D58" s="17" t="s">
        <v>623</v>
      </c>
      <c r="E58" s="8">
        <v>159</v>
      </c>
      <c r="F58" s="8">
        <v>180</v>
      </c>
      <c r="G58" s="8">
        <v>339</v>
      </c>
      <c r="H58" s="8">
        <v>195</v>
      </c>
      <c r="I58" s="54">
        <f t="shared" si="2"/>
        <v>0.5752212389380531</v>
      </c>
      <c r="J58" s="8">
        <v>0</v>
      </c>
      <c r="K58" s="8">
        <v>25</v>
      </c>
      <c r="L58" s="8">
        <v>25</v>
      </c>
      <c r="M58" s="8">
        <v>32</v>
      </c>
      <c r="N58" s="54">
        <f t="shared" si="3"/>
        <v>1.28</v>
      </c>
      <c r="O58" s="8">
        <v>57</v>
      </c>
      <c r="P58" s="8">
        <v>149</v>
      </c>
      <c r="Q58" s="8">
        <v>206</v>
      </c>
      <c r="R58" s="8">
        <v>259</v>
      </c>
      <c r="S58" s="54">
        <f t="shared" si="4"/>
        <v>1.2572815533980584</v>
      </c>
      <c r="T58" s="8">
        <v>216</v>
      </c>
      <c r="U58" s="8">
        <v>354</v>
      </c>
      <c r="V58" s="8">
        <v>570</v>
      </c>
      <c r="W58" s="8">
        <v>486</v>
      </c>
      <c r="X58" s="54">
        <f t="shared" si="5"/>
        <v>0.85263157894736841</v>
      </c>
      <c r="Y58" s="8"/>
      <c r="Z58" s="8"/>
      <c r="AA58" s="8">
        <v>90</v>
      </c>
      <c r="AB58" s="8">
        <v>87</v>
      </c>
      <c r="AC58" s="54">
        <f t="shared" si="7"/>
        <v>0.96666666666666667</v>
      </c>
      <c r="AD58" s="8">
        <f t="shared" si="8"/>
        <v>660</v>
      </c>
      <c r="AE58" s="8">
        <v>573</v>
      </c>
      <c r="AF58" s="54">
        <f t="shared" si="6"/>
        <v>0.86818181818181817</v>
      </c>
    </row>
    <row r="59" spans="1:32" s="1" customFormat="1" ht="15" customHeight="1" x14ac:dyDescent="0.55000000000000004">
      <c r="A59" s="16">
        <v>17</v>
      </c>
      <c r="B59" s="17" t="s">
        <v>525</v>
      </c>
      <c r="C59" s="18">
        <v>9306</v>
      </c>
      <c r="D59" s="17" t="s">
        <v>597</v>
      </c>
      <c r="E59" s="8">
        <v>0</v>
      </c>
      <c r="F59" s="8">
        <v>0</v>
      </c>
      <c r="G59" s="8">
        <v>0</v>
      </c>
      <c r="H59" s="8">
        <v>0</v>
      </c>
      <c r="I59" s="54" t="str">
        <f t="shared" si="2"/>
        <v>N/A</v>
      </c>
      <c r="J59" s="8">
        <v>0</v>
      </c>
      <c r="K59" s="8">
        <v>0</v>
      </c>
      <c r="L59" s="8">
        <v>0</v>
      </c>
      <c r="M59" s="8">
        <v>0</v>
      </c>
      <c r="N59" s="54" t="str">
        <f t="shared" si="3"/>
        <v>N/A</v>
      </c>
      <c r="O59" s="8">
        <v>0</v>
      </c>
      <c r="P59" s="8">
        <v>0</v>
      </c>
      <c r="Q59" s="8">
        <v>0</v>
      </c>
      <c r="R59" s="8">
        <v>0</v>
      </c>
      <c r="S59" s="54" t="str">
        <f t="shared" si="4"/>
        <v>N/A</v>
      </c>
      <c r="T59" s="8">
        <v>0</v>
      </c>
      <c r="U59" s="8">
        <v>0</v>
      </c>
      <c r="V59" s="8">
        <v>0</v>
      </c>
      <c r="W59" s="8">
        <v>0</v>
      </c>
      <c r="X59" s="54" t="str">
        <f t="shared" si="5"/>
        <v>N/A</v>
      </c>
      <c r="Y59" s="8"/>
      <c r="Z59" s="8"/>
      <c r="AA59" s="8">
        <v>0</v>
      </c>
      <c r="AB59" s="8">
        <v>0</v>
      </c>
      <c r="AC59" s="54" t="str">
        <f t="shared" si="7"/>
        <v>N/A</v>
      </c>
      <c r="AD59" s="8">
        <f t="shared" si="8"/>
        <v>0</v>
      </c>
      <c r="AE59" s="8">
        <v>0</v>
      </c>
      <c r="AF59" s="54" t="str">
        <f t="shared" si="6"/>
        <v>N/A</v>
      </c>
    </row>
    <row r="60" spans="1:32" s="1" customFormat="1" ht="15" customHeight="1" x14ac:dyDescent="0.55000000000000004">
      <c r="A60" s="16">
        <v>17</v>
      </c>
      <c r="B60" s="17" t="s">
        <v>525</v>
      </c>
      <c r="C60" s="18">
        <v>9515</v>
      </c>
      <c r="D60" s="17" t="s">
        <v>624</v>
      </c>
      <c r="E60" s="8">
        <v>0</v>
      </c>
      <c r="F60" s="8">
        <v>0</v>
      </c>
      <c r="G60" s="8">
        <v>0</v>
      </c>
      <c r="H60" s="8">
        <v>0</v>
      </c>
      <c r="I60" s="54" t="str">
        <f t="shared" si="2"/>
        <v>N/A</v>
      </c>
      <c r="J60" s="8">
        <v>21</v>
      </c>
      <c r="K60" s="8">
        <v>21</v>
      </c>
      <c r="L60" s="8">
        <v>42</v>
      </c>
      <c r="M60" s="8">
        <v>18</v>
      </c>
      <c r="N60" s="54">
        <f t="shared" si="3"/>
        <v>0.42857142857142855</v>
      </c>
      <c r="O60" s="8">
        <v>29</v>
      </c>
      <c r="P60" s="8">
        <v>58</v>
      </c>
      <c r="Q60" s="8">
        <v>87</v>
      </c>
      <c r="R60" s="8">
        <v>92</v>
      </c>
      <c r="S60" s="54">
        <f t="shared" si="4"/>
        <v>1.0574712643678161</v>
      </c>
      <c r="T60" s="8">
        <v>50</v>
      </c>
      <c r="U60" s="8">
        <v>79</v>
      </c>
      <c r="V60" s="8">
        <v>129</v>
      </c>
      <c r="W60" s="8">
        <v>110</v>
      </c>
      <c r="X60" s="54">
        <f t="shared" si="5"/>
        <v>0.8527131782945736</v>
      </c>
      <c r="Y60" s="8"/>
      <c r="Z60" s="8"/>
      <c r="AA60" s="8">
        <v>150</v>
      </c>
      <c r="AB60" s="8">
        <v>152</v>
      </c>
      <c r="AC60" s="54">
        <f t="shared" si="7"/>
        <v>1.0133333333333334</v>
      </c>
      <c r="AD60" s="8">
        <f t="shared" si="8"/>
        <v>279</v>
      </c>
      <c r="AE60" s="8">
        <v>262</v>
      </c>
      <c r="AF60" s="54">
        <f t="shared" si="6"/>
        <v>0.93906810035842292</v>
      </c>
    </row>
    <row r="61" spans="1:32" s="1" customFormat="1" ht="15" customHeight="1" x14ac:dyDescent="0.55000000000000004">
      <c r="A61" s="16">
        <v>18</v>
      </c>
      <c r="B61" s="17" t="s">
        <v>527</v>
      </c>
      <c r="C61" s="18">
        <v>9516</v>
      </c>
      <c r="D61" s="17" t="s">
        <v>625</v>
      </c>
      <c r="E61" s="8">
        <v>0</v>
      </c>
      <c r="F61" s="8">
        <v>0</v>
      </c>
      <c r="G61" s="8">
        <v>0</v>
      </c>
      <c r="H61" s="8">
        <v>0</v>
      </c>
      <c r="I61" s="54" t="str">
        <f t="shared" si="2"/>
        <v>N/A</v>
      </c>
      <c r="J61" s="8">
        <v>32</v>
      </c>
      <c r="K61" s="8">
        <v>0</v>
      </c>
      <c r="L61" s="8">
        <v>32</v>
      </c>
      <c r="M61" s="8">
        <v>0</v>
      </c>
      <c r="N61" s="54">
        <f t="shared" si="3"/>
        <v>0</v>
      </c>
      <c r="O61" s="8">
        <v>124</v>
      </c>
      <c r="P61" s="8">
        <v>200</v>
      </c>
      <c r="Q61" s="8">
        <v>324</v>
      </c>
      <c r="R61" s="8">
        <v>264</v>
      </c>
      <c r="S61" s="54">
        <f t="shared" si="4"/>
        <v>0.81481481481481477</v>
      </c>
      <c r="T61" s="8">
        <v>156</v>
      </c>
      <c r="U61" s="8">
        <v>200</v>
      </c>
      <c r="V61" s="8">
        <v>356</v>
      </c>
      <c r="W61" s="8">
        <v>264</v>
      </c>
      <c r="X61" s="54">
        <f t="shared" si="5"/>
        <v>0.7415730337078652</v>
      </c>
      <c r="Y61" s="8"/>
      <c r="Z61" s="8"/>
      <c r="AA61" s="8">
        <v>150</v>
      </c>
      <c r="AB61" s="8">
        <v>0</v>
      </c>
      <c r="AC61" s="54">
        <f t="shared" si="7"/>
        <v>0</v>
      </c>
      <c r="AD61" s="8">
        <f t="shared" si="8"/>
        <v>506</v>
      </c>
      <c r="AE61" s="8">
        <v>264</v>
      </c>
      <c r="AF61" s="54">
        <f t="shared" si="6"/>
        <v>0.52173913043478259</v>
      </c>
    </row>
    <row r="62" spans="1:32" s="1" customFormat="1" ht="15" customHeight="1" x14ac:dyDescent="0.55000000000000004">
      <c r="A62" s="16">
        <v>19</v>
      </c>
      <c r="B62" s="17" t="s">
        <v>528</v>
      </c>
      <c r="C62" s="18">
        <v>9113</v>
      </c>
      <c r="D62" s="17" t="s">
        <v>626</v>
      </c>
      <c r="E62" s="8">
        <v>0</v>
      </c>
      <c r="F62" s="8">
        <v>0</v>
      </c>
      <c r="G62" s="8">
        <v>0</v>
      </c>
      <c r="H62" s="8">
        <v>0</v>
      </c>
      <c r="I62" s="54" t="str">
        <f t="shared" si="2"/>
        <v>N/A</v>
      </c>
      <c r="J62" s="8">
        <v>0</v>
      </c>
      <c r="K62" s="8">
        <v>0</v>
      </c>
      <c r="L62" s="8">
        <v>0</v>
      </c>
      <c r="M62" s="8">
        <v>0</v>
      </c>
      <c r="N62" s="54" t="str">
        <f t="shared" si="3"/>
        <v>N/A</v>
      </c>
      <c r="O62" s="8">
        <v>42</v>
      </c>
      <c r="P62" s="8">
        <v>125</v>
      </c>
      <c r="Q62" s="8">
        <v>167</v>
      </c>
      <c r="R62" s="8">
        <v>185</v>
      </c>
      <c r="S62" s="54">
        <f t="shared" si="4"/>
        <v>1.1077844311377245</v>
      </c>
      <c r="T62" s="8">
        <v>42</v>
      </c>
      <c r="U62" s="8">
        <v>125</v>
      </c>
      <c r="V62" s="8">
        <v>167</v>
      </c>
      <c r="W62" s="8">
        <v>185</v>
      </c>
      <c r="X62" s="54">
        <f t="shared" si="5"/>
        <v>1.1077844311377245</v>
      </c>
      <c r="Y62" s="8"/>
      <c r="Z62" s="8"/>
      <c r="AA62" s="8">
        <v>300</v>
      </c>
      <c r="AB62" s="8">
        <v>460</v>
      </c>
      <c r="AC62" s="54">
        <f t="shared" si="7"/>
        <v>1.5333333333333334</v>
      </c>
      <c r="AD62" s="8">
        <f t="shared" si="8"/>
        <v>467</v>
      </c>
      <c r="AE62" s="8">
        <v>645</v>
      </c>
      <c r="AF62" s="54">
        <f t="shared" si="6"/>
        <v>1.3811563169164882</v>
      </c>
    </row>
    <row r="63" spans="1:32" s="1" customFormat="1" ht="15" customHeight="1" x14ac:dyDescent="0.55000000000000004">
      <c r="A63" s="16">
        <v>19</v>
      </c>
      <c r="B63" s="17" t="s">
        <v>528</v>
      </c>
      <c r="C63" s="18">
        <v>9221</v>
      </c>
      <c r="D63" s="17" t="s">
        <v>627</v>
      </c>
      <c r="E63" s="8">
        <v>406</v>
      </c>
      <c r="F63" s="8">
        <v>210</v>
      </c>
      <c r="G63" s="8">
        <v>616</v>
      </c>
      <c r="H63" s="8">
        <v>605</v>
      </c>
      <c r="I63" s="54">
        <f t="shared" si="2"/>
        <v>0.9821428571428571</v>
      </c>
      <c r="J63" s="8">
        <v>29</v>
      </c>
      <c r="K63" s="8">
        <v>28</v>
      </c>
      <c r="L63" s="8">
        <v>57</v>
      </c>
      <c r="M63" s="8">
        <v>77</v>
      </c>
      <c r="N63" s="54">
        <f t="shared" si="3"/>
        <v>1.3508771929824561</v>
      </c>
      <c r="O63" s="8">
        <v>256</v>
      </c>
      <c r="P63" s="8">
        <v>420</v>
      </c>
      <c r="Q63" s="8">
        <v>676</v>
      </c>
      <c r="R63" s="8">
        <v>927</v>
      </c>
      <c r="S63" s="54">
        <f t="shared" si="4"/>
        <v>1.3713017751479291</v>
      </c>
      <c r="T63" s="8">
        <v>691</v>
      </c>
      <c r="U63" s="8">
        <v>658</v>
      </c>
      <c r="V63" s="8">
        <v>1349</v>
      </c>
      <c r="W63" s="8">
        <v>1609</v>
      </c>
      <c r="X63" s="54">
        <f t="shared" si="5"/>
        <v>1.1927353595255745</v>
      </c>
      <c r="Y63" s="8"/>
      <c r="Z63" s="8"/>
      <c r="AA63" s="8">
        <v>300</v>
      </c>
      <c r="AB63" s="8">
        <v>460</v>
      </c>
      <c r="AC63" s="54">
        <f t="shared" si="7"/>
        <v>1.5333333333333334</v>
      </c>
      <c r="AD63" s="8">
        <f t="shared" si="8"/>
        <v>1649</v>
      </c>
      <c r="AE63" s="8">
        <v>2069</v>
      </c>
      <c r="AF63" s="54">
        <f t="shared" si="6"/>
        <v>1.2546998180715585</v>
      </c>
    </row>
    <row r="64" spans="1:32" s="1" customFormat="1" ht="15" customHeight="1" x14ac:dyDescent="0.55000000000000004">
      <c r="A64" s="16">
        <v>19</v>
      </c>
      <c r="B64" s="17" t="s">
        <v>528</v>
      </c>
      <c r="C64" s="18">
        <v>9307</v>
      </c>
      <c r="D64" s="17" t="s">
        <v>597</v>
      </c>
      <c r="E64" s="8">
        <v>0</v>
      </c>
      <c r="F64" s="8">
        <v>0</v>
      </c>
      <c r="G64" s="8">
        <v>0</v>
      </c>
      <c r="H64" s="8">
        <v>0</v>
      </c>
      <c r="I64" s="54" t="str">
        <f t="shared" si="2"/>
        <v>N/A</v>
      </c>
      <c r="J64" s="8">
        <v>0</v>
      </c>
      <c r="K64" s="8">
        <v>0</v>
      </c>
      <c r="L64" s="8">
        <v>0</v>
      </c>
      <c r="M64" s="8">
        <v>0</v>
      </c>
      <c r="N64" s="54" t="str">
        <f t="shared" si="3"/>
        <v>N/A</v>
      </c>
      <c r="O64" s="8">
        <v>0</v>
      </c>
      <c r="P64" s="8">
        <v>0</v>
      </c>
      <c r="Q64" s="8">
        <v>0</v>
      </c>
      <c r="R64" s="8">
        <v>0</v>
      </c>
      <c r="S64" s="54" t="str">
        <f t="shared" si="4"/>
        <v>N/A</v>
      </c>
      <c r="T64" s="8">
        <v>0</v>
      </c>
      <c r="U64" s="8">
        <v>0</v>
      </c>
      <c r="V64" s="8">
        <v>0</v>
      </c>
      <c r="W64" s="8">
        <v>0</v>
      </c>
      <c r="X64" s="54" t="str">
        <f t="shared" si="5"/>
        <v>N/A</v>
      </c>
      <c r="Y64" s="8"/>
      <c r="Z64" s="8"/>
      <c r="AA64" s="8">
        <v>90</v>
      </c>
      <c r="AB64" s="8">
        <v>56</v>
      </c>
      <c r="AC64" s="54">
        <f t="shared" si="7"/>
        <v>0.62222222222222223</v>
      </c>
      <c r="AD64" s="8">
        <f t="shared" si="8"/>
        <v>90</v>
      </c>
      <c r="AE64" s="8">
        <v>56</v>
      </c>
      <c r="AF64" s="54">
        <f t="shared" si="6"/>
        <v>0.62222222222222223</v>
      </c>
    </row>
    <row r="65" spans="1:32" s="1" customFormat="1" ht="15" customHeight="1" x14ac:dyDescent="0.55000000000000004">
      <c r="A65" s="16">
        <v>20</v>
      </c>
      <c r="B65" s="17" t="s">
        <v>529</v>
      </c>
      <c r="C65" s="18">
        <v>9114</v>
      </c>
      <c r="D65" s="17" t="s">
        <v>628</v>
      </c>
      <c r="E65" s="8">
        <v>0</v>
      </c>
      <c r="F65" s="8">
        <v>0</v>
      </c>
      <c r="G65" s="8">
        <v>0</v>
      </c>
      <c r="H65" s="8">
        <v>0</v>
      </c>
      <c r="I65" s="54" t="str">
        <f t="shared" si="2"/>
        <v>N/A</v>
      </c>
      <c r="J65" s="8">
        <v>0</v>
      </c>
      <c r="K65" s="8">
        <v>0</v>
      </c>
      <c r="L65" s="8">
        <v>0</v>
      </c>
      <c r="M65" s="8">
        <v>0</v>
      </c>
      <c r="N65" s="54" t="str">
        <f t="shared" si="3"/>
        <v>N/A</v>
      </c>
      <c r="O65" s="8">
        <v>90</v>
      </c>
      <c r="P65" s="8">
        <v>75</v>
      </c>
      <c r="Q65" s="8">
        <v>165</v>
      </c>
      <c r="R65" s="8">
        <v>297</v>
      </c>
      <c r="S65" s="54">
        <f t="shared" si="4"/>
        <v>1.8</v>
      </c>
      <c r="T65" s="8">
        <v>90</v>
      </c>
      <c r="U65" s="8">
        <v>75</v>
      </c>
      <c r="V65" s="8">
        <v>165</v>
      </c>
      <c r="W65" s="8">
        <v>297</v>
      </c>
      <c r="X65" s="54">
        <f t="shared" si="5"/>
        <v>1.8</v>
      </c>
      <c r="Y65" s="8"/>
      <c r="Z65" s="8"/>
      <c r="AA65" s="8">
        <v>315</v>
      </c>
      <c r="AB65" s="8">
        <v>329</v>
      </c>
      <c r="AC65" s="54">
        <f t="shared" si="7"/>
        <v>1.0444444444444445</v>
      </c>
      <c r="AD65" s="8">
        <f t="shared" si="8"/>
        <v>480</v>
      </c>
      <c r="AE65" s="8">
        <v>626</v>
      </c>
      <c r="AF65" s="54">
        <f t="shared" si="6"/>
        <v>1.3041666666666667</v>
      </c>
    </row>
    <row r="66" spans="1:32" s="1" customFormat="1" ht="15" customHeight="1" x14ac:dyDescent="0.55000000000000004">
      <c r="A66" s="16">
        <v>20</v>
      </c>
      <c r="B66" s="17" t="s">
        <v>529</v>
      </c>
      <c r="C66" s="18">
        <v>9520</v>
      </c>
      <c r="D66" s="17" t="s">
        <v>629</v>
      </c>
      <c r="E66" s="8">
        <v>98</v>
      </c>
      <c r="F66" s="8">
        <v>30</v>
      </c>
      <c r="G66" s="8">
        <v>128</v>
      </c>
      <c r="H66" s="8">
        <v>122</v>
      </c>
      <c r="I66" s="54">
        <f t="shared" si="2"/>
        <v>0.953125</v>
      </c>
      <c r="J66" s="8">
        <v>0</v>
      </c>
      <c r="K66" s="8">
        <v>0</v>
      </c>
      <c r="L66" s="8">
        <v>0</v>
      </c>
      <c r="M66" s="8">
        <v>0</v>
      </c>
      <c r="N66" s="54" t="str">
        <f t="shared" si="3"/>
        <v>N/A</v>
      </c>
      <c r="O66" s="8">
        <v>54</v>
      </c>
      <c r="P66" s="8">
        <v>145</v>
      </c>
      <c r="Q66" s="8">
        <v>199</v>
      </c>
      <c r="R66" s="8">
        <v>195</v>
      </c>
      <c r="S66" s="54">
        <f t="shared" si="4"/>
        <v>0.97989949748743721</v>
      </c>
      <c r="T66" s="8">
        <v>152</v>
      </c>
      <c r="U66" s="8">
        <v>175</v>
      </c>
      <c r="V66" s="8">
        <v>327</v>
      </c>
      <c r="W66" s="8">
        <v>317</v>
      </c>
      <c r="X66" s="54">
        <f t="shared" si="5"/>
        <v>0.96941896024464835</v>
      </c>
      <c r="Y66" s="8"/>
      <c r="Z66" s="8"/>
      <c r="AA66" s="8">
        <v>300</v>
      </c>
      <c r="AB66" s="8">
        <v>304</v>
      </c>
      <c r="AC66" s="54">
        <f t="shared" si="7"/>
        <v>1.0133333333333334</v>
      </c>
      <c r="AD66" s="8">
        <f t="shared" si="8"/>
        <v>627</v>
      </c>
      <c r="AE66" s="8">
        <v>621</v>
      </c>
      <c r="AF66" s="54">
        <f t="shared" si="6"/>
        <v>0.99043062200956933</v>
      </c>
    </row>
    <row r="67" spans="1:32" s="1" customFormat="1" ht="15" customHeight="1" x14ac:dyDescent="0.55000000000000004">
      <c r="A67" s="16">
        <v>20</v>
      </c>
      <c r="B67" s="17" t="s">
        <v>529</v>
      </c>
      <c r="C67" s="18">
        <v>9521</v>
      </c>
      <c r="D67" s="17" t="s">
        <v>630</v>
      </c>
      <c r="E67" s="8">
        <v>221</v>
      </c>
      <c r="F67" s="8">
        <v>267</v>
      </c>
      <c r="G67" s="8">
        <v>488</v>
      </c>
      <c r="H67" s="8">
        <v>538</v>
      </c>
      <c r="I67" s="54">
        <f t="shared" si="2"/>
        <v>1.1024590163934427</v>
      </c>
      <c r="J67" s="8">
        <v>0</v>
      </c>
      <c r="K67" s="8">
        <v>60</v>
      </c>
      <c r="L67" s="8">
        <v>60</v>
      </c>
      <c r="M67" s="8">
        <v>0</v>
      </c>
      <c r="N67" s="54">
        <f t="shared" si="3"/>
        <v>0</v>
      </c>
      <c r="O67" s="8">
        <v>158</v>
      </c>
      <c r="P67" s="8">
        <v>90</v>
      </c>
      <c r="Q67" s="8">
        <v>248</v>
      </c>
      <c r="R67" s="8">
        <v>538</v>
      </c>
      <c r="S67" s="54">
        <f t="shared" si="4"/>
        <v>2.1693548387096775</v>
      </c>
      <c r="T67" s="8">
        <v>379</v>
      </c>
      <c r="U67" s="8">
        <v>417</v>
      </c>
      <c r="V67" s="8">
        <v>796</v>
      </c>
      <c r="W67" s="8">
        <v>1076</v>
      </c>
      <c r="X67" s="54">
        <f t="shared" si="5"/>
        <v>1.3517587939698492</v>
      </c>
      <c r="Y67" s="8"/>
      <c r="Z67" s="8"/>
      <c r="AA67" s="8">
        <v>300</v>
      </c>
      <c r="AB67" s="8">
        <v>314</v>
      </c>
      <c r="AC67" s="54">
        <f t="shared" si="7"/>
        <v>1.0466666666666666</v>
      </c>
      <c r="AD67" s="8">
        <f t="shared" si="8"/>
        <v>1096</v>
      </c>
      <c r="AE67" s="8">
        <v>1390</v>
      </c>
      <c r="AF67" s="54">
        <f t="shared" si="6"/>
        <v>1.2682481751824817</v>
      </c>
    </row>
    <row r="68" spans="1:32" s="1" customFormat="1" ht="15" customHeight="1" x14ac:dyDescent="0.55000000000000004">
      <c r="A68" s="16">
        <v>23</v>
      </c>
      <c r="B68" s="17" t="s">
        <v>530</v>
      </c>
      <c r="C68" s="18">
        <v>9115</v>
      </c>
      <c r="D68" s="17" t="s">
        <v>631</v>
      </c>
      <c r="E68" s="8">
        <v>0</v>
      </c>
      <c r="F68" s="8">
        <v>0</v>
      </c>
      <c r="G68" s="8">
        <v>0</v>
      </c>
      <c r="H68" s="8">
        <v>0</v>
      </c>
      <c r="I68" s="54" t="str">
        <f t="shared" si="2"/>
        <v>N/A</v>
      </c>
      <c r="J68" s="8">
        <v>0</v>
      </c>
      <c r="K68" s="8">
        <v>0</v>
      </c>
      <c r="L68" s="8">
        <v>0</v>
      </c>
      <c r="M68" s="8">
        <v>0</v>
      </c>
      <c r="N68" s="54" t="str">
        <f t="shared" si="3"/>
        <v>N/A</v>
      </c>
      <c r="O68" s="8">
        <v>257</v>
      </c>
      <c r="P68" s="8">
        <v>175</v>
      </c>
      <c r="Q68" s="8">
        <v>432</v>
      </c>
      <c r="R68" s="8">
        <v>423</v>
      </c>
      <c r="S68" s="54">
        <f t="shared" si="4"/>
        <v>0.97916666666666663</v>
      </c>
      <c r="T68" s="8">
        <v>257</v>
      </c>
      <c r="U68" s="8">
        <v>175</v>
      </c>
      <c r="V68" s="8">
        <v>432</v>
      </c>
      <c r="W68" s="8">
        <v>423</v>
      </c>
      <c r="X68" s="54">
        <f t="shared" si="5"/>
        <v>0.97916666666666663</v>
      </c>
      <c r="Y68" s="8"/>
      <c r="Z68" s="8"/>
      <c r="AA68" s="8">
        <v>90</v>
      </c>
      <c r="AB68" s="8">
        <v>0</v>
      </c>
      <c r="AC68" s="54">
        <f t="shared" si="7"/>
        <v>0</v>
      </c>
      <c r="AD68" s="8">
        <f t="shared" si="8"/>
        <v>522</v>
      </c>
      <c r="AE68" s="8">
        <v>423</v>
      </c>
      <c r="AF68" s="54">
        <f t="shared" si="6"/>
        <v>0.81034482758620685</v>
      </c>
    </row>
    <row r="69" spans="1:32" s="1" customFormat="1" ht="15" customHeight="1" x14ac:dyDescent="0.55000000000000004">
      <c r="A69" s="16">
        <v>23</v>
      </c>
      <c r="B69" s="17" t="s">
        <v>530</v>
      </c>
      <c r="C69" s="18">
        <v>9523</v>
      </c>
      <c r="D69" s="17" t="s">
        <v>632</v>
      </c>
      <c r="E69" s="8">
        <v>0</v>
      </c>
      <c r="F69" s="8">
        <v>0</v>
      </c>
      <c r="G69" s="8">
        <v>0</v>
      </c>
      <c r="H69" s="8">
        <v>0</v>
      </c>
      <c r="I69" s="54" t="str">
        <f t="shared" si="2"/>
        <v>N/A</v>
      </c>
      <c r="J69" s="8">
        <v>0</v>
      </c>
      <c r="K69" s="8">
        <v>60</v>
      </c>
      <c r="L69" s="8">
        <v>60</v>
      </c>
      <c r="M69" s="8">
        <v>0</v>
      </c>
      <c r="N69" s="54">
        <f t="shared" si="3"/>
        <v>0</v>
      </c>
      <c r="O69" s="8">
        <v>563</v>
      </c>
      <c r="P69" s="8">
        <v>592</v>
      </c>
      <c r="Q69" s="8">
        <v>1155</v>
      </c>
      <c r="R69" s="8">
        <v>1076</v>
      </c>
      <c r="S69" s="54">
        <f t="shared" si="4"/>
        <v>0.93160173160173165</v>
      </c>
      <c r="T69" s="8">
        <v>563</v>
      </c>
      <c r="U69" s="8">
        <v>652</v>
      </c>
      <c r="V69" s="8">
        <v>1215</v>
      </c>
      <c r="W69" s="8">
        <v>1076</v>
      </c>
      <c r="X69" s="54">
        <f t="shared" si="5"/>
        <v>0.88559670781893007</v>
      </c>
      <c r="Y69" s="8"/>
      <c r="Z69" s="8"/>
      <c r="AA69" s="8">
        <v>150</v>
      </c>
      <c r="AB69" s="8">
        <v>0</v>
      </c>
      <c r="AC69" s="54">
        <f t="shared" si="7"/>
        <v>0</v>
      </c>
      <c r="AD69" s="8">
        <f t="shared" si="8"/>
        <v>1365</v>
      </c>
      <c r="AE69" s="8">
        <v>1076</v>
      </c>
      <c r="AF69" s="54">
        <f t="shared" si="6"/>
        <v>0.78827838827838825</v>
      </c>
    </row>
    <row r="70" spans="1:32" s="1" customFormat="1" ht="15" customHeight="1" x14ac:dyDescent="0.55000000000000004">
      <c r="A70" s="16">
        <v>25</v>
      </c>
      <c r="B70" s="17" t="s">
        <v>531</v>
      </c>
      <c r="C70" s="18">
        <v>9232</v>
      </c>
      <c r="D70" s="17" t="s">
        <v>633</v>
      </c>
      <c r="E70" s="8">
        <v>0</v>
      </c>
      <c r="F70" s="8">
        <v>0</v>
      </c>
      <c r="G70" s="8">
        <v>0</v>
      </c>
      <c r="H70" s="8">
        <v>0</v>
      </c>
      <c r="I70" s="54" t="str">
        <f t="shared" si="2"/>
        <v>N/A</v>
      </c>
      <c r="J70" s="8">
        <v>0</v>
      </c>
      <c r="K70" s="8">
        <v>0</v>
      </c>
      <c r="L70" s="8">
        <v>0</v>
      </c>
      <c r="M70" s="8">
        <v>33</v>
      </c>
      <c r="N70" s="54" t="str">
        <f t="shared" si="3"/>
        <v>N/A</v>
      </c>
      <c r="O70" s="8">
        <v>127</v>
      </c>
      <c r="P70" s="8">
        <v>90</v>
      </c>
      <c r="Q70" s="8">
        <v>217</v>
      </c>
      <c r="R70" s="8">
        <v>333</v>
      </c>
      <c r="S70" s="54">
        <f t="shared" si="4"/>
        <v>1.5345622119815667</v>
      </c>
      <c r="T70" s="8">
        <v>127</v>
      </c>
      <c r="U70" s="8">
        <v>90</v>
      </c>
      <c r="V70" s="8">
        <v>217</v>
      </c>
      <c r="W70" s="8">
        <v>366</v>
      </c>
      <c r="X70" s="54">
        <f t="shared" si="5"/>
        <v>1.6866359447004609</v>
      </c>
      <c r="Y70" s="8"/>
      <c r="Z70" s="8"/>
      <c r="AA70" s="8">
        <v>90</v>
      </c>
      <c r="AB70" s="8">
        <v>180</v>
      </c>
      <c r="AC70" s="54">
        <f t="shared" si="7"/>
        <v>2</v>
      </c>
      <c r="AD70" s="8">
        <f t="shared" si="8"/>
        <v>307</v>
      </c>
      <c r="AE70" s="8">
        <v>546</v>
      </c>
      <c r="AF70" s="54">
        <f t="shared" si="6"/>
        <v>1.778501628664495</v>
      </c>
    </row>
    <row r="71" spans="1:32" s="1" customFormat="1" ht="15" customHeight="1" x14ac:dyDescent="0.55000000000000004">
      <c r="A71" s="16">
        <v>25</v>
      </c>
      <c r="B71" s="17" t="s">
        <v>531</v>
      </c>
      <c r="C71" s="18">
        <v>9509</v>
      </c>
      <c r="D71" s="17" t="s">
        <v>634</v>
      </c>
      <c r="E71" s="8">
        <v>89</v>
      </c>
      <c r="F71" s="8">
        <v>60</v>
      </c>
      <c r="G71" s="8">
        <v>149</v>
      </c>
      <c r="H71" s="8">
        <v>133</v>
      </c>
      <c r="I71" s="54">
        <f t="shared" si="2"/>
        <v>0.89261744966442957</v>
      </c>
      <c r="J71" s="8">
        <v>0</v>
      </c>
      <c r="K71" s="8">
        <v>0</v>
      </c>
      <c r="L71" s="8">
        <v>0</v>
      </c>
      <c r="M71" s="8">
        <v>0</v>
      </c>
      <c r="N71" s="54" t="str">
        <f t="shared" si="3"/>
        <v>N/A</v>
      </c>
      <c r="O71" s="8">
        <v>272</v>
      </c>
      <c r="P71" s="8">
        <v>387</v>
      </c>
      <c r="Q71" s="8">
        <v>659</v>
      </c>
      <c r="R71" s="8">
        <v>704</v>
      </c>
      <c r="S71" s="54">
        <f t="shared" si="4"/>
        <v>1.0682852807283763</v>
      </c>
      <c r="T71" s="8">
        <v>361</v>
      </c>
      <c r="U71" s="8">
        <v>447</v>
      </c>
      <c r="V71" s="8">
        <v>808</v>
      </c>
      <c r="W71" s="8">
        <v>837</v>
      </c>
      <c r="X71" s="54">
        <f t="shared" si="5"/>
        <v>1.0358910891089108</v>
      </c>
      <c r="Y71" s="8"/>
      <c r="Z71" s="8"/>
      <c r="AA71" s="8">
        <v>150</v>
      </c>
      <c r="AB71" s="8">
        <v>129</v>
      </c>
      <c r="AC71" s="54">
        <f t="shared" si="7"/>
        <v>0.86</v>
      </c>
      <c r="AD71" s="8">
        <f t="shared" si="8"/>
        <v>958</v>
      </c>
      <c r="AE71" s="8">
        <v>966</v>
      </c>
      <c r="AF71" s="54">
        <f t="shared" si="6"/>
        <v>1.0083507306889352</v>
      </c>
    </row>
    <row r="72" spans="1:32" s="1" customFormat="1" ht="15" customHeight="1" x14ac:dyDescent="0.55000000000000004">
      <c r="A72" s="16">
        <v>25</v>
      </c>
      <c r="B72" s="17" t="s">
        <v>531</v>
      </c>
      <c r="C72" s="18">
        <v>9510</v>
      </c>
      <c r="D72" s="17" t="s">
        <v>635</v>
      </c>
      <c r="E72" s="8">
        <v>57</v>
      </c>
      <c r="F72" s="8">
        <v>88</v>
      </c>
      <c r="G72" s="8">
        <v>145</v>
      </c>
      <c r="H72" s="8">
        <v>107</v>
      </c>
      <c r="I72" s="54">
        <f t="shared" si="2"/>
        <v>0.73793103448275865</v>
      </c>
      <c r="J72" s="8">
        <v>0</v>
      </c>
      <c r="K72" s="8">
        <v>48</v>
      </c>
      <c r="L72" s="8">
        <v>48</v>
      </c>
      <c r="M72" s="8">
        <v>115</v>
      </c>
      <c r="N72" s="54">
        <f t="shared" si="3"/>
        <v>2.3958333333333335</v>
      </c>
      <c r="O72" s="8">
        <v>179</v>
      </c>
      <c r="P72" s="8">
        <v>207</v>
      </c>
      <c r="Q72" s="8">
        <v>386</v>
      </c>
      <c r="R72" s="8">
        <v>433</v>
      </c>
      <c r="S72" s="54">
        <f t="shared" si="4"/>
        <v>1.1217616580310881</v>
      </c>
      <c r="T72" s="8">
        <v>236</v>
      </c>
      <c r="U72" s="8">
        <v>343</v>
      </c>
      <c r="V72" s="8">
        <v>579</v>
      </c>
      <c r="W72" s="8">
        <v>655</v>
      </c>
      <c r="X72" s="54">
        <f t="shared" si="5"/>
        <v>1.1312607944732298</v>
      </c>
      <c r="Y72" s="8"/>
      <c r="Z72" s="8"/>
      <c r="AA72" s="8">
        <v>150</v>
      </c>
      <c r="AB72" s="8">
        <v>149</v>
      </c>
      <c r="AC72" s="54">
        <f t="shared" si="7"/>
        <v>0.99333333333333329</v>
      </c>
      <c r="AD72" s="8">
        <f t="shared" si="8"/>
        <v>729</v>
      </c>
      <c r="AE72" s="8">
        <v>804</v>
      </c>
      <c r="AF72" s="54">
        <f t="shared" si="6"/>
        <v>1.1028806584362141</v>
      </c>
    </row>
    <row r="73" spans="1:32" s="1" customFormat="1" ht="15" customHeight="1" x14ac:dyDescent="0.55000000000000004">
      <c r="A73" s="16">
        <v>25</v>
      </c>
      <c r="B73" s="17" t="s">
        <v>531</v>
      </c>
      <c r="C73" s="18">
        <v>9511</v>
      </c>
      <c r="D73" s="17" t="s">
        <v>636</v>
      </c>
      <c r="E73" s="8">
        <v>145</v>
      </c>
      <c r="F73" s="8">
        <v>60</v>
      </c>
      <c r="G73" s="8">
        <v>205</v>
      </c>
      <c r="H73" s="8">
        <v>187</v>
      </c>
      <c r="I73" s="54">
        <f t="shared" si="2"/>
        <v>0.91219512195121955</v>
      </c>
      <c r="J73" s="8">
        <v>0</v>
      </c>
      <c r="K73" s="8">
        <v>48</v>
      </c>
      <c r="L73" s="8">
        <v>48</v>
      </c>
      <c r="M73" s="8">
        <v>15</v>
      </c>
      <c r="N73" s="54">
        <f t="shared" si="3"/>
        <v>0.3125</v>
      </c>
      <c r="O73" s="8">
        <v>163</v>
      </c>
      <c r="P73" s="8">
        <v>110</v>
      </c>
      <c r="Q73" s="8">
        <v>273</v>
      </c>
      <c r="R73" s="8">
        <v>414</v>
      </c>
      <c r="S73" s="54">
        <f t="shared" si="4"/>
        <v>1.5164835164835164</v>
      </c>
      <c r="T73" s="8">
        <v>308</v>
      </c>
      <c r="U73" s="8">
        <v>218</v>
      </c>
      <c r="V73" s="8">
        <v>526</v>
      </c>
      <c r="W73" s="8">
        <v>616</v>
      </c>
      <c r="X73" s="54">
        <f t="shared" si="5"/>
        <v>1.1711026615969582</v>
      </c>
      <c r="Y73" s="8"/>
      <c r="Z73" s="8"/>
      <c r="AA73" s="8">
        <v>180</v>
      </c>
      <c r="AB73" s="8">
        <v>178</v>
      </c>
      <c r="AC73" s="54">
        <f t="shared" si="7"/>
        <v>0.98888888888888893</v>
      </c>
      <c r="AD73" s="8">
        <f t="shared" si="8"/>
        <v>706</v>
      </c>
      <c r="AE73" s="8">
        <v>794</v>
      </c>
      <c r="AF73" s="54">
        <f t="shared" si="6"/>
        <v>1.1246458923512748</v>
      </c>
    </row>
    <row r="74" spans="1:32" s="1" customFormat="1" ht="15" customHeight="1" x14ac:dyDescent="0.55000000000000004">
      <c r="A74" s="16">
        <v>25</v>
      </c>
      <c r="B74" s="17" t="s">
        <v>531</v>
      </c>
      <c r="C74" s="18">
        <v>9512</v>
      </c>
      <c r="D74" s="17" t="s">
        <v>637</v>
      </c>
      <c r="E74" s="8">
        <v>0</v>
      </c>
      <c r="F74" s="8">
        <v>0</v>
      </c>
      <c r="G74" s="8">
        <v>0</v>
      </c>
      <c r="H74" s="8">
        <v>0</v>
      </c>
      <c r="I74" s="54" t="str">
        <f t="shared" si="2"/>
        <v>N/A</v>
      </c>
      <c r="J74" s="8">
        <v>85</v>
      </c>
      <c r="K74" s="8">
        <v>18</v>
      </c>
      <c r="L74" s="8">
        <v>103</v>
      </c>
      <c r="M74" s="8">
        <v>85</v>
      </c>
      <c r="N74" s="54">
        <f t="shared" si="3"/>
        <v>0.82524271844660191</v>
      </c>
      <c r="O74" s="8">
        <v>250</v>
      </c>
      <c r="P74" s="8">
        <v>60</v>
      </c>
      <c r="Q74" s="8">
        <v>310</v>
      </c>
      <c r="R74" s="8">
        <v>240</v>
      </c>
      <c r="S74" s="54">
        <f t="shared" si="4"/>
        <v>0.77419354838709675</v>
      </c>
      <c r="T74" s="8">
        <v>335</v>
      </c>
      <c r="U74" s="8">
        <v>78</v>
      </c>
      <c r="V74" s="8">
        <v>413</v>
      </c>
      <c r="W74" s="8">
        <v>325</v>
      </c>
      <c r="X74" s="54">
        <f t="shared" si="5"/>
        <v>0.78692493946731235</v>
      </c>
      <c r="Y74" s="8"/>
      <c r="Z74" s="8"/>
      <c r="AA74" s="8">
        <v>150</v>
      </c>
      <c r="AB74" s="8">
        <v>185</v>
      </c>
      <c r="AC74" s="54">
        <f t="shared" si="7"/>
        <v>1.2333333333333334</v>
      </c>
      <c r="AD74" s="8">
        <f t="shared" si="8"/>
        <v>563</v>
      </c>
      <c r="AE74" s="8">
        <v>510</v>
      </c>
      <c r="AF74" s="54">
        <f t="shared" si="6"/>
        <v>0.9058614564831261</v>
      </c>
    </row>
    <row r="75" spans="1:32" s="1" customFormat="1" ht="15" customHeight="1" x14ac:dyDescent="0.55000000000000004">
      <c r="A75" s="16">
        <v>25</v>
      </c>
      <c r="B75" s="17" t="s">
        <v>531</v>
      </c>
      <c r="C75" s="18">
        <v>9513</v>
      </c>
      <c r="D75" s="17" t="s">
        <v>638</v>
      </c>
      <c r="E75" s="8">
        <v>173</v>
      </c>
      <c r="F75" s="8">
        <v>90</v>
      </c>
      <c r="G75" s="8">
        <v>263</v>
      </c>
      <c r="H75" s="8">
        <v>274</v>
      </c>
      <c r="I75" s="54">
        <f t="shared" si="2"/>
        <v>1.0418250950570342</v>
      </c>
      <c r="J75" s="8">
        <v>0</v>
      </c>
      <c r="K75" s="8">
        <v>30</v>
      </c>
      <c r="L75" s="8">
        <v>30</v>
      </c>
      <c r="M75" s="8">
        <v>26</v>
      </c>
      <c r="N75" s="54">
        <f t="shared" si="3"/>
        <v>0.8666666666666667</v>
      </c>
      <c r="O75" s="8">
        <v>179</v>
      </c>
      <c r="P75" s="8">
        <v>330</v>
      </c>
      <c r="Q75" s="8">
        <v>509</v>
      </c>
      <c r="R75" s="8">
        <v>463</v>
      </c>
      <c r="S75" s="54">
        <f t="shared" si="4"/>
        <v>0.90962671905697445</v>
      </c>
      <c r="T75" s="8">
        <v>352</v>
      </c>
      <c r="U75" s="8">
        <v>450</v>
      </c>
      <c r="V75" s="8">
        <v>802</v>
      </c>
      <c r="W75" s="8">
        <v>763</v>
      </c>
      <c r="X75" s="54">
        <f t="shared" si="5"/>
        <v>0.95137157107231918</v>
      </c>
      <c r="Y75" s="8"/>
      <c r="Z75" s="8"/>
      <c r="AA75" s="8">
        <v>150</v>
      </c>
      <c r="AB75" s="8">
        <v>576</v>
      </c>
      <c r="AC75" s="54">
        <f t="shared" si="7"/>
        <v>3.84</v>
      </c>
      <c r="AD75" s="8">
        <f t="shared" si="8"/>
        <v>952</v>
      </c>
      <c r="AE75" s="8">
        <v>1339</v>
      </c>
      <c r="AF75" s="54">
        <f t="shared" si="6"/>
        <v>1.4065126050420169</v>
      </c>
    </row>
    <row r="76" spans="1:32" s="1" customFormat="1" ht="15" customHeight="1" x14ac:dyDescent="0.55000000000000004">
      <c r="A76" s="16">
        <v>27</v>
      </c>
      <c r="B76" s="17" t="s">
        <v>532</v>
      </c>
      <c r="C76" s="18">
        <v>9522</v>
      </c>
      <c r="D76" s="17" t="s">
        <v>639</v>
      </c>
      <c r="E76" s="8">
        <v>0</v>
      </c>
      <c r="F76" s="8">
        <v>0</v>
      </c>
      <c r="G76" s="8">
        <v>0</v>
      </c>
      <c r="H76" s="8">
        <v>0</v>
      </c>
      <c r="I76" s="54" t="str">
        <f t="shared" si="2"/>
        <v>N/A</v>
      </c>
      <c r="J76" s="8">
        <v>61</v>
      </c>
      <c r="K76" s="8">
        <v>25</v>
      </c>
      <c r="L76" s="8">
        <v>86</v>
      </c>
      <c r="M76" s="8">
        <v>77</v>
      </c>
      <c r="N76" s="54">
        <f t="shared" si="3"/>
        <v>0.89534883720930236</v>
      </c>
      <c r="O76" s="8">
        <v>257</v>
      </c>
      <c r="P76" s="8">
        <v>125</v>
      </c>
      <c r="Q76" s="8">
        <v>382</v>
      </c>
      <c r="R76" s="8">
        <v>407</v>
      </c>
      <c r="S76" s="54">
        <f t="shared" si="4"/>
        <v>1.0654450261780104</v>
      </c>
      <c r="T76" s="8">
        <v>318</v>
      </c>
      <c r="U76" s="8">
        <v>150</v>
      </c>
      <c r="V76" s="8">
        <v>468</v>
      </c>
      <c r="W76" s="8">
        <v>484</v>
      </c>
      <c r="X76" s="54">
        <f t="shared" si="5"/>
        <v>1.0341880341880343</v>
      </c>
      <c r="Y76" s="8"/>
      <c r="Z76" s="8"/>
      <c r="AA76" s="8">
        <v>90</v>
      </c>
      <c r="AB76" s="8">
        <v>191</v>
      </c>
      <c r="AC76" s="54">
        <f t="shared" ref="AC76:AC107" si="9">IF(AA76=0,"N/A",AB76/AA76)</f>
        <v>2.1222222222222222</v>
      </c>
      <c r="AD76" s="8">
        <f t="shared" ref="AD76:AD107" si="10">+AA76+V76</f>
        <v>558</v>
      </c>
      <c r="AE76" s="8">
        <v>675</v>
      </c>
      <c r="AF76" s="54">
        <f t="shared" si="6"/>
        <v>1.2096774193548387</v>
      </c>
    </row>
    <row r="77" spans="1:32" s="1" customFormat="1" ht="15" customHeight="1" x14ac:dyDescent="0.55000000000000004">
      <c r="A77" s="16">
        <v>41</v>
      </c>
      <c r="B77" s="17" t="s">
        <v>533</v>
      </c>
      <c r="C77" s="18">
        <v>9116</v>
      </c>
      <c r="D77" s="17" t="s">
        <v>640</v>
      </c>
      <c r="E77" s="8">
        <v>0</v>
      </c>
      <c r="F77" s="8">
        <v>0</v>
      </c>
      <c r="G77" s="8">
        <v>0</v>
      </c>
      <c r="H77" s="8">
        <v>0</v>
      </c>
      <c r="I77" s="54" t="str">
        <f t="shared" ref="I77:I130" si="11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4" t="str">
        <f t="shared" ref="N77:N130" si="12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4" t="str">
        <f t="shared" ref="S77:S130" si="13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4" t="str">
        <f t="shared" ref="X77:X130" si="14">IF(V77=0,"N/A",W77/V77)</f>
        <v>N/A</v>
      </c>
      <c r="Y77" s="8"/>
      <c r="Z77" s="8"/>
      <c r="AA77" s="8">
        <v>150</v>
      </c>
      <c r="AB77" s="8">
        <v>156</v>
      </c>
      <c r="AC77" s="54">
        <f t="shared" si="9"/>
        <v>1.04</v>
      </c>
      <c r="AD77" s="8">
        <f t="shared" si="10"/>
        <v>150</v>
      </c>
      <c r="AE77" s="8">
        <v>156</v>
      </c>
      <c r="AF77" s="54">
        <f t="shared" ref="AF77:AF130" si="15">IF(AD77=0,"N/A",AE77/AD77)</f>
        <v>1.04</v>
      </c>
    </row>
    <row r="78" spans="1:32" s="1" customFormat="1" ht="15" customHeight="1" x14ac:dyDescent="0.55000000000000004">
      <c r="A78" s="16">
        <v>41</v>
      </c>
      <c r="B78" s="17" t="s">
        <v>533</v>
      </c>
      <c r="C78" s="18">
        <v>9525</v>
      </c>
      <c r="D78" s="17" t="s">
        <v>641</v>
      </c>
      <c r="E78" s="8">
        <v>0</v>
      </c>
      <c r="F78" s="8">
        <v>0</v>
      </c>
      <c r="G78" s="8">
        <v>0</v>
      </c>
      <c r="H78" s="8">
        <v>0</v>
      </c>
      <c r="I78" s="54" t="str">
        <f t="shared" si="11"/>
        <v>N/A</v>
      </c>
      <c r="J78" s="8">
        <v>34</v>
      </c>
      <c r="K78" s="8">
        <v>0</v>
      </c>
      <c r="L78" s="8">
        <v>34</v>
      </c>
      <c r="M78" s="8">
        <v>62</v>
      </c>
      <c r="N78" s="54">
        <f t="shared" si="12"/>
        <v>1.8235294117647058</v>
      </c>
      <c r="O78" s="8">
        <v>48</v>
      </c>
      <c r="P78" s="8">
        <v>30</v>
      </c>
      <c r="Q78" s="8">
        <v>78</v>
      </c>
      <c r="R78" s="8">
        <v>113</v>
      </c>
      <c r="S78" s="54">
        <f t="shared" si="13"/>
        <v>1.4487179487179487</v>
      </c>
      <c r="T78" s="8">
        <v>82</v>
      </c>
      <c r="U78" s="8">
        <v>30</v>
      </c>
      <c r="V78" s="8">
        <v>112</v>
      </c>
      <c r="W78" s="8">
        <v>175</v>
      </c>
      <c r="X78" s="54">
        <f t="shared" si="14"/>
        <v>1.5625</v>
      </c>
      <c r="Y78" s="8"/>
      <c r="Z78" s="8"/>
      <c r="AA78" s="8">
        <v>300</v>
      </c>
      <c r="AB78" s="8">
        <v>1297</v>
      </c>
      <c r="AC78" s="54">
        <f t="shared" si="9"/>
        <v>4.3233333333333333</v>
      </c>
      <c r="AD78" s="8">
        <f t="shared" si="10"/>
        <v>412</v>
      </c>
      <c r="AE78" s="8">
        <v>1472</v>
      </c>
      <c r="AF78" s="54">
        <f t="shared" si="15"/>
        <v>3.5728155339805827</v>
      </c>
    </row>
    <row r="79" spans="1:32" s="1" customFormat="1" ht="15" customHeight="1" x14ac:dyDescent="0.55000000000000004">
      <c r="A79" s="16">
        <v>41</v>
      </c>
      <c r="B79" s="17" t="s">
        <v>533</v>
      </c>
      <c r="C79" s="18">
        <v>9526</v>
      </c>
      <c r="D79" s="17" t="s">
        <v>642</v>
      </c>
      <c r="E79" s="8">
        <v>75</v>
      </c>
      <c r="F79" s="8">
        <v>60</v>
      </c>
      <c r="G79" s="8">
        <v>135</v>
      </c>
      <c r="H79" s="8">
        <v>74</v>
      </c>
      <c r="I79" s="54">
        <f t="shared" si="11"/>
        <v>0.54814814814814816</v>
      </c>
      <c r="J79" s="8">
        <v>0</v>
      </c>
      <c r="K79" s="8">
        <v>12</v>
      </c>
      <c r="L79" s="8">
        <v>12</v>
      </c>
      <c r="M79" s="8">
        <v>0</v>
      </c>
      <c r="N79" s="54">
        <f t="shared" si="12"/>
        <v>0</v>
      </c>
      <c r="O79" s="8">
        <v>51</v>
      </c>
      <c r="P79" s="8">
        <v>30</v>
      </c>
      <c r="Q79" s="8">
        <v>81</v>
      </c>
      <c r="R79" s="8">
        <v>81</v>
      </c>
      <c r="S79" s="54">
        <f t="shared" si="13"/>
        <v>1</v>
      </c>
      <c r="T79" s="8">
        <v>126</v>
      </c>
      <c r="U79" s="8">
        <v>102</v>
      </c>
      <c r="V79" s="8">
        <v>228</v>
      </c>
      <c r="W79" s="8">
        <v>155</v>
      </c>
      <c r="X79" s="54">
        <f t="shared" si="14"/>
        <v>0.67982456140350878</v>
      </c>
      <c r="Y79" s="8"/>
      <c r="Z79" s="8"/>
      <c r="AA79" s="8">
        <v>300</v>
      </c>
      <c r="AB79" s="8">
        <v>0</v>
      </c>
      <c r="AC79" s="54">
        <f t="shared" si="9"/>
        <v>0</v>
      </c>
      <c r="AD79" s="8">
        <f t="shared" si="10"/>
        <v>528</v>
      </c>
      <c r="AE79" s="8">
        <v>155</v>
      </c>
      <c r="AF79" s="54">
        <f t="shared" si="15"/>
        <v>0.29356060606060608</v>
      </c>
    </row>
    <row r="80" spans="1:32" s="1" customFormat="1" ht="15" customHeight="1" x14ac:dyDescent="0.55000000000000004">
      <c r="A80" s="16">
        <v>41</v>
      </c>
      <c r="B80" s="17" t="s">
        <v>533</v>
      </c>
      <c r="C80" s="18">
        <v>9527</v>
      </c>
      <c r="D80" s="17" t="s">
        <v>643</v>
      </c>
      <c r="E80" s="8">
        <v>51</v>
      </c>
      <c r="F80" s="8">
        <v>90</v>
      </c>
      <c r="G80" s="8">
        <v>141</v>
      </c>
      <c r="H80" s="8">
        <v>121</v>
      </c>
      <c r="I80" s="54">
        <f t="shared" si="11"/>
        <v>0.85815602836879434</v>
      </c>
      <c r="J80" s="8">
        <v>0</v>
      </c>
      <c r="K80" s="8">
        <v>0</v>
      </c>
      <c r="L80" s="8">
        <v>0</v>
      </c>
      <c r="M80" s="8">
        <v>0</v>
      </c>
      <c r="N80" s="54" t="str">
        <f t="shared" si="12"/>
        <v>N/A</v>
      </c>
      <c r="O80" s="8">
        <v>203</v>
      </c>
      <c r="P80" s="8">
        <v>90</v>
      </c>
      <c r="Q80" s="8">
        <v>293</v>
      </c>
      <c r="R80" s="8">
        <v>351</v>
      </c>
      <c r="S80" s="54">
        <f t="shared" si="13"/>
        <v>1.1979522184300342</v>
      </c>
      <c r="T80" s="8">
        <v>254</v>
      </c>
      <c r="U80" s="8">
        <v>180</v>
      </c>
      <c r="V80" s="8">
        <v>434</v>
      </c>
      <c r="W80" s="8">
        <v>472</v>
      </c>
      <c r="X80" s="54">
        <f t="shared" si="14"/>
        <v>1.0875576036866359</v>
      </c>
      <c r="Y80" s="8"/>
      <c r="Z80" s="8"/>
      <c r="AA80" s="8">
        <v>90</v>
      </c>
      <c r="AB80" s="8">
        <v>140</v>
      </c>
      <c r="AC80" s="54">
        <f t="shared" si="9"/>
        <v>1.5555555555555556</v>
      </c>
      <c r="AD80" s="8">
        <f t="shared" si="10"/>
        <v>524</v>
      </c>
      <c r="AE80" s="8">
        <v>612</v>
      </c>
      <c r="AF80" s="54">
        <f t="shared" si="15"/>
        <v>1.16793893129771</v>
      </c>
    </row>
    <row r="81" spans="1:32" s="1" customFormat="1" ht="15" customHeight="1" x14ac:dyDescent="0.55000000000000004">
      <c r="A81" s="16">
        <v>41</v>
      </c>
      <c r="B81" s="17" t="s">
        <v>533</v>
      </c>
      <c r="C81" s="18">
        <v>9528</v>
      </c>
      <c r="D81" s="17" t="s">
        <v>644</v>
      </c>
      <c r="E81" s="8">
        <v>113</v>
      </c>
      <c r="F81" s="8">
        <v>90</v>
      </c>
      <c r="G81" s="8">
        <v>203</v>
      </c>
      <c r="H81" s="8">
        <v>152</v>
      </c>
      <c r="I81" s="54">
        <f t="shared" si="11"/>
        <v>0.74876847290640391</v>
      </c>
      <c r="J81" s="8">
        <v>23</v>
      </c>
      <c r="K81" s="8">
        <v>0</v>
      </c>
      <c r="L81" s="8">
        <v>23</v>
      </c>
      <c r="M81" s="8">
        <v>0</v>
      </c>
      <c r="N81" s="54">
        <f t="shared" si="12"/>
        <v>0</v>
      </c>
      <c r="O81" s="8">
        <v>124</v>
      </c>
      <c r="P81" s="8">
        <v>150</v>
      </c>
      <c r="Q81" s="8">
        <v>274</v>
      </c>
      <c r="R81" s="8">
        <v>345</v>
      </c>
      <c r="S81" s="54">
        <f t="shared" si="13"/>
        <v>1.2591240875912408</v>
      </c>
      <c r="T81" s="8">
        <v>260</v>
      </c>
      <c r="U81" s="8">
        <v>240</v>
      </c>
      <c r="V81" s="8">
        <v>500</v>
      </c>
      <c r="W81" s="8">
        <v>497</v>
      </c>
      <c r="X81" s="54">
        <f t="shared" si="14"/>
        <v>0.99399999999999999</v>
      </c>
      <c r="Y81" s="8"/>
      <c r="Z81" s="8"/>
      <c r="AA81" s="8">
        <v>90</v>
      </c>
      <c r="AB81" s="8">
        <v>180</v>
      </c>
      <c r="AC81" s="54">
        <f t="shared" si="9"/>
        <v>2</v>
      </c>
      <c r="AD81" s="8">
        <f t="shared" si="10"/>
        <v>590</v>
      </c>
      <c r="AE81" s="8">
        <v>677</v>
      </c>
      <c r="AF81" s="54">
        <f t="shared" si="15"/>
        <v>1.1474576271186441</v>
      </c>
    </row>
    <row r="82" spans="1:32" s="1" customFormat="1" ht="15" customHeight="1" x14ac:dyDescent="0.55000000000000004">
      <c r="A82" s="16">
        <v>44</v>
      </c>
      <c r="B82" s="17" t="s">
        <v>534</v>
      </c>
      <c r="C82" s="18">
        <v>9222</v>
      </c>
      <c r="D82" s="17" t="s">
        <v>645</v>
      </c>
      <c r="E82" s="8">
        <v>0</v>
      </c>
      <c r="F82" s="8">
        <v>0</v>
      </c>
      <c r="G82" s="8">
        <v>0</v>
      </c>
      <c r="H82" s="8">
        <v>0</v>
      </c>
      <c r="I82" s="54" t="str">
        <f t="shared" si="11"/>
        <v>N/A</v>
      </c>
      <c r="J82" s="8">
        <v>0</v>
      </c>
      <c r="K82" s="8">
        <v>0</v>
      </c>
      <c r="L82" s="8">
        <v>0</v>
      </c>
      <c r="M82" s="8">
        <v>0</v>
      </c>
      <c r="N82" s="54" t="str">
        <f t="shared" si="12"/>
        <v>N/A</v>
      </c>
      <c r="O82" s="8">
        <v>228</v>
      </c>
      <c r="P82" s="8">
        <v>480</v>
      </c>
      <c r="Q82" s="8">
        <v>708</v>
      </c>
      <c r="R82" s="8">
        <v>950</v>
      </c>
      <c r="S82" s="54">
        <f t="shared" si="13"/>
        <v>1.3418079096045197</v>
      </c>
      <c r="T82" s="8">
        <v>228</v>
      </c>
      <c r="U82" s="8">
        <v>480</v>
      </c>
      <c r="V82" s="8">
        <v>708</v>
      </c>
      <c r="W82" s="8">
        <v>950</v>
      </c>
      <c r="X82" s="54">
        <f t="shared" si="14"/>
        <v>1.3418079096045197</v>
      </c>
      <c r="Y82" s="8"/>
      <c r="Z82" s="8"/>
      <c r="AA82" s="8">
        <v>90</v>
      </c>
      <c r="AB82" s="8">
        <v>114</v>
      </c>
      <c r="AC82" s="54">
        <f t="shared" si="9"/>
        <v>1.2666666666666666</v>
      </c>
      <c r="AD82" s="8">
        <f t="shared" si="10"/>
        <v>798</v>
      </c>
      <c r="AE82" s="8">
        <v>1064</v>
      </c>
      <c r="AF82" s="54">
        <f t="shared" si="15"/>
        <v>1.3333333333333333</v>
      </c>
    </row>
    <row r="83" spans="1:32" s="1" customFormat="1" ht="15" customHeight="1" x14ac:dyDescent="0.55000000000000004">
      <c r="A83" s="16">
        <v>44</v>
      </c>
      <c r="B83" s="17" t="s">
        <v>534</v>
      </c>
      <c r="C83" s="18">
        <v>9524</v>
      </c>
      <c r="D83" s="17" t="s">
        <v>646</v>
      </c>
      <c r="E83" s="8">
        <v>0</v>
      </c>
      <c r="F83" s="8">
        <v>0</v>
      </c>
      <c r="G83" s="8">
        <v>0</v>
      </c>
      <c r="H83" s="8">
        <v>0</v>
      </c>
      <c r="I83" s="54" t="str">
        <f t="shared" si="11"/>
        <v>N/A</v>
      </c>
      <c r="J83" s="8">
        <v>0</v>
      </c>
      <c r="K83" s="8">
        <v>0</v>
      </c>
      <c r="L83" s="8">
        <v>0</v>
      </c>
      <c r="M83" s="8">
        <v>0</v>
      </c>
      <c r="N83" s="54" t="str">
        <f t="shared" si="12"/>
        <v>N/A</v>
      </c>
      <c r="O83" s="8">
        <v>151</v>
      </c>
      <c r="P83" s="8">
        <v>312</v>
      </c>
      <c r="Q83" s="8">
        <v>463</v>
      </c>
      <c r="R83" s="8">
        <v>464</v>
      </c>
      <c r="S83" s="54">
        <f t="shared" si="13"/>
        <v>1.0021598272138228</v>
      </c>
      <c r="T83" s="8">
        <v>151</v>
      </c>
      <c r="U83" s="8">
        <v>312</v>
      </c>
      <c r="V83" s="8">
        <v>463</v>
      </c>
      <c r="W83" s="8">
        <v>464</v>
      </c>
      <c r="X83" s="54">
        <f t="shared" si="14"/>
        <v>1.0021598272138228</v>
      </c>
      <c r="Y83" s="8"/>
      <c r="Z83" s="8"/>
      <c r="AA83" s="8">
        <v>255</v>
      </c>
      <c r="AB83" s="8">
        <v>1414</v>
      </c>
      <c r="AC83" s="54">
        <f t="shared" si="9"/>
        <v>5.5450980392156861</v>
      </c>
      <c r="AD83" s="8">
        <f t="shared" si="10"/>
        <v>718</v>
      </c>
      <c r="AE83" s="8">
        <v>1878</v>
      </c>
      <c r="AF83" s="54">
        <f t="shared" si="15"/>
        <v>2.6155988857938719</v>
      </c>
    </row>
    <row r="84" spans="1:32" s="1" customFormat="1" ht="15" customHeight="1" x14ac:dyDescent="0.55000000000000004">
      <c r="A84" s="16">
        <v>47</v>
      </c>
      <c r="B84" s="17" t="s">
        <v>535</v>
      </c>
      <c r="C84" s="18">
        <v>9118</v>
      </c>
      <c r="D84" s="17" t="s">
        <v>647</v>
      </c>
      <c r="E84" s="8">
        <v>0</v>
      </c>
      <c r="F84" s="8">
        <v>0</v>
      </c>
      <c r="G84" s="8">
        <v>0</v>
      </c>
      <c r="H84" s="8">
        <v>0</v>
      </c>
      <c r="I84" s="54" t="str">
        <f t="shared" si="11"/>
        <v>N/A</v>
      </c>
      <c r="J84" s="8">
        <v>0</v>
      </c>
      <c r="K84" s="8">
        <v>0</v>
      </c>
      <c r="L84" s="8">
        <v>0</v>
      </c>
      <c r="M84" s="8">
        <v>0</v>
      </c>
      <c r="N84" s="54" t="str">
        <f t="shared" si="12"/>
        <v>N/A</v>
      </c>
      <c r="O84" s="8">
        <v>230</v>
      </c>
      <c r="P84" s="8">
        <v>225</v>
      </c>
      <c r="Q84" s="8">
        <v>455</v>
      </c>
      <c r="R84" s="8">
        <v>537</v>
      </c>
      <c r="S84" s="54">
        <f t="shared" si="13"/>
        <v>1.1802197802197802</v>
      </c>
      <c r="T84" s="8">
        <v>230</v>
      </c>
      <c r="U84" s="8">
        <v>225</v>
      </c>
      <c r="V84" s="8">
        <v>455</v>
      </c>
      <c r="W84" s="8">
        <v>537</v>
      </c>
      <c r="X84" s="54">
        <f t="shared" si="14"/>
        <v>1.1802197802197802</v>
      </c>
      <c r="Y84" s="8"/>
      <c r="Z84" s="8"/>
      <c r="AA84" s="8">
        <v>150</v>
      </c>
      <c r="AB84" s="8">
        <v>332</v>
      </c>
      <c r="AC84" s="54">
        <f t="shared" si="9"/>
        <v>2.2133333333333334</v>
      </c>
      <c r="AD84" s="8">
        <f t="shared" si="10"/>
        <v>605</v>
      </c>
      <c r="AE84" s="8">
        <v>869</v>
      </c>
      <c r="AF84" s="54">
        <f t="shared" si="15"/>
        <v>1.4363636363636363</v>
      </c>
    </row>
    <row r="85" spans="1:32" s="1" customFormat="1" ht="15" customHeight="1" x14ac:dyDescent="0.55000000000000004">
      <c r="A85" s="16">
        <v>47</v>
      </c>
      <c r="B85" s="17" t="s">
        <v>535</v>
      </c>
      <c r="C85" s="18">
        <v>9529</v>
      </c>
      <c r="D85" s="17" t="s">
        <v>648</v>
      </c>
      <c r="E85" s="8">
        <v>0</v>
      </c>
      <c r="F85" s="8">
        <v>0</v>
      </c>
      <c r="G85" s="8">
        <v>0</v>
      </c>
      <c r="H85" s="8">
        <v>0</v>
      </c>
      <c r="I85" s="54" t="str">
        <f t="shared" si="11"/>
        <v>N/A</v>
      </c>
      <c r="J85" s="8">
        <v>0</v>
      </c>
      <c r="K85" s="8">
        <v>0</v>
      </c>
      <c r="L85" s="8">
        <v>0</v>
      </c>
      <c r="M85" s="8">
        <v>0</v>
      </c>
      <c r="N85" s="54" t="str">
        <f t="shared" si="12"/>
        <v>N/A</v>
      </c>
      <c r="O85" s="8">
        <v>0</v>
      </c>
      <c r="P85" s="8">
        <v>0</v>
      </c>
      <c r="Q85" s="8">
        <v>0</v>
      </c>
      <c r="R85" s="8">
        <v>0</v>
      </c>
      <c r="S85" s="54" t="str">
        <f t="shared" si="13"/>
        <v>N/A</v>
      </c>
      <c r="T85" s="8">
        <v>0</v>
      </c>
      <c r="U85" s="8">
        <v>0</v>
      </c>
      <c r="V85" s="8">
        <v>0</v>
      </c>
      <c r="W85" s="8">
        <v>0</v>
      </c>
      <c r="X85" s="54" t="str">
        <f t="shared" si="14"/>
        <v>N/A</v>
      </c>
      <c r="Y85" s="8"/>
      <c r="Z85" s="8"/>
      <c r="AA85" s="8">
        <v>0</v>
      </c>
      <c r="AB85" s="8">
        <v>0</v>
      </c>
      <c r="AC85" s="54" t="str">
        <f t="shared" si="9"/>
        <v>N/A</v>
      </c>
      <c r="AD85" s="8">
        <f t="shared" si="10"/>
        <v>0</v>
      </c>
      <c r="AE85" s="8">
        <v>0</v>
      </c>
      <c r="AF85" s="54" t="str">
        <f t="shared" si="15"/>
        <v>N/A</v>
      </c>
    </row>
    <row r="86" spans="1:32" s="1" customFormat="1" ht="15" customHeight="1" x14ac:dyDescent="0.55000000000000004">
      <c r="A86" s="16">
        <v>50</v>
      </c>
      <c r="B86" s="17" t="s">
        <v>536</v>
      </c>
      <c r="C86" s="18">
        <v>9117</v>
      </c>
      <c r="D86" s="17" t="s">
        <v>649</v>
      </c>
      <c r="E86" s="8">
        <v>0</v>
      </c>
      <c r="F86" s="8">
        <v>0</v>
      </c>
      <c r="G86" s="8">
        <v>0</v>
      </c>
      <c r="H86" s="8">
        <v>0</v>
      </c>
      <c r="I86" s="54" t="str">
        <f t="shared" si="11"/>
        <v>N/A</v>
      </c>
      <c r="J86" s="8">
        <v>0</v>
      </c>
      <c r="K86" s="8">
        <v>0</v>
      </c>
      <c r="L86" s="8">
        <v>0</v>
      </c>
      <c r="M86" s="8">
        <v>0</v>
      </c>
      <c r="N86" s="54" t="str">
        <f t="shared" si="12"/>
        <v>N/A</v>
      </c>
      <c r="O86" s="8">
        <v>117</v>
      </c>
      <c r="P86" s="8">
        <v>182</v>
      </c>
      <c r="Q86" s="8">
        <v>299</v>
      </c>
      <c r="R86" s="8">
        <v>234</v>
      </c>
      <c r="S86" s="54">
        <f t="shared" si="13"/>
        <v>0.78260869565217395</v>
      </c>
      <c r="T86" s="8">
        <v>117</v>
      </c>
      <c r="U86" s="8">
        <v>182</v>
      </c>
      <c r="V86" s="8">
        <v>299</v>
      </c>
      <c r="W86" s="8">
        <v>234</v>
      </c>
      <c r="X86" s="54">
        <f t="shared" si="14"/>
        <v>0.78260869565217395</v>
      </c>
      <c r="Y86" s="8"/>
      <c r="Z86" s="8"/>
      <c r="AA86" s="8">
        <v>90</v>
      </c>
      <c r="AB86" s="8">
        <v>0</v>
      </c>
      <c r="AC86" s="54">
        <f t="shared" si="9"/>
        <v>0</v>
      </c>
      <c r="AD86" s="8">
        <f t="shared" si="10"/>
        <v>389</v>
      </c>
      <c r="AE86" s="8">
        <v>234</v>
      </c>
      <c r="AF86" s="54">
        <f t="shared" si="15"/>
        <v>0.60154241645244211</v>
      </c>
    </row>
    <row r="87" spans="1:32" s="1" customFormat="1" ht="15" customHeight="1" x14ac:dyDescent="0.55000000000000004">
      <c r="A87" s="16">
        <v>50</v>
      </c>
      <c r="B87" s="17" t="s">
        <v>536</v>
      </c>
      <c r="C87" s="18">
        <v>9532</v>
      </c>
      <c r="D87" s="17" t="s">
        <v>650</v>
      </c>
      <c r="E87" s="8">
        <v>0</v>
      </c>
      <c r="F87" s="8">
        <v>0</v>
      </c>
      <c r="G87" s="8">
        <v>0</v>
      </c>
      <c r="H87" s="8">
        <v>0</v>
      </c>
      <c r="I87" s="54" t="str">
        <f t="shared" si="11"/>
        <v>N/A</v>
      </c>
      <c r="J87" s="8">
        <v>0</v>
      </c>
      <c r="K87" s="8">
        <v>0</v>
      </c>
      <c r="L87" s="8">
        <v>0</v>
      </c>
      <c r="M87" s="8">
        <v>0</v>
      </c>
      <c r="N87" s="54" t="str">
        <f t="shared" si="12"/>
        <v>N/A</v>
      </c>
      <c r="O87" s="8">
        <v>141</v>
      </c>
      <c r="P87" s="8">
        <v>120</v>
      </c>
      <c r="Q87" s="8">
        <v>261</v>
      </c>
      <c r="R87" s="8">
        <v>326</v>
      </c>
      <c r="S87" s="54">
        <f t="shared" si="13"/>
        <v>1.2490421455938698</v>
      </c>
      <c r="T87" s="8">
        <v>141</v>
      </c>
      <c r="U87" s="8">
        <v>120</v>
      </c>
      <c r="V87" s="8">
        <v>261</v>
      </c>
      <c r="W87" s="8">
        <v>326</v>
      </c>
      <c r="X87" s="54">
        <f t="shared" si="14"/>
        <v>1.2490421455938698</v>
      </c>
      <c r="Y87" s="8"/>
      <c r="Z87" s="8"/>
      <c r="AA87" s="8">
        <v>150</v>
      </c>
      <c r="AB87" s="8">
        <v>0</v>
      </c>
      <c r="AC87" s="54">
        <f t="shared" si="9"/>
        <v>0</v>
      </c>
      <c r="AD87" s="8">
        <f t="shared" si="10"/>
        <v>411</v>
      </c>
      <c r="AE87" s="8">
        <v>326</v>
      </c>
      <c r="AF87" s="54">
        <f t="shared" si="15"/>
        <v>0.79318734793187351</v>
      </c>
    </row>
    <row r="88" spans="1:32" s="1" customFormat="1" ht="15" customHeight="1" x14ac:dyDescent="0.55000000000000004">
      <c r="A88" s="16">
        <v>52</v>
      </c>
      <c r="B88" s="17" t="s">
        <v>537</v>
      </c>
      <c r="C88" s="18">
        <v>9534</v>
      </c>
      <c r="D88" s="17" t="s">
        <v>651</v>
      </c>
      <c r="E88" s="8">
        <v>0</v>
      </c>
      <c r="F88" s="8">
        <v>0</v>
      </c>
      <c r="G88" s="8">
        <v>0</v>
      </c>
      <c r="H88" s="8">
        <v>0</v>
      </c>
      <c r="I88" s="54" t="str">
        <f t="shared" si="11"/>
        <v>N/A</v>
      </c>
      <c r="J88" s="8">
        <v>0</v>
      </c>
      <c r="K88" s="8">
        <v>0</v>
      </c>
      <c r="L88" s="8">
        <v>0</v>
      </c>
      <c r="M88" s="8">
        <v>0</v>
      </c>
      <c r="N88" s="54" t="str">
        <f t="shared" si="12"/>
        <v>N/A</v>
      </c>
      <c r="O88" s="8">
        <v>84</v>
      </c>
      <c r="P88" s="8">
        <v>231</v>
      </c>
      <c r="Q88" s="8">
        <v>315</v>
      </c>
      <c r="R88" s="8">
        <v>307</v>
      </c>
      <c r="S88" s="54">
        <f t="shared" si="13"/>
        <v>0.97460317460317458</v>
      </c>
      <c r="T88" s="8">
        <v>84</v>
      </c>
      <c r="U88" s="8">
        <v>231</v>
      </c>
      <c r="V88" s="8">
        <v>315</v>
      </c>
      <c r="W88" s="8">
        <v>307</v>
      </c>
      <c r="X88" s="54">
        <f t="shared" si="14"/>
        <v>0.97460317460317458</v>
      </c>
      <c r="Y88" s="8"/>
      <c r="Z88" s="8"/>
      <c r="AA88" s="8">
        <v>90</v>
      </c>
      <c r="AB88" s="8">
        <v>0</v>
      </c>
      <c r="AC88" s="54">
        <f t="shared" si="9"/>
        <v>0</v>
      </c>
      <c r="AD88" s="8">
        <f t="shared" si="10"/>
        <v>405</v>
      </c>
      <c r="AE88" s="8">
        <v>307</v>
      </c>
      <c r="AF88" s="54">
        <f t="shared" si="15"/>
        <v>0.75802469135802464</v>
      </c>
    </row>
    <row r="89" spans="1:32" s="1" customFormat="1" ht="15" customHeight="1" x14ac:dyDescent="0.55000000000000004">
      <c r="A89" s="16">
        <v>52</v>
      </c>
      <c r="B89" s="17" t="s">
        <v>537</v>
      </c>
      <c r="C89" s="18">
        <v>9535</v>
      </c>
      <c r="D89" s="17" t="s">
        <v>652</v>
      </c>
      <c r="E89" s="8">
        <v>0</v>
      </c>
      <c r="F89" s="8">
        <v>0</v>
      </c>
      <c r="G89" s="8">
        <v>0</v>
      </c>
      <c r="H89" s="8">
        <v>0</v>
      </c>
      <c r="I89" s="54" t="str">
        <f t="shared" si="11"/>
        <v>N/A</v>
      </c>
      <c r="J89" s="8">
        <v>0</v>
      </c>
      <c r="K89" s="8">
        <v>0</v>
      </c>
      <c r="L89" s="8">
        <v>0</v>
      </c>
      <c r="M89" s="8">
        <v>0</v>
      </c>
      <c r="N89" s="54" t="str">
        <f t="shared" si="12"/>
        <v>N/A</v>
      </c>
      <c r="O89" s="8">
        <v>68</v>
      </c>
      <c r="P89" s="8">
        <v>30</v>
      </c>
      <c r="Q89" s="8">
        <v>98</v>
      </c>
      <c r="R89" s="8">
        <v>100</v>
      </c>
      <c r="S89" s="54">
        <f t="shared" si="13"/>
        <v>1.0204081632653061</v>
      </c>
      <c r="T89" s="8">
        <v>68</v>
      </c>
      <c r="U89" s="8">
        <v>30</v>
      </c>
      <c r="V89" s="8">
        <v>98</v>
      </c>
      <c r="W89" s="8">
        <v>100</v>
      </c>
      <c r="X89" s="54">
        <f t="shared" si="14"/>
        <v>1.0204081632653061</v>
      </c>
      <c r="Y89" s="8"/>
      <c r="Z89" s="8"/>
      <c r="AA89" s="8">
        <v>150</v>
      </c>
      <c r="AB89" s="8">
        <v>134</v>
      </c>
      <c r="AC89" s="54">
        <f t="shared" si="9"/>
        <v>0.89333333333333331</v>
      </c>
      <c r="AD89" s="8">
        <f t="shared" si="10"/>
        <v>248</v>
      </c>
      <c r="AE89" s="8">
        <v>234</v>
      </c>
      <c r="AF89" s="54">
        <f t="shared" si="15"/>
        <v>0.94354838709677424</v>
      </c>
    </row>
    <row r="90" spans="1:32" s="1" customFormat="1" ht="15" customHeight="1" x14ac:dyDescent="0.55000000000000004">
      <c r="A90" s="16">
        <v>52</v>
      </c>
      <c r="B90" s="17" t="s">
        <v>537</v>
      </c>
      <c r="C90" s="18">
        <v>9536</v>
      </c>
      <c r="D90" s="17" t="s">
        <v>653</v>
      </c>
      <c r="E90" s="8">
        <v>0</v>
      </c>
      <c r="F90" s="8">
        <v>0</v>
      </c>
      <c r="G90" s="8">
        <v>0</v>
      </c>
      <c r="H90" s="8">
        <v>0</v>
      </c>
      <c r="I90" s="54" t="str">
        <f t="shared" si="11"/>
        <v>N/A</v>
      </c>
      <c r="J90" s="8">
        <v>0</v>
      </c>
      <c r="K90" s="8">
        <v>60</v>
      </c>
      <c r="L90" s="8">
        <v>60</v>
      </c>
      <c r="M90" s="8">
        <v>30</v>
      </c>
      <c r="N90" s="54">
        <f t="shared" si="12"/>
        <v>0.5</v>
      </c>
      <c r="O90" s="8">
        <v>128</v>
      </c>
      <c r="P90" s="8">
        <v>281</v>
      </c>
      <c r="Q90" s="8">
        <v>409</v>
      </c>
      <c r="R90" s="8">
        <v>409</v>
      </c>
      <c r="S90" s="54">
        <f t="shared" si="13"/>
        <v>1</v>
      </c>
      <c r="T90" s="8">
        <v>128</v>
      </c>
      <c r="U90" s="8">
        <v>341</v>
      </c>
      <c r="V90" s="8">
        <v>469</v>
      </c>
      <c r="W90" s="8">
        <v>439</v>
      </c>
      <c r="X90" s="54">
        <f t="shared" si="14"/>
        <v>0.9360341151385928</v>
      </c>
      <c r="Y90" s="8"/>
      <c r="Z90" s="8"/>
      <c r="AA90" s="8">
        <v>300</v>
      </c>
      <c r="AB90" s="8">
        <v>0</v>
      </c>
      <c r="AC90" s="54">
        <f t="shared" si="9"/>
        <v>0</v>
      </c>
      <c r="AD90" s="8">
        <f t="shared" si="10"/>
        <v>769</v>
      </c>
      <c r="AE90" s="8">
        <v>439</v>
      </c>
      <c r="AF90" s="54">
        <f t="shared" si="15"/>
        <v>0.57087126137841349</v>
      </c>
    </row>
    <row r="91" spans="1:32" s="1" customFormat="1" ht="15" customHeight="1" x14ac:dyDescent="0.55000000000000004">
      <c r="A91" s="16">
        <v>54</v>
      </c>
      <c r="B91" s="17" t="s">
        <v>538</v>
      </c>
      <c r="C91" s="18">
        <v>9119</v>
      </c>
      <c r="D91" s="17" t="s">
        <v>654</v>
      </c>
      <c r="E91" s="8">
        <v>0</v>
      </c>
      <c r="F91" s="8">
        <v>0</v>
      </c>
      <c r="G91" s="8">
        <v>0</v>
      </c>
      <c r="H91" s="8">
        <v>0</v>
      </c>
      <c r="I91" s="54" t="str">
        <f t="shared" si="11"/>
        <v>N/A</v>
      </c>
      <c r="J91" s="8">
        <v>0</v>
      </c>
      <c r="K91" s="8">
        <v>0</v>
      </c>
      <c r="L91" s="8">
        <v>0</v>
      </c>
      <c r="M91" s="8">
        <v>0</v>
      </c>
      <c r="N91" s="54" t="str">
        <f t="shared" si="12"/>
        <v>N/A</v>
      </c>
      <c r="O91" s="8">
        <v>274</v>
      </c>
      <c r="P91" s="8">
        <v>442</v>
      </c>
      <c r="Q91" s="8">
        <v>716</v>
      </c>
      <c r="R91" s="8">
        <v>877</v>
      </c>
      <c r="S91" s="54">
        <f t="shared" si="13"/>
        <v>1.2248603351955307</v>
      </c>
      <c r="T91" s="8">
        <v>274</v>
      </c>
      <c r="U91" s="8">
        <v>442</v>
      </c>
      <c r="V91" s="8">
        <v>716</v>
      </c>
      <c r="W91" s="8">
        <v>877</v>
      </c>
      <c r="X91" s="54">
        <f t="shared" si="14"/>
        <v>1.2248603351955307</v>
      </c>
      <c r="Y91" s="8"/>
      <c r="Z91" s="8"/>
      <c r="AA91" s="8">
        <v>150</v>
      </c>
      <c r="AB91" s="8">
        <v>321</v>
      </c>
      <c r="AC91" s="54">
        <f t="shared" si="9"/>
        <v>2.14</v>
      </c>
      <c r="AD91" s="8">
        <f t="shared" si="10"/>
        <v>866</v>
      </c>
      <c r="AE91" s="8">
        <v>1198</v>
      </c>
      <c r="AF91" s="54">
        <f t="shared" si="15"/>
        <v>1.3833718244803694</v>
      </c>
    </row>
    <row r="92" spans="1:32" s="1" customFormat="1" ht="15" customHeight="1" x14ac:dyDescent="0.55000000000000004">
      <c r="A92" s="16">
        <v>54</v>
      </c>
      <c r="B92" s="17" t="s">
        <v>538</v>
      </c>
      <c r="C92" s="18">
        <v>9537</v>
      </c>
      <c r="D92" s="17" t="s">
        <v>643</v>
      </c>
      <c r="E92" s="8">
        <v>133</v>
      </c>
      <c r="F92" s="8">
        <v>60</v>
      </c>
      <c r="G92" s="8">
        <v>193</v>
      </c>
      <c r="H92" s="8">
        <v>147</v>
      </c>
      <c r="I92" s="54">
        <f t="shared" si="11"/>
        <v>0.76165803108808294</v>
      </c>
      <c r="J92" s="8">
        <v>0</v>
      </c>
      <c r="K92" s="8">
        <v>60</v>
      </c>
      <c r="L92" s="8">
        <v>60</v>
      </c>
      <c r="M92" s="8">
        <v>59</v>
      </c>
      <c r="N92" s="54">
        <f t="shared" si="12"/>
        <v>0.98333333333333328</v>
      </c>
      <c r="O92" s="8">
        <v>869</v>
      </c>
      <c r="P92" s="8">
        <v>960</v>
      </c>
      <c r="Q92" s="8">
        <v>1829</v>
      </c>
      <c r="R92" s="8">
        <v>2012</v>
      </c>
      <c r="S92" s="54">
        <f t="shared" si="13"/>
        <v>1.1000546746856206</v>
      </c>
      <c r="T92" s="8">
        <v>1002</v>
      </c>
      <c r="U92" s="8">
        <v>1080</v>
      </c>
      <c r="V92" s="8">
        <v>2082</v>
      </c>
      <c r="W92" s="8">
        <v>2218</v>
      </c>
      <c r="X92" s="54">
        <f t="shared" si="14"/>
        <v>1.0653218059558118</v>
      </c>
      <c r="Y92" s="8"/>
      <c r="Z92" s="8"/>
      <c r="AA92" s="8">
        <v>300</v>
      </c>
      <c r="AB92" s="8">
        <v>905</v>
      </c>
      <c r="AC92" s="54">
        <f t="shared" si="9"/>
        <v>3.0166666666666666</v>
      </c>
      <c r="AD92" s="8">
        <f t="shared" si="10"/>
        <v>2382</v>
      </c>
      <c r="AE92" s="8">
        <v>3123</v>
      </c>
      <c r="AF92" s="54">
        <f t="shared" si="15"/>
        <v>1.3110831234256928</v>
      </c>
    </row>
    <row r="93" spans="1:32" s="1" customFormat="1" ht="15" customHeight="1" x14ac:dyDescent="0.55000000000000004">
      <c r="A93" s="16">
        <v>63</v>
      </c>
      <c r="B93" s="17" t="s">
        <v>539</v>
      </c>
      <c r="C93" s="18">
        <v>9120</v>
      </c>
      <c r="D93" s="17" t="s">
        <v>655</v>
      </c>
      <c r="E93" s="8">
        <v>0</v>
      </c>
      <c r="F93" s="8">
        <v>0</v>
      </c>
      <c r="G93" s="8">
        <v>0</v>
      </c>
      <c r="H93" s="8">
        <v>0</v>
      </c>
      <c r="I93" s="54" t="str">
        <f t="shared" si="11"/>
        <v>N/A</v>
      </c>
      <c r="J93" s="8">
        <v>0</v>
      </c>
      <c r="K93" s="8">
        <v>0</v>
      </c>
      <c r="L93" s="8">
        <v>0</v>
      </c>
      <c r="M93" s="8">
        <v>0</v>
      </c>
      <c r="N93" s="54" t="str">
        <f t="shared" si="12"/>
        <v>N/A</v>
      </c>
      <c r="O93" s="8">
        <v>0</v>
      </c>
      <c r="P93" s="8">
        <v>0</v>
      </c>
      <c r="Q93" s="8">
        <v>0</v>
      </c>
      <c r="R93" s="8">
        <v>0</v>
      </c>
      <c r="S93" s="54" t="str">
        <f t="shared" si="13"/>
        <v>N/A</v>
      </c>
      <c r="T93" s="8">
        <v>0</v>
      </c>
      <c r="U93" s="8">
        <v>0</v>
      </c>
      <c r="V93" s="8">
        <v>0</v>
      </c>
      <c r="W93" s="8">
        <v>0</v>
      </c>
      <c r="X93" s="54" t="str">
        <f t="shared" si="14"/>
        <v>N/A</v>
      </c>
      <c r="Y93" s="8"/>
      <c r="Z93" s="8"/>
      <c r="AA93" s="8">
        <v>0</v>
      </c>
      <c r="AB93" s="8">
        <v>0</v>
      </c>
      <c r="AC93" s="54" t="str">
        <f t="shared" si="9"/>
        <v>N/A</v>
      </c>
      <c r="AD93" s="8">
        <f t="shared" si="10"/>
        <v>0</v>
      </c>
      <c r="AE93" s="8">
        <v>0</v>
      </c>
      <c r="AF93" s="54" t="str">
        <f t="shared" si="15"/>
        <v>N/A</v>
      </c>
    </row>
    <row r="94" spans="1:32" s="1" customFormat="1" ht="15" customHeight="1" x14ac:dyDescent="0.55000000000000004">
      <c r="A94" s="16">
        <v>63</v>
      </c>
      <c r="B94" s="17" t="s">
        <v>539</v>
      </c>
      <c r="C94" s="18">
        <v>9231</v>
      </c>
      <c r="D94" s="17" t="s">
        <v>656</v>
      </c>
      <c r="E94" s="8">
        <v>267</v>
      </c>
      <c r="F94" s="8">
        <v>260</v>
      </c>
      <c r="G94" s="8">
        <v>527</v>
      </c>
      <c r="H94" s="8">
        <v>406</v>
      </c>
      <c r="I94" s="54">
        <f t="shared" si="11"/>
        <v>0.77039848197343452</v>
      </c>
      <c r="J94" s="8">
        <v>27</v>
      </c>
      <c r="K94" s="8">
        <v>60</v>
      </c>
      <c r="L94" s="8">
        <v>87</v>
      </c>
      <c r="M94" s="8">
        <v>50</v>
      </c>
      <c r="N94" s="54">
        <f t="shared" si="12"/>
        <v>0.57471264367816088</v>
      </c>
      <c r="O94" s="8">
        <v>119</v>
      </c>
      <c r="P94" s="8">
        <v>174</v>
      </c>
      <c r="Q94" s="8">
        <v>293</v>
      </c>
      <c r="R94" s="8">
        <v>258</v>
      </c>
      <c r="S94" s="54">
        <f t="shared" si="13"/>
        <v>0.88054607508532423</v>
      </c>
      <c r="T94" s="8">
        <v>413</v>
      </c>
      <c r="U94" s="8">
        <v>494</v>
      </c>
      <c r="V94" s="8">
        <v>907</v>
      </c>
      <c r="W94" s="8">
        <v>714</v>
      </c>
      <c r="X94" s="54">
        <f t="shared" si="14"/>
        <v>0.78721058434399116</v>
      </c>
      <c r="Y94" s="8"/>
      <c r="Z94" s="8"/>
      <c r="AA94" s="8">
        <v>480</v>
      </c>
      <c r="AB94" s="8">
        <v>2748</v>
      </c>
      <c r="AC94" s="54">
        <f t="shared" si="9"/>
        <v>5.7249999999999996</v>
      </c>
      <c r="AD94" s="8">
        <f t="shared" si="10"/>
        <v>1387</v>
      </c>
      <c r="AE94" s="8">
        <v>3462</v>
      </c>
      <c r="AF94" s="54">
        <f t="shared" si="15"/>
        <v>2.4960346070656092</v>
      </c>
    </row>
    <row r="95" spans="1:32" s="1" customFormat="1" ht="15" customHeight="1" x14ac:dyDescent="0.55000000000000004">
      <c r="A95" s="16">
        <v>63</v>
      </c>
      <c r="B95" s="17" t="s">
        <v>539</v>
      </c>
      <c r="C95" s="18">
        <v>9538</v>
      </c>
      <c r="D95" s="17" t="s">
        <v>657</v>
      </c>
      <c r="E95" s="8">
        <v>0</v>
      </c>
      <c r="F95" s="8">
        <v>0</v>
      </c>
      <c r="G95" s="8">
        <v>0</v>
      </c>
      <c r="H95" s="8">
        <v>0</v>
      </c>
      <c r="I95" s="54" t="str">
        <f t="shared" si="11"/>
        <v>N/A</v>
      </c>
      <c r="J95" s="8">
        <v>0</v>
      </c>
      <c r="K95" s="8">
        <v>0</v>
      </c>
      <c r="L95" s="8">
        <v>0</v>
      </c>
      <c r="M95" s="8">
        <v>0</v>
      </c>
      <c r="N95" s="54" t="str">
        <f t="shared" si="12"/>
        <v>N/A</v>
      </c>
      <c r="O95" s="8">
        <v>0</v>
      </c>
      <c r="P95" s="8">
        <v>0</v>
      </c>
      <c r="Q95" s="8">
        <v>0</v>
      </c>
      <c r="R95" s="8">
        <v>0</v>
      </c>
      <c r="S95" s="54" t="str">
        <f t="shared" si="13"/>
        <v>N/A</v>
      </c>
      <c r="T95" s="8">
        <v>0</v>
      </c>
      <c r="U95" s="8">
        <v>0</v>
      </c>
      <c r="V95" s="8">
        <v>0</v>
      </c>
      <c r="W95" s="8">
        <v>0</v>
      </c>
      <c r="X95" s="54" t="str">
        <f t="shared" si="14"/>
        <v>N/A</v>
      </c>
      <c r="Y95" s="8"/>
      <c r="Z95" s="8"/>
      <c r="AA95" s="8">
        <v>0</v>
      </c>
      <c r="AB95" s="8">
        <v>0</v>
      </c>
      <c r="AC95" s="54" t="str">
        <f t="shared" si="9"/>
        <v>N/A</v>
      </c>
      <c r="AD95" s="8">
        <f t="shared" si="10"/>
        <v>0</v>
      </c>
      <c r="AE95" s="8">
        <v>0</v>
      </c>
      <c r="AF95" s="54" t="str">
        <f t="shared" si="15"/>
        <v>N/A</v>
      </c>
    </row>
    <row r="96" spans="1:32" s="1" customFormat="1" ht="15" customHeight="1" x14ac:dyDescent="0.55000000000000004">
      <c r="A96" s="16">
        <v>66</v>
      </c>
      <c r="B96" s="17" t="s">
        <v>540</v>
      </c>
      <c r="C96" s="18">
        <v>9121</v>
      </c>
      <c r="D96" s="17" t="s">
        <v>658</v>
      </c>
      <c r="E96" s="8">
        <v>0</v>
      </c>
      <c r="F96" s="8">
        <v>0</v>
      </c>
      <c r="G96" s="8">
        <v>0</v>
      </c>
      <c r="H96" s="8">
        <v>0</v>
      </c>
      <c r="I96" s="54" t="str">
        <f t="shared" si="11"/>
        <v>N/A</v>
      </c>
      <c r="J96" s="8">
        <v>0</v>
      </c>
      <c r="K96" s="8">
        <v>0</v>
      </c>
      <c r="L96" s="8">
        <v>0</v>
      </c>
      <c r="M96" s="8">
        <v>0</v>
      </c>
      <c r="N96" s="54" t="str">
        <f t="shared" si="12"/>
        <v>N/A</v>
      </c>
      <c r="O96" s="8">
        <v>12</v>
      </c>
      <c r="P96" s="8">
        <v>25</v>
      </c>
      <c r="Q96" s="8">
        <v>37</v>
      </c>
      <c r="R96" s="8">
        <v>37</v>
      </c>
      <c r="S96" s="54">
        <f t="shared" si="13"/>
        <v>1</v>
      </c>
      <c r="T96" s="8">
        <v>12</v>
      </c>
      <c r="U96" s="8">
        <v>25</v>
      </c>
      <c r="V96" s="8">
        <v>37</v>
      </c>
      <c r="W96" s="8">
        <v>37</v>
      </c>
      <c r="X96" s="54">
        <f t="shared" si="14"/>
        <v>1</v>
      </c>
      <c r="Y96" s="8"/>
      <c r="Z96" s="8"/>
      <c r="AA96" s="8">
        <v>150</v>
      </c>
      <c r="AB96" s="8">
        <v>89</v>
      </c>
      <c r="AC96" s="54">
        <f t="shared" si="9"/>
        <v>0.59333333333333338</v>
      </c>
      <c r="AD96" s="8">
        <f t="shared" si="10"/>
        <v>187</v>
      </c>
      <c r="AE96" s="8">
        <v>126</v>
      </c>
      <c r="AF96" s="54">
        <f t="shared" si="15"/>
        <v>0.6737967914438503</v>
      </c>
    </row>
    <row r="97" spans="1:32" s="1" customFormat="1" ht="15" customHeight="1" x14ac:dyDescent="0.55000000000000004">
      <c r="A97" s="16">
        <v>66</v>
      </c>
      <c r="B97" s="17" t="s">
        <v>540</v>
      </c>
      <c r="C97" s="18">
        <v>9223</v>
      </c>
      <c r="D97" s="17" t="s">
        <v>659</v>
      </c>
      <c r="E97" s="8">
        <v>205</v>
      </c>
      <c r="F97" s="8">
        <v>143</v>
      </c>
      <c r="G97" s="8">
        <v>348</v>
      </c>
      <c r="H97" s="8">
        <v>335</v>
      </c>
      <c r="I97" s="54">
        <f t="shared" si="11"/>
        <v>0.96264367816091956</v>
      </c>
      <c r="J97" s="8">
        <v>59</v>
      </c>
      <c r="K97" s="8">
        <v>30</v>
      </c>
      <c r="L97" s="8">
        <v>89</v>
      </c>
      <c r="M97" s="8">
        <v>117</v>
      </c>
      <c r="N97" s="54">
        <f t="shared" si="12"/>
        <v>1.3146067415730338</v>
      </c>
      <c r="O97" s="8">
        <v>285</v>
      </c>
      <c r="P97" s="8">
        <v>463</v>
      </c>
      <c r="Q97" s="8">
        <v>748</v>
      </c>
      <c r="R97" s="8">
        <v>764</v>
      </c>
      <c r="S97" s="54">
        <f t="shared" si="13"/>
        <v>1.0213903743315509</v>
      </c>
      <c r="T97" s="8">
        <v>549</v>
      </c>
      <c r="U97" s="8">
        <v>636</v>
      </c>
      <c r="V97" s="8">
        <v>1185</v>
      </c>
      <c r="W97" s="8">
        <v>1216</v>
      </c>
      <c r="X97" s="54">
        <f t="shared" si="14"/>
        <v>1.0261603375527426</v>
      </c>
      <c r="Y97" s="8"/>
      <c r="Z97" s="8"/>
      <c r="AA97" s="8">
        <v>645</v>
      </c>
      <c r="AB97" s="8">
        <v>411</v>
      </c>
      <c r="AC97" s="54">
        <f t="shared" si="9"/>
        <v>0.63720930232558137</v>
      </c>
      <c r="AD97" s="8">
        <f t="shared" si="10"/>
        <v>1830</v>
      </c>
      <c r="AE97" s="8">
        <v>1627</v>
      </c>
      <c r="AF97" s="54">
        <f t="shared" si="15"/>
        <v>0.88907103825136613</v>
      </c>
    </row>
    <row r="98" spans="1:32" s="1" customFormat="1" ht="15" customHeight="1" x14ac:dyDescent="0.55000000000000004">
      <c r="A98" s="16">
        <v>66</v>
      </c>
      <c r="B98" s="17" t="s">
        <v>540</v>
      </c>
      <c r="C98" s="18">
        <v>9308</v>
      </c>
      <c r="D98" s="17" t="s">
        <v>597</v>
      </c>
      <c r="E98" s="8">
        <v>0</v>
      </c>
      <c r="F98" s="8">
        <v>0</v>
      </c>
      <c r="G98" s="8">
        <v>0</v>
      </c>
      <c r="H98" s="8">
        <v>0</v>
      </c>
      <c r="I98" s="54" t="str">
        <f t="shared" si="11"/>
        <v>N/A</v>
      </c>
      <c r="J98" s="8">
        <v>0</v>
      </c>
      <c r="K98" s="8">
        <v>0</v>
      </c>
      <c r="L98" s="8">
        <v>0</v>
      </c>
      <c r="M98" s="8">
        <v>0</v>
      </c>
      <c r="N98" s="54" t="str">
        <f t="shared" si="12"/>
        <v>N/A</v>
      </c>
      <c r="O98" s="8">
        <v>0</v>
      </c>
      <c r="P98" s="8">
        <v>0</v>
      </c>
      <c r="Q98" s="8">
        <v>0</v>
      </c>
      <c r="R98" s="8">
        <v>0</v>
      </c>
      <c r="S98" s="54" t="str">
        <f t="shared" si="13"/>
        <v>N/A</v>
      </c>
      <c r="T98" s="8">
        <v>0</v>
      </c>
      <c r="U98" s="8">
        <v>0</v>
      </c>
      <c r="V98" s="8">
        <v>0</v>
      </c>
      <c r="W98" s="8">
        <v>0</v>
      </c>
      <c r="X98" s="54" t="str">
        <f t="shared" si="14"/>
        <v>N/A</v>
      </c>
      <c r="Y98" s="8"/>
      <c r="Z98" s="8"/>
      <c r="AA98" s="8">
        <v>0</v>
      </c>
      <c r="AB98" s="8">
        <v>0</v>
      </c>
      <c r="AC98" s="54" t="str">
        <f t="shared" si="9"/>
        <v>N/A</v>
      </c>
      <c r="AD98" s="8">
        <f t="shared" si="10"/>
        <v>0</v>
      </c>
      <c r="AE98" s="8">
        <v>0</v>
      </c>
      <c r="AF98" s="54" t="str">
        <f t="shared" si="15"/>
        <v>N/A</v>
      </c>
    </row>
    <row r="99" spans="1:32" s="1" customFormat="1" ht="15" customHeight="1" x14ac:dyDescent="0.55000000000000004">
      <c r="A99" s="16">
        <v>68</v>
      </c>
      <c r="B99" s="17" t="s">
        <v>541</v>
      </c>
      <c r="C99" s="18">
        <v>9122</v>
      </c>
      <c r="D99" s="17" t="s">
        <v>658</v>
      </c>
      <c r="E99" s="8">
        <v>0</v>
      </c>
      <c r="F99" s="8">
        <v>0</v>
      </c>
      <c r="G99" s="8">
        <v>0</v>
      </c>
      <c r="H99" s="8">
        <v>0</v>
      </c>
      <c r="I99" s="54" t="str">
        <f t="shared" si="11"/>
        <v>N/A</v>
      </c>
      <c r="J99" s="8">
        <v>0</v>
      </c>
      <c r="K99" s="8">
        <v>0</v>
      </c>
      <c r="L99" s="8">
        <v>0</v>
      </c>
      <c r="M99" s="8">
        <v>0</v>
      </c>
      <c r="N99" s="54" t="str">
        <f t="shared" si="12"/>
        <v>N/A</v>
      </c>
      <c r="O99" s="8">
        <v>0</v>
      </c>
      <c r="P99" s="8">
        <v>0</v>
      </c>
      <c r="Q99" s="8">
        <v>0</v>
      </c>
      <c r="R99" s="8">
        <v>0</v>
      </c>
      <c r="S99" s="54" t="str">
        <f t="shared" si="13"/>
        <v>N/A</v>
      </c>
      <c r="T99" s="8">
        <v>0</v>
      </c>
      <c r="U99" s="8">
        <v>0</v>
      </c>
      <c r="V99" s="8">
        <v>0</v>
      </c>
      <c r="W99" s="8">
        <v>0</v>
      </c>
      <c r="X99" s="54" t="str">
        <f t="shared" si="14"/>
        <v>N/A</v>
      </c>
      <c r="Y99" s="8"/>
      <c r="Z99" s="8"/>
      <c r="AA99" s="8">
        <v>150</v>
      </c>
      <c r="AB99" s="8">
        <v>516</v>
      </c>
      <c r="AC99" s="54">
        <f t="shared" si="9"/>
        <v>3.44</v>
      </c>
      <c r="AD99" s="8">
        <f t="shared" si="10"/>
        <v>150</v>
      </c>
      <c r="AE99" s="8">
        <v>516</v>
      </c>
      <c r="AF99" s="54">
        <f t="shared" si="15"/>
        <v>3.44</v>
      </c>
    </row>
    <row r="100" spans="1:32" s="1" customFormat="1" ht="15" customHeight="1" x14ac:dyDescent="0.55000000000000004">
      <c r="A100" s="16">
        <v>68</v>
      </c>
      <c r="B100" s="17" t="s">
        <v>541</v>
      </c>
      <c r="C100" s="18">
        <v>9224</v>
      </c>
      <c r="D100" s="17" t="s">
        <v>660</v>
      </c>
      <c r="E100" s="8">
        <v>0</v>
      </c>
      <c r="F100" s="8">
        <v>0</v>
      </c>
      <c r="G100" s="8">
        <v>0</v>
      </c>
      <c r="H100" s="8">
        <v>0</v>
      </c>
      <c r="I100" s="54" t="str">
        <f t="shared" si="11"/>
        <v>N/A</v>
      </c>
      <c r="J100" s="8">
        <v>0</v>
      </c>
      <c r="K100" s="8">
        <v>0</v>
      </c>
      <c r="L100" s="8">
        <v>0</v>
      </c>
      <c r="M100" s="8">
        <v>0</v>
      </c>
      <c r="N100" s="54" t="str">
        <f t="shared" si="12"/>
        <v>N/A</v>
      </c>
      <c r="O100" s="8">
        <v>30</v>
      </c>
      <c r="P100" s="8">
        <v>0</v>
      </c>
      <c r="Q100" s="8">
        <v>30</v>
      </c>
      <c r="R100" s="8">
        <v>242</v>
      </c>
      <c r="S100" s="54">
        <f t="shared" si="13"/>
        <v>8.0666666666666664</v>
      </c>
      <c r="T100" s="8">
        <v>30</v>
      </c>
      <c r="U100" s="8">
        <v>0</v>
      </c>
      <c r="V100" s="8">
        <v>30</v>
      </c>
      <c r="W100" s="8">
        <v>242</v>
      </c>
      <c r="X100" s="54">
        <f t="shared" si="14"/>
        <v>8.0666666666666664</v>
      </c>
      <c r="Y100" s="8"/>
      <c r="Z100" s="8"/>
      <c r="AA100" s="8">
        <v>90</v>
      </c>
      <c r="AB100" s="8">
        <v>99</v>
      </c>
      <c r="AC100" s="54">
        <f t="shared" si="9"/>
        <v>1.1000000000000001</v>
      </c>
      <c r="AD100" s="8">
        <f t="shared" si="10"/>
        <v>120</v>
      </c>
      <c r="AE100" s="8">
        <v>341</v>
      </c>
      <c r="AF100" s="54">
        <f t="shared" si="15"/>
        <v>2.8416666666666668</v>
      </c>
    </row>
    <row r="101" spans="1:32" s="1" customFormat="1" ht="15" customHeight="1" x14ac:dyDescent="0.55000000000000004">
      <c r="A101" s="16">
        <v>68</v>
      </c>
      <c r="B101" s="17" t="s">
        <v>541</v>
      </c>
      <c r="C101" s="18">
        <v>9225</v>
      </c>
      <c r="D101" s="17" t="s">
        <v>661</v>
      </c>
      <c r="E101" s="8">
        <v>144</v>
      </c>
      <c r="F101" s="8">
        <v>90</v>
      </c>
      <c r="G101" s="8">
        <v>234</v>
      </c>
      <c r="H101" s="8">
        <v>237</v>
      </c>
      <c r="I101" s="54">
        <f t="shared" si="11"/>
        <v>1.0128205128205128</v>
      </c>
      <c r="J101" s="8">
        <v>0</v>
      </c>
      <c r="K101" s="8">
        <v>30</v>
      </c>
      <c r="L101" s="8">
        <v>30</v>
      </c>
      <c r="M101" s="8">
        <v>0</v>
      </c>
      <c r="N101" s="54">
        <f t="shared" si="12"/>
        <v>0</v>
      </c>
      <c r="O101" s="8">
        <v>170</v>
      </c>
      <c r="P101" s="8">
        <v>180</v>
      </c>
      <c r="Q101" s="8">
        <v>350</v>
      </c>
      <c r="R101" s="8">
        <v>351</v>
      </c>
      <c r="S101" s="54">
        <f t="shared" si="13"/>
        <v>1.0028571428571429</v>
      </c>
      <c r="T101" s="8">
        <v>314</v>
      </c>
      <c r="U101" s="8">
        <v>300</v>
      </c>
      <c r="V101" s="8">
        <v>614</v>
      </c>
      <c r="W101" s="8">
        <v>588</v>
      </c>
      <c r="X101" s="54">
        <f t="shared" si="14"/>
        <v>0.95765472312703581</v>
      </c>
      <c r="Y101" s="8"/>
      <c r="Z101" s="8"/>
      <c r="AA101" s="8">
        <v>300</v>
      </c>
      <c r="AB101" s="8">
        <v>0</v>
      </c>
      <c r="AC101" s="54">
        <f t="shared" si="9"/>
        <v>0</v>
      </c>
      <c r="AD101" s="8">
        <f t="shared" si="10"/>
        <v>914</v>
      </c>
      <c r="AE101" s="8">
        <v>588</v>
      </c>
      <c r="AF101" s="54">
        <f t="shared" si="15"/>
        <v>0.64332603938730848</v>
      </c>
    </row>
    <row r="102" spans="1:32" s="1" customFormat="1" ht="15" customHeight="1" x14ac:dyDescent="0.55000000000000004">
      <c r="A102" s="16">
        <v>68</v>
      </c>
      <c r="B102" s="17" t="s">
        <v>541</v>
      </c>
      <c r="C102" s="18">
        <v>9309</v>
      </c>
      <c r="D102" s="17" t="s">
        <v>662</v>
      </c>
      <c r="E102" s="8">
        <v>0</v>
      </c>
      <c r="F102" s="8">
        <v>0</v>
      </c>
      <c r="G102" s="8">
        <v>0</v>
      </c>
      <c r="H102" s="8">
        <v>0</v>
      </c>
      <c r="I102" s="54" t="str">
        <f t="shared" si="11"/>
        <v>N/A</v>
      </c>
      <c r="J102" s="8">
        <v>0</v>
      </c>
      <c r="K102" s="8">
        <v>0</v>
      </c>
      <c r="L102" s="8">
        <v>0</v>
      </c>
      <c r="M102" s="8">
        <v>0</v>
      </c>
      <c r="N102" s="54" t="str">
        <f t="shared" si="12"/>
        <v>N/A</v>
      </c>
      <c r="O102" s="8">
        <v>0</v>
      </c>
      <c r="P102" s="8">
        <v>0</v>
      </c>
      <c r="Q102" s="8">
        <v>0</v>
      </c>
      <c r="R102" s="8">
        <v>0</v>
      </c>
      <c r="S102" s="54" t="str">
        <f t="shared" si="13"/>
        <v>N/A</v>
      </c>
      <c r="T102" s="8">
        <v>0</v>
      </c>
      <c r="U102" s="8">
        <v>0</v>
      </c>
      <c r="V102" s="8">
        <v>0</v>
      </c>
      <c r="W102" s="8">
        <v>0</v>
      </c>
      <c r="X102" s="54" t="str">
        <f t="shared" si="14"/>
        <v>N/A</v>
      </c>
      <c r="Y102" s="8"/>
      <c r="Z102" s="8"/>
      <c r="AA102" s="8">
        <v>90</v>
      </c>
      <c r="AB102" s="8">
        <v>0</v>
      </c>
      <c r="AC102" s="54">
        <f t="shared" si="9"/>
        <v>0</v>
      </c>
      <c r="AD102" s="8">
        <f t="shared" si="10"/>
        <v>90</v>
      </c>
      <c r="AE102" s="8">
        <v>0</v>
      </c>
      <c r="AF102" s="54">
        <f t="shared" si="15"/>
        <v>0</v>
      </c>
    </row>
    <row r="103" spans="1:32" s="1" customFormat="1" ht="15" customHeight="1" x14ac:dyDescent="0.55000000000000004">
      <c r="A103" s="16">
        <v>68</v>
      </c>
      <c r="B103" s="17" t="s">
        <v>541</v>
      </c>
      <c r="C103" s="18">
        <v>9540</v>
      </c>
      <c r="D103" s="17" t="s">
        <v>663</v>
      </c>
      <c r="E103" s="8">
        <v>68</v>
      </c>
      <c r="F103" s="8">
        <v>30</v>
      </c>
      <c r="G103" s="8">
        <v>98</v>
      </c>
      <c r="H103" s="8">
        <v>95</v>
      </c>
      <c r="I103" s="54">
        <f t="shared" si="11"/>
        <v>0.96938775510204078</v>
      </c>
      <c r="J103" s="8">
        <v>0</v>
      </c>
      <c r="K103" s="8">
        <v>0</v>
      </c>
      <c r="L103" s="8">
        <v>0</v>
      </c>
      <c r="M103" s="8">
        <v>0</v>
      </c>
      <c r="N103" s="54" t="str">
        <f t="shared" si="12"/>
        <v>N/A</v>
      </c>
      <c r="O103" s="8">
        <v>51</v>
      </c>
      <c r="P103" s="8">
        <v>175</v>
      </c>
      <c r="Q103" s="8">
        <v>226</v>
      </c>
      <c r="R103" s="8">
        <v>246</v>
      </c>
      <c r="S103" s="54">
        <f t="shared" si="13"/>
        <v>1.0884955752212389</v>
      </c>
      <c r="T103" s="8">
        <v>119</v>
      </c>
      <c r="U103" s="8">
        <v>205</v>
      </c>
      <c r="V103" s="8">
        <v>324</v>
      </c>
      <c r="W103" s="8">
        <v>341</v>
      </c>
      <c r="X103" s="54">
        <f t="shared" si="14"/>
        <v>1.0524691358024691</v>
      </c>
      <c r="Y103" s="8"/>
      <c r="Z103" s="8"/>
      <c r="AA103" s="8">
        <v>90</v>
      </c>
      <c r="AB103" s="8">
        <v>0</v>
      </c>
      <c r="AC103" s="54">
        <f t="shared" si="9"/>
        <v>0</v>
      </c>
      <c r="AD103" s="8">
        <f t="shared" si="10"/>
        <v>414</v>
      </c>
      <c r="AE103" s="8">
        <v>341</v>
      </c>
      <c r="AF103" s="54">
        <f t="shared" si="15"/>
        <v>0.82367149758454106</v>
      </c>
    </row>
    <row r="104" spans="1:32" s="1" customFormat="1" ht="15" customHeight="1" x14ac:dyDescent="0.55000000000000004">
      <c r="A104" s="16">
        <v>68</v>
      </c>
      <c r="B104" s="17" t="s">
        <v>541</v>
      </c>
      <c r="C104" s="18">
        <v>9541</v>
      </c>
      <c r="D104" s="17" t="s">
        <v>664</v>
      </c>
      <c r="E104" s="8">
        <v>41</v>
      </c>
      <c r="F104" s="8">
        <v>30</v>
      </c>
      <c r="G104" s="8">
        <v>71</v>
      </c>
      <c r="H104" s="8">
        <v>60</v>
      </c>
      <c r="I104" s="54">
        <f t="shared" si="11"/>
        <v>0.84507042253521125</v>
      </c>
      <c r="J104" s="8">
        <v>0</v>
      </c>
      <c r="K104" s="8">
        <v>0</v>
      </c>
      <c r="L104" s="8">
        <v>0</v>
      </c>
      <c r="M104" s="8">
        <v>0</v>
      </c>
      <c r="N104" s="54" t="str">
        <f t="shared" si="12"/>
        <v>N/A</v>
      </c>
      <c r="O104" s="8">
        <v>155</v>
      </c>
      <c r="P104" s="8">
        <v>0</v>
      </c>
      <c r="Q104" s="8">
        <v>155</v>
      </c>
      <c r="R104" s="8">
        <v>323</v>
      </c>
      <c r="S104" s="54">
        <f t="shared" si="13"/>
        <v>2.0838709677419356</v>
      </c>
      <c r="T104" s="8">
        <v>196</v>
      </c>
      <c r="U104" s="8">
        <v>30</v>
      </c>
      <c r="V104" s="8">
        <v>226</v>
      </c>
      <c r="W104" s="8">
        <v>383</v>
      </c>
      <c r="X104" s="54">
        <f t="shared" si="14"/>
        <v>1.6946902654867257</v>
      </c>
      <c r="Y104" s="8"/>
      <c r="Z104" s="8"/>
      <c r="AA104" s="8">
        <v>150</v>
      </c>
      <c r="AB104" s="8">
        <v>382</v>
      </c>
      <c r="AC104" s="54">
        <f t="shared" si="9"/>
        <v>2.5466666666666669</v>
      </c>
      <c r="AD104" s="8">
        <f t="shared" si="10"/>
        <v>376</v>
      </c>
      <c r="AE104" s="8">
        <v>765</v>
      </c>
      <c r="AF104" s="54">
        <f t="shared" si="15"/>
        <v>2.0345744680851063</v>
      </c>
    </row>
    <row r="105" spans="1:32" s="1" customFormat="1" ht="15" customHeight="1" x14ac:dyDescent="0.55000000000000004">
      <c r="A105" s="16">
        <v>68</v>
      </c>
      <c r="B105" s="17" t="s">
        <v>541</v>
      </c>
      <c r="C105" s="18">
        <v>9545</v>
      </c>
      <c r="D105" s="17" t="s">
        <v>665</v>
      </c>
      <c r="E105" s="8">
        <v>93</v>
      </c>
      <c r="F105" s="8">
        <v>120</v>
      </c>
      <c r="G105" s="8">
        <v>213</v>
      </c>
      <c r="H105" s="8">
        <v>214</v>
      </c>
      <c r="I105" s="54">
        <f t="shared" si="11"/>
        <v>1.0046948356807512</v>
      </c>
      <c r="J105" s="8">
        <v>0</v>
      </c>
      <c r="K105" s="8">
        <v>0</v>
      </c>
      <c r="L105" s="8">
        <v>0</v>
      </c>
      <c r="M105" s="8">
        <v>0</v>
      </c>
      <c r="N105" s="54" t="str">
        <f t="shared" si="12"/>
        <v>N/A</v>
      </c>
      <c r="O105" s="8">
        <v>164</v>
      </c>
      <c r="P105" s="8">
        <v>30</v>
      </c>
      <c r="Q105" s="8">
        <v>194</v>
      </c>
      <c r="R105" s="8">
        <v>188</v>
      </c>
      <c r="S105" s="54">
        <f t="shared" si="13"/>
        <v>0.96907216494845361</v>
      </c>
      <c r="T105" s="8">
        <v>257</v>
      </c>
      <c r="U105" s="8">
        <v>150</v>
      </c>
      <c r="V105" s="8">
        <v>407</v>
      </c>
      <c r="W105" s="8">
        <v>402</v>
      </c>
      <c r="X105" s="54">
        <f t="shared" si="14"/>
        <v>0.98771498771498767</v>
      </c>
      <c r="Y105" s="8"/>
      <c r="Z105" s="8"/>
      <c r="AA105" s="8">
        <v>150</v>
      </c>
      <c r="AB105" s="8">
        <v>457</v>
      </c>
      <c r="AC105" s="54">
        <f t="shared" si="9"/>
        <v>3.0466666666666669</v>
      </c>
      <c r="AD105" s="8">
        <f t="shared" si="10"/>
        <v>557</v>
      </c>
      <c r="AE105" s="8">
        <v>859</v>
      </c>
      <c r="AF105" s="54">
        <f t="shared" si="15"/>
        <v>1.5421903052064632</v>
      </c>
    </row>
    <row r="106" spans="1:32" s="1" customFormat="1" ht="15" customHeight="1" x14ac:dyDescent="0.55000000000000004">
      <c r="A106" s="16">
        <v>68</v>
      </c>
      <c r="B106" s="17" t="s">
        <v>541</v>
      </c>
      <c r="C106" s="18">
        <v>9546</v>
      </c>
      <c r="D106" s="17" t="s">
        <v>666</v>
      </c>
      <c r="E106" s="8">
        <v>96</v>
      </c>
      <c r="F106" s="8">
        <v>60</v>
      </c>
      <c r="G106" s="8">
        <v>156</v>
      </c>
      <c r="H106" s="8">
        <v>135</v>
      </c>
      <c r="I106" s="54">
        <f t="shared" si="11"/>
        <v>0.86538461538461542</v>
      </c>
      <c r="J106" s="8">
        <v>19</v>
      </c>
      <c r="K106" s="8">
        <v>42</v>
      </c>
      <c r="L106" s="8">
        <v>61</v>
      </c>
      <c r="M106" s="8">
        <v>0</v>
      </c>
      <c r="N106" s="54">
        <f t="shared" si="12"/>
        <v>0</v>
      </c>
      <c r="O106" s="8">
        <v>243</v>
      </c>
      <c r="P106" s="8">
        <v>240</v>
      </c>
      <c r="Q106" s="8">
        <v>483</v>
      </c>
      <c r="R106" s="8">
        <v>454</v>
      </c>
      <c r="S106" s="54">
        <f t="shared" si="13"/>
        <v>0.93995859213250521</v>
      </c>
      <c r="T106" s="8">
        <v>358</v>
      </c>
      <c r="U106" s="8">
        <v>342</v>
      </c>
      <c r="V106" s="8">
        <v>700</v>
      </c>
      <c r="W106" s="8">
        <v>589</v>
      </c>
      <c r="X106" s="54">
        <f t="shared" si="14"/>
        <v>0.84142857142857141</v>
      </c>
      <c r="Y106" s="8"/>
      <c r="Z106" s="8"/>
      <c r="AA106" s="8">
        <v>300</v>
      </c>
      <c r="AB106" s="8">
        <v>435</v>
      </c>
      <c r="AC106" s="54">
        <f t="shared" si="9"/>
        <v>1.45</v>
      </c>
      <c r="AD106" s="8">
        <f t="shared" si="10"/>
        <v>1000</v>
      </c>
      <c r="AE106" s="8">
        <v>1024</v>
      </c>
      <c r="AF106" s="54">
        <f t="shared" si="15"/>
        <v>1.024</v>
      </c>
    </row>
    <row r="107" spans="1:32" s="1" customFormat="1" ht="15" customHeight="1" x14ac:dyDescent="0.55000000000000004">
      <c r="A107" s="16">
        <v>70</v>
      </c>
      <c r="B107" s="17" t="s">
        <v>542</v>
      </c>
      <c r="C107" s="18">
        <v>9542</v>
      </c>
      <c r="D107" s="17" t="s">
        <v>667</v>
      </c>
      <c r="E107" s="8">
        <v>19</v>
      </c>
      <c r="F107" s="8">
        <v>0</v>
      </c>
      <c r="G107" s="8">
        <v>19</v>
      </c>
      <c r="H107" s="8">
        <v>39</v>
      </c>
      <c r="I107" s="54">
        <f t="shared" si="11"/>
        <v>2.0526315789473686</v>
      </c>
      <c r="J107" s="8">
        <v>0</v>
      </c>
      <c r="K107" s="8">
        <v>0</v>
      </c>
      <c r="L107" s="8">
        <v>0</v>
      </c>
      <c r="M107" s="8">
        <v>27</v>
      </c>
      <c r="N107" s="54" t="str">
        <f t="shared" si="12"/>
        <v>N/A</v>
      </c>
      <c r="O107" s="8">
        <v>132</v>
      </c>
      <c r="P107" s="8">
        <v>250</v>
      </c>
      <c r="Q107" s="8">
        <v>382</v>
      </c>
      <c r="R107" s="8">
        <v>362</v>
      </c>
      <c r="S107" s="54">
        <f t="shared" si="13"/>
        <v>0.94764397905759157</v>
      </c>
      <c r="T107" s="8">
        <v>151</v>
      </c>
      <c r="U107" s="8">
        <v>250</v>
      </c>
      <c r="V107" s="8">
        <v>401</v>
      </c>
      <c r="W107" s="8">
        <v>428</v>
      </c>
      <c r="X107" s="54">
        <f t="shared" si="14"/>
        <v>1.0673316708229426</v>
      </c>
      <c r="Y107" s="8"/>
      <c r="Z107" s="8"/>
      <c r="AA107" s="8">
        <v>90</v>
      </c>
      <c r="AB107" s="8">
        <v>0</v>
      </c>
      <c r="AC107" s="54">
        <f t="shared" si="9"/>
        <v>0</v>
      </c>
      <c r="AD107" s="8">
        <f t="shared" si="10"/>
        <v>491</v>
      </c>
      <c r="AE107" s="8">
        <v>428</v>
      </c>
      <c r="AF107" s="54">
        <f t="shared" si="15"/>
        <v>0.8716904276985743</v>
      </c>
    </row>
    <row r="108" spans="1:32" s="1" customFormat="1" ht="15" customHeight="1" x14ac:dyDescent="0.55000000000000004">
      <c r="A108" s="16">
        <v>73</v>
      </c>
      <c r="B108" s="17" t="s">
        <v>543</v>
      </c>
      <c r="C108" s="18">
        <v>9123</v>
      </c>
      <c r="D108" s="17" t="s">
        <v>668</v>
      </c>
      <c r="E108" s="8">
        <v>0</v>
      </c>
      <c r="F108" s="8">
        <v>0</v>
      </c>
      <c r="G108" s="8">
        <v>0</v>
      </c>
      <c r="H108" s="8">
        <v>0</v>
      </c>
      <c r="I108" s="54" t="str">
        <f t="shared" si="11"/>
        <v>N/A</v>
      </c>
      <c r="J108" s="8">
        <v>0</v>
      </c>
      <c r="K108" s="8">
        <v>0</v>
      </c>
      <c r="L108" s="8">
        <v>0</v>
      </c>
      <c r="M108" s="8">
        <v>0</v>
      </c>
      <c r="N108" s="54" t="str">
        <f t="shared" si="12"/>
        <v>N/A</v>
      </c>
      <c r="O108" s="8">
        <v>56</v>
      </c>
      <c r="P108" s="8">
        <v>75</v>
      </c>
      <c r="Q108" s="8">
        <v>131</v>
      </c>
      <c r="R108" s="8">
        <v>145</v>
      </c>
      <c r="S108" s="54">
        <f t="shared" si="13"/>
        <v>1.1068702290076335</v>
      </c>
      <c r="T108" s="8">
        <v>56</v>
      </c>
      <c r="U108" s="8">
        <v>75</v>
      </c>
      <c r="V108" s="8">
        <v>131</v>
      </c>
      <c r="W108" s="8">
        <v>145</v>
      </c>
      <c r="X108" s="54">
        <f t="shared" si="14"/>
        <v>1.1068702290076335</v>
      </c>
      <c r="Y108" s="8"/>
      <c r="Z108" s="8"/>
      <c r="AA108" s="8">
        <v>150</v>
      </c>
      <c r="AB108" s="8">
        <v>632</v>
      </c>
      <c r="AC108" s="54">
        <f t="shared" ref="AC108:AC130" si="16">IF(AA108=0,"N/A",AB108/AA108)</f>
        <v>4.2133333333333329</v>
      </c>
      <c r="AD108" s="8">
        <f t="shared" ref="AD108:AD129" si="17">+AA108+V108</f>
        <v>281</v>
      </c>
      <c r="AE108" s="8">
        <v>777</v>
      </c>
      <c r="AF108" s="54">
        <f t="shared" si="15"/>
        <v>2.7651245551601424</v>
      </c>
    </row>
    <row r="109" spans="1:32" s="1" customFormat="1" ht="15" customHeight="1" x14ac:dyDescent="0.55000000000000004">
      <c r="A109" s="16">
        <v>73</v>
      </c>
      <c r="B109" s="17" t="s">
        <v>543</v>
      </c>
      <c r="C109" s="18">
        <v>9226</v>
      </c>
      <c r="D109" s="17" t="s">
        <v>669</v>
      </c>
      <c r="E109" s="8">
        <v>430</v>
      </c>
      <c r="F109" s="8">
        <v>570</v>
      </c>
      <c r="G109" s="8">
        <v>1000</v>
      </c>
      <c r="H109" s="8">
        <v>594</v>
      </c>
      <c r="I109" s="54">
        <f t="shared" si="11"/>
        <v>0.59399999999999997</v>
      </c>
      <c r="J109" s="8">
        <v>0</v>
      </c>
      <c r="K109" s="8">
        <v>90</v>
      </c>
      <c r="L109" s="8">
        <v>90</v>
      </c>
      <c r="M109" s="8">
        <v>73</v>
      </c>
      <c r="N109" s="54">
        <f t="shared" si="12"/>
        <v>0.81111111111111112</v>
      </c>
      <c r="O109" s="8">
        <v>508</v>
      </c>
      <c r="P109" s="8">
        <v>480</v>
      </c>
      <c r="Q109" s="8">
        <v>988</v>
      </c>
      <c r="R109" s="8">
        <v>1172</v>
      </c>
      <c r="S109" s="54">
        <f t="shared" si="13"/>
        <v>1.1862348178137652</v>
      </c>
      <c r="T109" s="8">
        <v>938</v>
      </c>
      <c r="U109" s="8">
        <v>1140</v>
      </c>
      <c r="V109" s="8">
        <v>2078</v>
      </c>
      <c r="W109" s="8">
        <v>1839</v>
      </c>
      <c r="X109" s="54">
        <f t="shared" si="14"/>
        <v>0.88498556304138598</v>
      </c>
      <c r="Y109" s="8"/>
      <c r="Z109" s="8"/>
      <c r="AA109" s="8">
        <v>180</v>
      </c>
      <c r="AB109" s="8">
        <v>381</v>
      </c>
      <c r="AC109" s="54">
        <f t="shared" si="16"/>
        <v>2.1166666666666667</v>
      </c>
      <c r="AD109" s="8">
        <f t="shared" si="17"/>
        <v>2258</v>
      </c>
      <c r="AE109" s="8">
        <v>2220</v>
      </c>
      <c r="AF109" s="54">
        <f t="shared" si="15"/>
        <v>0.98317094774136404</v>
      </c>
    </row>
    <row r="110" spans="1:32" s="1" customFormat="1" ht="15" customHeight="1" x14ac:dyDescent="0.55000000000000004">
      <c r="A110" s="16">
        <v>73</v>
      </c>
      <c r="B110" s="17" t="s">
        <v>543</v>
      </c>
      <c r="C110" s="18">
        <v>9310</v>
      </c>
      <c r="D110" s="17" t="s">
        <v>597</v>
      </c>
      <c r="E110" s="8">
        <v>0</v>
      </c>
      <c r="F110" s="8">
        <v>0</v>
      </c>
      <c r="G110" s="8">
        <v>0</v>
      </c>
      <c r="H110" s="8">
        <v>0</v>
      </c>
      <c r="I110" s="54" t="str">
        <f t="shared" si="11"/>
        <v>N/A</v>
      </c>
      <c r="J110" s="8">
        <v>0</v>
      </c>
      <c r="K110" s="8">
        <v>0</v>
      </c>
      <c r="L110" s="8">
        <v>0</v>
      </c>
      <c r="M110" s="8">
        <v>0</v>
      </c>
      <c r="N110" s="54" t="str">
        <f t="shared" si="12"/>
        <v>N/A</v>
      </c>
      <c r="O110" s="8">
        <v>0</v>
      </c>
      <c r="P110" s="8">
        <v>0</v>
      </c>
      <c r="Q110" s="8">
        <v>0</v>
      </c>
      <c r="R110" s="8">
        <v>0</v>
      </c>
      <c r="S110" s="54" t="str">
        <f t="shared" si="13"/>
        <v>N/A</v>
      </c>
      <c r="T110" s="8">
        <v>0</v>
      </c>
      <c r="U110" s="8">
        <v>0</v>
      </c>
      <c r="V110" s="8">
        <v>0</v>
      </c>
      <c r="W110" s="8">
        <v>0</v>
      </c>
      <c r="X110" s="54" t="str">
        <f t="shared" si="14"/>
        <v>N/A</v>
      </c>
      <c r="Y110" s="8"/>
      <c r="Z110" s="8"/>
      <c r="AA110" s="8">
        <v>0</v>
      </c>
      <c r="AB110" s="8">
        <v>0</v>
      </c>
      <c r="AC110" s="54" t="str">
        <f t="shared" si="16"/>
        <v>N/A</v>
      </c>
      <c r="AD110" s="8">
        <f t="shared" si="17"/>
        <v>0</v>
      </c>
      <c r="AE110" s="8">
        <v>0</v>
      </c>
      <c r="AF110" s="54" t="str">
        <f t="shared" si="15"/>
        <v>N/A</v>
      </c>
    </row>
    <row r="111" spans="1:32" s="1" customFormat="1" ht="15" customHeight="1" x14ac:dyDescent="0.55000000000000004">
      <c r="A111" s="16">
        <v>76</v>
      </c>
      <c r="B111" s="17" t="s">
        <v>544</v>
      </c>
      <c r="C111" s="18">
        <v>9124</v>
      </c>
      <c r="D111" s="17" t="s">
        <v>670</v>
      </c>
      <c r="E111" s="8">
        <v>0</v>
      </c>
      <c r="F111" s="8">
        <v>0</v>
      </c>
      <c r="G111" s="8">
        <v>0</v>
      </c>
      <c r="H111" s="8">
        <v>0</v>
      </c>
      <c r="I111" s="54" t="str">
        <f t="shared" si="11"/>
        <v>N/A</v>
      </c>
      <c r="J111" s="8">
        <v>22</v>
      </c>
      <c r="K111" s="8">
        <v>50</v>
      </c>
      <c r="L111" s="8">
        <v>72</v>
      </c>
      <c r="M111" s="8">
        <v>36</v>
      </c>
      <c r="N111" s="54">
        <f t="shared" si="12"/>
        <v>0.5</v>
      </c>
      <c r="O111" s="8">
        <v>9</v>
      </c>
      <c r="P111" s="8">
        <v>25</v>
      </c>
      <c r="Q111" s="8">
        <v>34</v>
      </c>
      <c r="R111" s="8">
        <v>54</v>
      </c>
      <c r="S111" s="54">
        <f t="shared" si="13"/>
        <v>1.588235294117647</v>
      </c>
      <c r="T111" s="8">
        <v>31</v>
      </c>
      <c r="U111" s="8">
        <v>75</v>
      </c>
      <c r="V111" s="8">
        <v>106</v>
      </c>
      <c r="W111" s="8">
        <v>90</v>
      </c>
      <c r="X111" s="54">
        <f t="shared" si="14"/>
        <v>0.84905660377358494</v>
      </c>
      <c r="Y111" s="8"/>
      <c r="Z111" s="8"/>
      <c r="AA111" s="8">
        <v>150</v>
      </c>
      <c r="AB111" s="8">
        <v>151</v>
      </c>
      <c r="AC111" s="54">
        <f t="shared" si="16"/>
        <v>1.0066666666666666</v>
      </c>
      <c r="AD111" s="8">
        <f t="shared" si="17"/>
        <v>256</v>
      </c>
      <c r="AE111" s="8">
        <v>241</v>
      </c>
      <c r="AF111" s="54">
        <f t="shared" si="15"/>
        <v>0.94140625</v>
      </c>
    </row>
    <row r="112" spans="1:32" s="1" customFormat="1" ht="15" customHeight="1" x14ac:dyDescent="0.55000000000000004">
      <c r="A112" s="16">
        <v>76</v>
      </c>
      <c r="B112" s="17" t="s">
        <v>544</v>
      </c>
      <c r="C112" s="18">
        <v>9125</v>
      </c>
      <c r="D112" s="17" t="s">
        <v>671</v>
      </c>
      <c r="E112" s="8">
        <v>0</v>
      </c>
      <c r="F112" s="8">
        <v>0</v>
      </c>
      <c r="G112" s="8">
        <v>0</v>
      </c>
      <c r="H112" s="8">
        <v>0</v>
      </c>
      <c r="I112" s="54" t="str">
        <f t="shared" si="11"/>
        <v>N/A</v>
      </c>
      <c r="J112" s="8">
        <v>0</v>
      </c>
      <c r="K112" s="8">
        <v>0</v>
      </c>
      <c r="L112" s="8">
        <v>0</v>
      </c>
      <c r="M112" s="8">
        <v>0</v>
      </c>
      <c r="N112" s="54" t="str">
        <f t="shared" si="12"/>
        <v>N/A</v>
      </c>
      <c r="O112" s="8">
        <v>0</v>
      </c>
      <c r="P112" s="8">
        <v>0</v>
      </c>
      <c r="Q112" s="8">
        <v>0</v>
      </c>
      <c r="R112" s="8">
        <v>0</v>
      </c>
      <c r="S112" s="54" t="str">
        <f t="shared" si="13"/>
        <v>N/A</v>
      </c>
      <c r="T112" s="8">
        <v>0</v>
      </c>
      <c r="U112" s="8">
        <v>0</v>
      </c>
      <c r="V112" s="8">
        <v>0</v>
      </c>
      <c r="W112" s="8">
        <v>0</v>
      </c>
      <c r="X112" s="54" t="str">
        <f t="shared" si="14"/>
        <v>N/A</v>
      </c>
      <c r="Y112" s="8"/>
      <c r="Z112" s="8"/>
      <c r="AA112" s="8">
        <v>90</v>
      </c>
      <c r="AB112" s="8">
        <v>0</v>
      </c>
      <c r="AC112" s="54">
        <f t="shared" si="16"/>
        <v>0</v>
      </c>
      <c r="AD112" s="8">
        <f t="shared" si="17"/>
        <v>90</v>
      </c>
      <c r="AE112" s="8">
        <v>0</v>
      </c>
      <c r="AF112" s="54">
        <f t="shared" si="15"/>
        <v>0</v>
      </c>
    </row>
    <row r="113" spans="1:32" s="1" customFormat="1" ht="15" customHeight="1" x14ac:dyDescent="0.55000000000000004">
      <c r="A113" s="16">
        <v>76</v>
      </c>
      <c r="B113" s="17" t="s">
        <v>544</v>
      </c>
      <c r="C113" s="18">
        <v>9126</v>
      </c>
      <c r="D113" s="17" t="s">
        <v>672</v>
      </c>
      <c r="E113" s="8">
        <v>0</v>
      </c>
      <c r="F113" s="8">
        <v>0</v>
      </c>
      <c r="G113" s="8">
        <v>0</v>
      </c>
      <c r="H113" s="8">
        <v>0</v>
      </c>
      <c r="I113" s="54" t="str">
        <f t="shared" si="11"/>
        <v>N/A</v>
      </c>
      <c r="J113" s="8">
        <v>0</v>
      </c>
      <c r="K113" s="8">
        <v>0</v>
      </c>
      <c r="L113" s="8">
        <v>0</v>
      </c>
      <c r="M113" s="8">
        <v>0</v>
      </c>
      <c r="N113" s="54" t="str">
        <f t="shared" si="12"/>
        <v>N/A</v>
      </c>
      <c r="O113" s="8">
        <v>0</v>
      </c>
      <c r="P113" s="8">
        <v>0</v>
      </c>
      <c r="Q113" s="8">
        <v>0</v>
      </c>
      <c r="R113" s="8">
        <v>47</v>
      </c>
      <c r="S113" s="54" t="str">
        <f t="shared" si="13"/>
        <v>N/A</v>
      </c>
      <c r="T113" s="8">
        <v>0</v>
      </c>
      <c r="U113" s="8">
        <v>0</v>
      </c>
      <c r="V113" s="8">
        <v>0</v>
      </c>
      <c r="W113" s="8">
        <v>47</v>
      </c>
      <c r="X113" s="54" t="str">
        <f t="shared" si="14"/>
        <v>N/A</v>
      </c>
      <c r="Y113" s="8"/>
      <c r="Z113" s="8"/>
      <c r="AA113" s="8">
        <v>300</v>
      </c>
      <c r="AB113" s="8">
        <v>1474</v>
      </c>
      <c r="AC113" s="54">
        <f t="shared" si="16"/>
        <v>4.9133333333333331</v>
      </c>
      <c r="AD113" s="8">
        <f t="shared" si="17"/>
        <v>300</v>
      </c>
      <c r="AE113" s="8">
        <v>1521</v>
      </c>
      <c r="AF113" s="54">
        <f t="shared" si="15"/>
        <v>5.07</v>
      </c>
    </row>
    <row r="114" spans="1:32" s="1" customFormat="1" ht="15" customHeight="1" x14ac:dyDescent="0.55000000000000004">
      <c r="A114" s="16">
        <v>76</v>
      </c>
      <c r="B114" s="17" t="s">
        <v>544</v>
      </c>
      <c r="C114" s="18">
        <v>9227</v>
      </c>
      <c r="D114" s="17" t="s">
        <v>673</v>
      </c>
      <c r="E114" s="8">
        <v>0</v>
      </c>
      <c r="F114" s="8">
        <v>0</v>
      </c>
      <c r="G114" s="8">
        <v>0</v>
      </c>
      <c r="H114" s="8">
        <v>0</v>
      </c>
      <c r="I114" s="54" t="str">
        <f t="shared" si="11"/>
        <v>N/A</v>
      </c>
      <c r="J114" s="8">
        <v>14</v>
      </c>
      <c r="K114" s="8">
        <v>0</v>
      </c>
      <c r="L114" s="8">
        <v>14</v>
      </c>
      <c r="M114" s="8">
        <v>586</v>
      </c>
      <c r="N114" s="54">
        <f t="shared" si="12"/>
        <v>41.857142857142854</v>
      </c>
      <c r="O114" s="8">
        <v>180</v>
      </c>
      <c r="P114" s="8">
        <v>270</v>
      </c>
      <c r="Q114" s="8">
        <v>450</v>
      </c>
      <c r="R114" s="8">
        <v>414</v>
      </c>
      <c r="S114" s="54">
        <f t="shared" si="13"/>
        <v>0.92</v>
      </c>
      <c r="T114" s="8">
        <v>194</v>
      </c>
      <c r="U114" s="8">
        <v>270</v>
      </c>
      <c r="V114" s="8">
        <v>464</v>
      </c>
      <c r="W114" s="8">
        <v>1000</v>
      </c>
      <c r="X114" s="54">
        <f t="shared" si="14"/>
        <v>2.1551724137931036</v>
      </c>
      <c r="Y114" s="8"/>
      <c r="Z114" s="8"/>
      <c r="AA114" s="8">
        <v>90</v>
      </c>
      <c r="AB114" s="8">
        <v>505</v>
      </c>
      <c r="AC114" s="54">
        <f t="shared" si="16"/>
        <v>5.6111111111111107</v>
      </c>
      <c r="AD114" s="8">
        <f t="shared" si="17"/>
        <v>554</v>
      </c>
      <c r="AE114" s="8">
        <v>1505</v>
      </c>
      <c r="AF114" s="54">
        <f t="shared" si="15"/>
        <v>2.7166064981949458</v>
      </c>
    </row>
    <row r="115" spans="1:32" s="1" customFormat="1" ht="15" customHeight="1" x14ac:dyDescent="0.55000000000000004">
      <c r="A115" s="16">
        <v>76</v>
      </c>
      <c r="B115" s="17" t="s">
        <v>544</v>
      </c>
      <c r="C115" s="18">
        <v>9228</v>
      </c>
      <c r="D115" s="17" t="s">
        <v>674</v>
      </c>
      <c r="E115" s="8">
        <v>486</v>
      </c>
      <c r="F115" s="8">
        <v>169</v>
      </c>
      <c r="G115" s="8">
        <v>655</v>
      </c>
      <c r="H115" s="8">
        <v>705</v>
      </c>
      <c r="I115" s="54">
        <f t="shared" si="11"/>
        <v>1.0763358778625953</v>
      </c>
      <c r="J115" s="8">
        <v>68</v>
      </c>
      <c r="K115" s="8">
        <v>210</v>
      </c>
      <c r="L115" s="8">
        <v>278</v>
      </c>
      <c r="M115" s="8">
        <v>443</v>
      </c>
      <c r="N115" s="54">
        <f t="shared" si="12"/>
        <v>1.5935251798561152</v>
      </c>
      <c r="O115" s="8">
        <v>1157</v>
      </c>
      <c r="P115" s="8">
        <v>917</v>
      </c>
      <c r="Q115" s="8">
        <v>2074</v>
      </c>
      <c r="R115" s="8">
        <v>2353</v>
      </c>
      <c r="S115" s="54">
        <f t="shared" si="13"/>
        <v>1.1345226615236259</v>
      </c>
      <c r="T115" s="8">
        <v>1711</v>
      </c>
      <c r="U115" s="8">
        <v>1296</v>
      </c>
      <c r="V115" s="8">
        <v>3007</v>
      </c>
      <c r="W115" s="8">
        <v>3501</v>
      </c>
      <c r="X115" s="54">
        <f t="shared" si="14"/>
        <v>1.1642833388759561</v>
      </c>
      <c r="Y115" s="8"/>
      <c r="Z115" s="8"/>
      <c r="AA115" s="8">
        <v>300</v>
      </c>
      <c r="AB115" s="8">
        <v>375</v>
      </c>
      <c r="AC115" s="54">
        <f t="shared" si="16"/>
        <v>1.25</v>
      </c>
      <c r="AD115" s="8">
        <f t="shared" si="17"/>
        <v>3307</v>
      </c>
      <c r="AE115" s="8">
        <v>3876</v>
      </c>
      <c r="AF115" s="54">
        <f t="shared" si="15"/>
        <v>1.1720592682189295</v>
      </c>
    </row>
    <row r="116" spans="1:32" s="1" customFormat="1" ht="15" customHeight="1" x14ac:dyDescent="0.55000000000000004">
      <c r="A116" s="16">
        <v>76</v>
      </c>
      <c r="B116" s="17" t="s">
        <v>544</v>
      </c>
      <c r="C116" s="18">
        <v>9229</v>
      </c>
      <c r="D116" s="17" t="s">
        <v>675</v>
      </c>
      <c r="E116" s="8">
        <v>0</v>
      </c>
      <c r="F116" s="8">
        <v>0</v>
      </c>
      <c r="G116" s="8">
        <v>0</v>
      </c>
      <c r="H116" s="8">
        <v>0</v>
      </c>
      <c r="I116" s="54" t="str">
        <f t="shared" si="11"/>
        <v>N/A</v>
      </c>
      <c r="J116" s="8">
        <v>0</v>
      </c>
      <c r="K116" s="8">
        <v>0</v>
      </c>
      <c r="L116" s="8">
        <v>0</v>
      </c>
      <c r="M116" s="8">
        <v>0</v>
      </c>
      <c r="N116" s="54" t="str">
        <f t="shared" si="12"/>
        <v>N/A</v>
      </c>
      <c r="O116" s="8">
        <v>0</v>
      </c>
      <c r="P116" s="8">
        <v>0</v>
      </c>
      <c r="Q116" s="8">
        <v>0</v>
      </c>
      <c r="R116" s="8">
        <v>0</v>
      </c>
      <c r="S116" s="54" t="str">
        <f t="shared" si="13"/>
        <v>N/A</v>
      </c>
      <c r="T116" s="8">
        <v>0</v>
      </c>
      <c r="U116" s="8">
        <v>0</v>
      </c>
      <c r="V116" s="8">
        <v>0</v>
      </c>
      <c r="W116" s="8">
        <v>0</v>
      </c>
      <c r="X116" s="54" t="str">
        <f t="shared" si="14"/>
        <v>N/A</v>
      </c>
      <c r="Y116" s="8"/>
      <c r="Z116" s="8"/>
      <c r="AA116" s="8">
        <v>90</v>
      </c>
      <c r="AB116" s="8">
        <v>0</v>
      </c>
      <c r="AC116" s="54">
        <f t="shared" si="16"/>
        <v>0</v>
      </c>
      <c r="AD116" s="8">
        <f t="shared" si="17"/>
        <v>90</v>
      </c>
      <c r="AE116" s="8">
        <v>0</v>
      </c>
      <c r="AF116" s="54">
        <f t="shared" si="15"/>
        <v>0</v>
      </c>
    </row>
    <row r="117" spans="1:32" s="1" customFormat="1" ht="15" customHeight="1" x14ac:dyDescent="0.55000000000000004">
      <c r="A117" s="16">
        <v>76</v>
      </c>
      <c r="B117" s="17" t="s">
        <v>544</v>
      </c>
      <c r="C117" s="18">
        <v>9230</v>
      </c>
      <c r="D117" s="17" t="s">
        <v>676</v>
      </c>
      <c r="E117" s="8">
        <v>0</v>
      </c>
      <c r="F117" s="8">
        <v>0</v>
      </c>
      <c r="G117" s="8">
        <v>0</v>
      </c>
      <c r="H117" s="8">
        <v>0</v>
      </c>
      <c r="I117" s="54" t="str">
        <f t="shared" si="11"/>
        <v>N/A</v>
      </c>
      <c r="J117" s="8">
        <v>0</v>
      </c>
      <c r="K117" s="8">
        <v>0</v>
      </c>
      <c r="L117" s="8">
        <v>0</v>
      </c>
      <c r="M117" s="8">
        <v>0</v>
      </c>
      <c r="N117" s="54" t="str">
        <f t="shared" si="12"/>
        <v>N/A</v>
      </c>
      <c r="O117" s="8">
        <v>0</v>
      </c>
      <c r="P117" s="8">
        <v>0</v>
      </c>
      <c r="Q117" s="8">
        <v>0</v>
      </c>
      <c r="R117" s="8">
        <v>0</v>
      </c>
      <c r="S117" s="54" t="str">
        <f t="shared" si="13"/>
        <v>N/A</v>
      </c>
      <c r="T117" s="8">
        <v>0</v>
      </c>
      <c r="U117" s="8">
        <v>0</v>
      </c>
      <c r="V117" s="8">
        <v>0</v>
      </c>
      <c r="W117" s="8">
        <v>0</v>
      </c>
      <c r="X117" s="54" t="str">
        <f t="shared" si="14"/>
        <v>N/A</v>
      </c>
      <c r="Y117" s="8"/>
      <c r="Z117" s="8"/>
      <c r="AA117" s="8">
        <v>90</v>
      </c>
      <c r="AB117" s="8">
        <v>0</v>
      </c>
      <c r="AC117" s="54">
        <f t="shared" si="16"/>
        <v>0</v>
      </c>
      <c r="AD117" s="8">
        <f t="shared" si="17"/>
        <v>90</v>
      </c>
      <c r="AE117" s="8">
        <v>0</v>
      </c>
      <c r="AF117" s="54">
        <f t="shared" si="15"/>
        <v>0</v>
      </c>
    </row>
    <row r="118" spans="1:32" s="1" customFormat="1" ht="15" customHeight="1" x14ac:dyDescent="0.55000000000000004">
      <c r="A118" s="16">
        <v>76</v>
      </c>
      <c r="B118" s="17" t="s">
        <v>544</v>
      </c>
      <c r="C118" s="18">
        <v>9311</v>
      </c>
      <c r="D118" s="17" t="s">
        <v>677</v>
      </c>
      <c r="E118" s="8">
        <v>0</v>
      </c>
      <c r="F118" s="8">
        <v>0</v>
      </c>
      <c r="G118" s="8">
        <v>0</v>
      </c>
      <c r="H118" s="8">
        <v>0</v>
      </c>
      <c r="I118" s="54" t="str">
        <f t="shared" si="11"/>
        <v>N/A</v>
      </c>
      <c r="J118" s="8">
        <v>0</v>
      </c>
      <c r="K118" s="8">
        <v>0</v>
      </c>
      <c r="L118" s="8">
        <v>0</v>
      </c>
      <c r="M118" s="8">
        <v>0</v>
      </c>
      <c r="N118" s="54" t="str">
        <f t="shared" si="12"/>
        <v>N/A</v>
      </c>
      <c r="O118" s="8">
        <v>0</v>
      </c>
      <c r="P118" s="8">
        <v>0</v>
      </c>
      <c r="Q118" s="8">
        <v>0</v>
      </c>
      <c r="R118" s="8">
        <v>0</v>
      </c>
      <c r="S118" s="54" t="str">
        <f t="shared" si="13"/>
        <v>N/A</v>
      </c>
      <c r="T118" s="8">
        <v>0</v>
      </c>
      <c r="U118" s="8">
        <v>0</v>
      </c>
      <c r="V118" s="8">
        <v>0</v>
      </c>
      <c r="W118" s="8">
        <v>0</v>
      </c>
      <c r="X118" s="54" t="str">
        <f t="shared" si="14"/>
        <v>N/A</v>
      </c>
      <c r="Y118" s="8"/>
      <c r="Z118" s="8"/>
      <c r="AA118" s="8">
        <v>90</v>
      </c>
      <c r="AB118" s="8">
        <v>0</v>
      </c>
      <c r="AC118" s="54">
        <f t="shared" si="16"/>
        <v>0</v>
      </c>
      <c r="AD118" s="8">
        <f t="shared" si="17"/>
        <v>90</v>
      </c>
      <c r="AE118" s="8">
        <v>0</v>
      </c>
      <c r="AF118" s="54">
        <f t="shared" si="15"/>
        <v>0</v>
      </c>
    </row>
    <row r="119" spans="1:32" s="1" customFormat="1" ht="15" customHeight="1" x14ac:dyDescent="0.55000000000000004">
      <c r="A119" s="16">
        <v>76</v>
      </c>
      <c r="B119" s="17" t="s">
        <v>544</v>
      </c>
      <c r="C119" s="18">
        <v>9543</v>
      </c>
      <c r="D119" s="17" t="s">
        <v>678</v>
      </c>
      <c r="E119" s="8">
        <v>0</v>
      </c>
      <c r="F119" s="8">
        <v>0</v>
      </c>
      <c r="G119" s="8">
        <v>0</v>
      </c>
      <c r="H119" s="8">
        <v>0</v>
      </c>
      <c r="I119" s="54" t="str">
        <f t="shared" si="11"/>
        <v>N/A</v>
      </c>
      <c r="J119" s="8">
        <v>0</v>
      </c>
      <c r="K119" s="8">
        <v>24</v>
      </c>
      <c r="L119" s="8">
        <v>24</v>
      </c>
      <c r="M119" s="8">
        <v>31</v>
      </c>
      <c r="N119" s="54">
        <f t="shared" si="12"/>
        <v>1.2916666666666667</v>
      </c>
      <c r="O119" s="8">
        <v>54</v>
      </c>
      <c r="P119" s="8">
        <v>90</v>
      </c>
      <c r="Q119" s="8">
        <v>144</v>
      </c>
      <c r="R119" s="8">
        <v>139</v>
      </c>
      <c r="S119" s="54">
        <f t="shared" si="13"/>
        <v>0.96527777777777779</v>
      </c>
      <c r="T119" s="8">
        <v>54</v>
      </c>
      <c r="U119" s="8">
        <v>114</v>
      </c>
      <c r="V119" s="8">
        <v>168</v>
      </c>
      <c r="W119" s="8">
        <v>170</v>
      </c>
      <c r="X119" s="54">
        <f t="shared" si="14"/>
        <v>1.0119047619047619</v>
      </c>
      <c r="Y119" s="8"/>
      <c r="Z119" s="8"/>
      <c r="AA119" s="8">
        <v>90</v>
      </c>
      <c r="AB119" s="8">
        <v>0</v>
      </c>
      <c r="AC119" s="54">
        <f t="shared" si="16"/>
        <v>0</v>
      </c>
      <c r="AD119" s="8">
        <f t="shared" si="17"/>
        <v>258</v>
      </c>
      <c r="AE119" s="8">
        <v>170</v>
      </c>
      <c r="AF119" s="54">
        <f t="shared" si="15"/>
        <v>0.65891472868217049</v>
      </c>
    </row>
    <row r="120" spans="1:32" s="1" customFormat="1" ht="15" customHeight="1" x14ac:dyDescent="0.55000000000000004">
      <c r="A120" s="16">
        <v>76</v>
      </c>
      <c r="B120" s="17" t="s">
        <v>544</v>
      </c>
      <c r="C120" s="18">
        <v>9544</v>
      </c>
      <c r="D120" s="17" t="s">
        <v>679</v>
      </c>
      <c r="E120" s="8">
        <v>0</v>
      </c>
      <c r="F120" s="8">
        <v>0</v>
      </c>
      <c r="G120" s="8">
        <v>0</v>
      </c>
      <c r="H120" s="8">
        <v>0</v>
      </c>
      <c r="I120" s="54" t="str">
        <f t="shared" si="11"/>
        <v>N/A</v>
      </c>
      <c r="J120" s="8">
        <v>0</v>
      </c>
      <c r="K120" s="8">
        <v>0</v>
      </c>
      <c r="L120" s="8">
        <v>0</v>
      </c>
      <c r="M120" s="8">
        <v>0</v>
      </c>
      <c r="N120" s="54" t="str">
        <f t="shared" si="12"/>
        <v>N/A</v>
      </c>
      <c r="O120" s="8">
        <v>76</v>
      </c>
      <c r="P120" s="8">
        <v>90</v>
      </c>
      <c r="Q120" s="8">
        <v>166</v>
      </c>
      <c r="R120" s="8">
        <v>197</v>
      </c>
      <c r="S120" s="54">
        <f t="shared" si="13"/>
        <v>1.1867469879518073</v>
      </c>
      <c r="T120" s="8">
        <v>76</v>
      </c>
      <c r="U120" s="8">
        <v>90</v>
      </c>
      <c r="V120" s="8">
        <v>166</v>
      </c>
      <c r="W120" s="8">
        <v>197</v>
      </c>
      <c r="X120" s="54">
        <f t="shared" si="14"/>
        <v>1.1867469879518073</v>
      </c>
      <c r="Y120" s="8"/>
      <c r="Z120" s="8"/>
      <c r="AA120" s="8">
        <v>150</v>
      </c>
      <c r="AB120" s="8">
        <v>437</v>
      </c>
      <c r="AC120" s="54">
        <f t="shared" si="16"/>
        <v>2.9133333333333336</v>
      </c>
      <c r="AD120" s="8">
        <f t="shared" si="17"/>
        <v>316</v>
      </c>
      <c r="AE120" s="8">
        <v>634</v>
      </c>
      <c r="AF120" s="54">
        <f t="shared" si="15"/>
        <v>2.0063291139240507</v>
      </c>
    </row>
    <row r="121" spans="1:32" s="1" customFormat="1" ht="15" customHeight="1" x14ac:dyDescent="0.55000000000000004">
      <c r="A121" s="16">
        <v>81</v>
      </c>
      <c r="B121" s="17" t="s">
        <v>545</v>
      </c>
      <c r="C121" s="18">
        <v>9530</v>
      </c>
      <c r="D121" s="17" t="s">
        <v>680</v>
      </c>
      <c r="E121" s="8">
        <v>0</v>
      </c>
      <c r="F121" s="8">
        <v>0</v>
      </c>
      <c r="G121" s="8">
        <v>0</v>
      </c>
      <c r="H121" s="8">
        <v>0</v>
      </c>
      <c r="I121" s="54" t="str">
        <f t="shared" si="11"/>
        <v>N/A</v>
      </c>
      <c r="J121" s="8">
        <v>0</v>
      </c>
      <c r="K121" s="8">
        <v>0</v>
      </c>
      <c r="L121" s="8">
        <v>0</v>
      </c>
      <c r="M121" s="8">
        <v>0</v>
      </c>
      <c r="N121" s="54" t="str">
        <f t="shared" si="12"/>
        <v>N/A</v>
      </c>
      <c r="O121" s="8">
        <v>133</v>
      </c>
      <c r="P121" s="8">
        <v>111</v>
      </c>
      <c r="Q121" s="8">
        <v>244</v>
      </c>
      <c r="R121" s="8">
        <v>386</v>
      </c>
      <c r="S121" s="54">
        <f t="shared" si="13"/>
        <v>1.5819672131147542</v>
      </c>
      <c r="T121" s="8">
        <v>133</v>
      </c>
      <c r="U121" s="8">
        <v>111</v>
      </c>
      <c r="V121" s="8">
        <v>244</v>
      </c>
      <c r="W121" s="8">
        <v>386</v>
      </c>
      <c r="X121" s="54">
        <f t="shared" si="14"/>
        <v>1.5819672131147542</v>
      </c>
      <c r="Y121" s="8"/>
      <c r="Z121" s="8"/>
      <c r="AA121" s="8">
        <v>90</v>
      </c>
      <c r="AB121" s="8">
        <v>0</v>
      </c>
      <c r="AC121" s="54">
        <f t="shared" si="16"/>
        <v>0</v>
      </c>
      <c r="AD121" s="8">
        <f t="shared" si="17"/>
        <v>334</v>
      </c>
      <c r="AE121" s="8">
        <v>386</v>
      </c>
      <c r="AF121" s="54">
        <f t="shared" si="15"/>
        <v>1.1556886227544909</v>
      </c>
    </row>
    <row r="122" spans="1:32" s="1" customFormat="1" ht="15" customHeight="1" x14ac:dyDescent="0.55000000000000004">
      <c r="A122" s="16">
        <v>85</v>
      </c>
      <c r="B122" s="17" t="s">
        <v>546</v>
      </c>
      <c r="C122" s="18">
        <v>9519</v>
      </c>
      <c r="D122" s="17" t="s">
        <v>681</v>
      </c>
      <c r="E122" s="8">
        <v>0</v>
      </c>
      <c r="F122" s="8">
        <v>0</v>
      </c>
      <c r="G122" s="8">
        <v>0</v>
      </c>
      <c r="H122" s="8">
        <v>28</v>
      </c>
      <c r="I122" s="54" t="str">
        <f t="shared" si="11"/>
        <v>N/A</v>
      </c>
      <c r="J122" s="8">
        <v>0</v>
      </c>
      <c r="K122" s="8">
        <v>21</v>
      </c>
      <c r="L122" s="8">
        <v>21</v>
      </c>
      <c r="M122" s="8">
        <v>42</v>
      </c>
      <c r="N122" s="54">
        <f t="shared" si="12"/>
        <v>2</v>
      </c>
      <c r="O122" s="8">
        <v>156</v>
      </c>
      <c r="P122" s="8">
        <v>250</v>
      </c>
      <c r="Q122" s="8">
        <v>406</v>
      </c>
      <c r="R122" s="8">
        <v>449</v>
      </c>
      <c r="S122" s="54">
        <f t="shared" si="13"/>
        <v>1.1059113300492611</v>
      </c>
      <c r="T122" s="8">
        <v>156</v>
      </c>
      <c r="U122" s="8">
        <v>271</v>
      </c>
      <c r="V122" s="8">
        <v>427</v>
      </c>
      <c r="W122" s="8">
        <v>519</v>
      </c>
      <c r="X122" s="54">
        <f t="shared" si="14"/>
        <v>1.2154566744730679</v>
      </c>
      <c r="Y122" s="8"/>
      <c r="Z122" s="8"/>
      <c r="AA122" s="8">
        <v>210</v>
      </c>
      <c r="AB122" s="8">
        <v>102</v>
      </c>
      <c r="AC122" s="54">
        <f t="shared" si="16"/>
        <v>0.48571428571428571</v>
      </c>
      <c r="AD122" s="8">
        <f t="shared" si="17"/>
        <v>637</v>
      </c>
      <c r="AE122" s="8">
        <v>621</v>
      </c>
      <c r="AF122" s="54">
        <f t="shared" si="15"/>
        <v>0.97488226059654626</v>
      </c>
    </row>
    <row r="123" spans="1:32" s="1" customFormat="1" ht="15" customHeight="1" x14ac:dyDescent="0.55000000000000004">
      <c r="A123" s="16">
        <v>86</v>
      </c>
      <c r="B123" s="17" t="s">
        <v>547</v>
      </c>
      <c r="C123" s="18">
        <v>9518</v>
      </c>
      <c r="D123" s="17" t="s">
        <v>682</v>
      </c>
      <c r="E123" s="8">
        <v>69</v>
      </c>
      <c r="F123" s="8">
        <v>75</v>
      </c>
      <c r="G123" s="8">
        <v>144</v>
      </c>
      <c r="H123" s="8">
        <v>152</v>
      </c>
      <c r="I123" s="54">
        <f t="shared" si="11"/>
        <v>1.0555555555555556</v>
      </c>
      <c r="J123" s="8">
        <v>0</v>
      </c>
      <c r="K123" s="8">
        <v>0</v>
      </c>
      <c r="L123" s="8">
        <v>0</v>
      </c>
      <c r="M123" s="8">
        <v>52</v>
      </c>
      <c r="N123" s="54" t="str">
        <f t="shared" si="12"/>
        <v>N/A</v>
      </c>
      <c r="O123" s="8">
        <v>252</v>
      </c>
      <c r="P123" s="8">
        <v>525</v>
      </c>
      <c r="Q123" s="8">
        <v>777</v>
      </c>
      <c r="R123" s="8">
        <v>1093</v>
      </c>
      <c r="S123" s="54">
        <f t="shared" si="13"/>
        <v>1.4066924066924067</v>
      </c>
      <c r="T123" s="8">
        <v>321</v>
      </c>
      <c r="U123" s="8">
        <v>600</v>
      </c>
      <c r="V123" s="8">
        <v>921</v>
      </c>
      <c r="W123" s="8">
        <v>1297</v>
      </c>
      <c r="X123" s="54">
        <f t="shared" si="14"/>
        <v>1.4082519001085776</v>
      </c>
      <c r="Y123" s="8"/>
      <c r="Z123" s="8"/>
      <c r="AA123" s="8">
        <v>150</v>
      </c>
      <c r="AB123" s="8">
        <v>0</v>
      </c>
      <c r="AC123" s="54">
        <f t="shared" si="16"/>
        <v>0</v>
      </c>
      <c r="AD123" s="8">
        <f t="shared" si="17"/>
        <v>1071</v>
      </c>
      <c r="AE123" s="8">
        <v>1297</v>
      </c>
      <c r="AF123" s="54">
        <f t="shared" si="15"/>
        <v>1.2110177404295051</v>
      </c>
    </row>
    <row r="124" spans="1:32" s="1" customFormat="1" ht="15" customHeight="1" x14ac:dyDescent="0.55000000000000004">
      <c r="A124" s="16">
        <v>88</v>
      </c>
      <c r="B124" s="17" t="s">
        <v>548</v>
      </c>
      <c r="C124" s="18">
        <v>9539</v>
      </c>
      <c r="D124" s="17" t="s">
        <v>683</v>
      </c>
      <c r="E124" s="8">
        <v>0</v>
      </c>
      <c r="F124" s="8">
        <v>0</v>
      </c>
      <c r="G124" s="8">
        <v>0</v>
      </c>
      <c r="H124" s="8">
        <v>0</v>
      </c>
      <c r="I124" s="54" t="str">
        <f t="shared" si="11"/>
        <v>N/A</v>
      </c>
      <c r="J124" s="8">
        <v>0</v>
      </c>
      <c r="K124" s="8">
        <v>45</v>
      </c>
      <c r="L124" s="8">
        <v>45</v>
      </c>
      <c r="M124" s="8">
        <v>45</v>
      </c>
      <c r="N124" s="54">
        <f t="shared" si="12"/>
        <v>1</v>
      </c>
      <c r="O124" s="8">
        <v>23</v>
      </c>
      <c r="P124" s="8">
        <v>0</v>
      </c>
      <c r="Q124" s="8">
        <v>23</v>
      </c>
      <c r="R124" s="8">
        <v>51</v>
      </c>
      <c r="S124" s="54">
        <f t="shared" si="13"/>
        <v>2.2173913043478262</v>
      </c>
      <c r="T124" s="8">
        <v>23</v>
      </c>
      <c r="U124" s="8">
        <v>45</v>
      </c>
      <c r="V124" s="8">
        <v>68</v>
      </c>
      <c r="W124" s="8">
        <v>96</v>
      </c>
      <c r="X124" s="54">
        <f t="shared" si="14"/>
        <v>1.411764705882353</v>
      </c>
      <c r="Y124" s="8"/>
      <c r="Z124" s="8"/>
      <c r="AA124" s="8">
        <v>90</v>
      </c>
      <c r="AB124" s="8">
        <v>97</v>
      </c>
      <c r="AC124" s="54">
        <f t="shared" si="16"/>
        <v>1.0777777777777777</v>
      </c>
      <c r="AD124" s="8">
        <f t="shared" si="17"/>
        <v>158</v>
      </c>
      <c r="AE124" s="8">
        <v>193</v>
      </c>
      <c r="AF124" s="54">
        <f t="shared" si="15"/>
        <v>1.2215189873417722</v>
      </c>
    </row>
    <row r="125" spans="1:32" s="1" customFormat="1" ht="15" customHeight="1" x14ac:dyDescent="0.55000000000000004">
      <c r="A125" s="16">
        <v>91</v>
      </c>
      <c r="B125" s="17" t="s">
        <v>549</v>
      </c>
      <c r="C125" s="18">
        <v>9517</v>
      </c>
      <c r="D125" s="17" t="s">
        <v>684</v>
      </c>
      <c r="E125" s="8">
        <v>0</v>
      </c>
      <c r="F125" s="8">
        <v>0</v>
      </c>
      <c r="G125" s="8">
        <v>0</v>
      </c>
      <c r="H125" s="8">
        <v>0</v>
      </c>
      <c r="I125" s="54" t="str">
        <f t="shared" si="11"/>
        <v>N/A</v>
      </c>
      <c r="J125" s="8">
        <v>33</v>
      </c>
      <c r="K125" s="8">
        <v>24</v>
      </c>
      <c r="L125" s="8">
        <v>57</v>
      </c>
      <c r="M125" s="8">
        <v>59</v>
      </c>
      <c r="N125" s="54">
        <f t="shared" si="12"/>
        <v>1.0350877192982457</v>
      </c>
      <c r="O125" s="8">
        <v>23</v>
      </c>
      <c r="P125" s="8">
        <v>0</v>
      </c>
      <c r="Q125" s="8">
        <v>23</v>
      </c>
      <c r="R125" s="8">
        <v>23</v>
      </c>
      <c r="S125" s="54">
        <f t="shared" si="13"/>
        <v>1</v>
      </c>
      <c r="T125" s="8">
        <v>56</v>
      </c>
      <c r="U125" s="8">
        <v>24</v>
      </c>
      <c r="V125" s="8">
        <v>80</v>
      </c>
      <c r="W125" s="8">
        <v>82</v>
      </c>
      <c r="X125" s="54">
        <f t="shared" si="14"/>
        <v>1.0249999999999999</v>
      </c>
      <c r="Y125" s="8"/>
      <c r="Z125" s="8"/>
      <c r="AA125" s="8">
        <v>150</v>
      </c>
      <c r="AB125" s="8">
        <v>157</v>
      </c>
      <c r="AC125" s="54">
        <f t="shared" si="16"/>
        <v>1.0466666666666666</v>
      </c>
      <c r="AD125" s="8">
        <f t="shared" si="17"/>
        <v>230</v>
      </c>
      <c r="AE125" s="8">
        <v>239</v>
      </c>
      <c r="AF125" s="54">
        <f t="shared" si="15"/>
        <v>1.0391304347826087</v>
      </c>
    </row>
    <row r="126" spans="1:32" s="1" customFormat="1" ht="15" customHeight="1" x14ac:dyDescent="0.55000000000000004">
      <c r="A126" s="16">
        <v>94</v>
      </c>
      <c r="B126" s="17" t="s">
        <v>550</v>
      </c>
      <c r="C126" s="18">
        <v>9547</v>
      </c>
      <c r="D126" s="17" t="s">
        <v>685</v>
      </c>
      <c r="E126" s="8">
        <v>0</v>
      </c>
      <c r="F126" s="8">
        <v>0</v>
      </c>
      <c r="G126" s="8">
        <v>0</v>
      </c>
      <c r="H126" s="8">
        <v>0</v>
      </c>
      <c r="I126" s="54" t="str">
        <f t="shared" si="11"/>
        <v>N/A</v>
      </c>
      <c r="J126" s="8">
        <v>68</v>
      </c>
      <c r="K126" s="8">
        <v>37</v>
      </c>
      <c r="L126" s="8">
        <v>105</v>
      </c>
      <c r="M126" s="8">
        <v>66</v>
      </c>
      <c r="N126" s="54">
        <f t="shared" si="12"/>
        <v>0.62857142857142856</v>
      </c>
      <c r="O126" s="8">
        <v>0</v>
      </c>
      <c r="P126" s="8">
        <v>0</v>
      </c>
      <c r="Q126" s="8">
        <v>0</v>
      </c>
      <c r="R126" s="8">
        <v>0</v>
      </c>
      <c r="S126" s="54" t="str">
        <f t="shared" si="13"/>
        <v>N/A</v>
      </c>
      <c r="T126" s="8">
        <v>68</v>
      </c>
      <c r="U126" s="8">
        <v>37</v>
      </c>
      <c r="V126" s="8">
        <v>105</v>
      </c>
      <c r="W126" s="8">
        <v>66</v>
      </c>
      <c r="X126" s="54">
        <f t="shared" si="14"/>
        <v>0.62857142857142856</v>
      </c>
      <c r="Y126" s="8"/>
      <c r="Z126" s="8"/>
      <c r="AA126" s="8">
        <v>150</v>
      </c>
      <c r="AB126" s="8">
        <v>0</v>
      </c>
      <c r="AC126" s="54">
        <f t="shared" si="16"/>
        <v>0</v>
      </c>
      <c r="AD126" s="8">
        <f t="shared" si="17"/>
        <v>255</v>
      </c>
      <c r="AE126" s="8">
        <v>66</v>
      </c>
      <c r="AF126" s="54">
        <f t="shared" si="15"/>
        <v>0.25882352941176473</v>
      </c>
    </row>
    <row r="127" spans="1:32" s="1" customFormat="1" ht="15" customHeight="1" x14ac:dyDescent="0.55000000000000004">
      <c r="A127" s="16">
        <v>95</v>
      </c>
      <c r="B127" s="17" t="s">
        <v>551</v>
      </c>
      <c r="C127" s="18">
        <v>9533</v>
      </c>
      <c r="D127" s="17" t="s">
        <v>686</v>
      </c>
      <c r="E127" s="8">
        <v>68</v>
      </c>
      <c r="F127" s="8">
        <v>100</v>
      </c>
      <c r="G127" s="8">
        <v>168</v>
      </c>
      <c r="H127" s="8">
        <v>174</v>
      </c>
      <c r="I127" s="54">
        <f t="shared" si="11"/>
        <v>1.0357142857142858</v>
      </c>
      <c r="J127" s="8">
        <v>51</v>
      </c>
      <c r="K127" s="8">
        <v>0</v>
      </c>
      <c r="L127" s="8">
        <v>51</v>
      </c>
      <c r="M127" s="8">
        <v>51</v>
      </c>
      <c r="N127" s="54">
        <f t="shared" si="12"/>
        <v>1</v>
      </c>
      <c r="O127" s="8">
        <v>26</v>
      </c>
      <c r="P127" s="8">
        <v>25</v>
      </c>
      <c r="Q127" s="8">
        <v>51</v>
      </c>
      <c r="R127" s="8">
        <v>55</v>
      </c>
      <c r="S127" s="54">
        <f t="shared" si="13"/>
        <v>1.0784313725490196</v>
      </c>
      <c r="T127" s="8">
        <v>145</v>
      </c>
      <c r="U127" s="8">
        <v>125</v>
      </c>
      <c r="V127" s="8">
        <v>270</v>
      </c>
      <c r="W127" s="8">
        <v>280</v>
      </c>
      <c r="X127" s="54">
        <f t="shared" si="14"/>
        <v>1.037037037037037</v>
      </c>
      <c r="Y127" s="8"/>
      <c r="Z127" s="8"/>
      <c r="AA127" s="8">
        <v>150</v>
      </c>
      <c r="AB127" s="8">
        <v>50</v>
      </c>
      <c r="AC127" s="54">
        <f t="shared" si="16"/>
        <v>0.33333333333333331</v>
      </c>
      <c r="AD127" s="8">
        <f t="shared" si="17"/>
        <v>420</v>
      </c>
      <c r="AE127" s="8">
        <v>330</v>
      </c>
      <c r="AF127" s="54">
        <f t="shared" si="15"/>
        <v>0.7857142857142857</v>
      </c>
    </row>
    <row r="128" spans="1:32" s="1" customFormat="1" ht="15" customHeight="1" x14ac:dyDescent="0.55000000000000004">
      <c r="A128" s="16">
        <v>97</v>
      </c>
      <c r="B128" s="17" t="s">
        <v>552</v>
      </c>
      <c r="C128" s="18">
        <v>9548</v>
      </c>
      <c r="D128" s="17" t="s">
        <v>687</v>
      </c>
      <c r="E128" s="8">
        <v>0</v>
      </c>
      <c r="F128" s="8">
        <v>0</v>
      </c>
      <c r="G128" s="8">
        <v>0</v>
      </c>
      <c r="H128" s="8">
        <v>0</v>
      </c>
      <c r="I128" s="54" t="str">
        <f t="shared" si="11"/>
        <v>N/A</v>
      </c>
      <c r="J128" s="8">
        <v>0</v>
      </c>
      <c r="K128" s="8">
        <v>0</v>
      </c>
      <c r="L128" s="8">
        <v>0</v>
      </c>
      <c r="M128" s="8">
        <v>0</v>
      </c>
      <c r="N128" s="54" t="str">
        <f t="shared" si="12"/>
        <v>N/A</v>
      </c>
      <c r="O128" s="8">
        <v>0</v>
      </c>
      <c r="P128" s="8">
        <v>50</v>
      </c>
      <c r="Q128" s="8">
        <v>50</v>
      </c>
      <c r="R128" s="8">
        <v>50</v>
      </c>
      <c r="S128" s="54">
        <f t="shared" si="13"/>
        <v>1</v>
      </c>
      <c r="T128" s="8">
        <v>0</v>
      </c>
      <c r="U128" s="8">
        <v>50</v>
      </c>
      <c r="V128" s="8">
        <v>50</v>
      </c>
      <c r="W128" s="8">
        <v>50</v>
      </c>
      <c r="X128" s="54">
        <f t="shared" si="14"/>
        <v>1</v>
      </c>
      <c r="Y128" s="8"/>
      <c r="Z128" s="8"/>
      <c r="AA128" s="8">
        <v>90</v>
      </c>
      <c r="AB128" s="8">
        <v>0</v>
      </c>
      <c r="AC128" s="54">
        <f t="shared" si="16"/>
        <v>0</v>
      </c>
      <c r="AD128" s="8">
        <f t="shared" si="17"/>
        <v>140</v>
      </c>
      <c r="AE128" s="8">
        <v>50</v>
      </c>
      <c r="AF128" s="54">
        <f t="shared" si="15"/>
        <v>0.35714285714285715</v>
      </c>
    </row>
    <row r="129" spans="1:32" s="1" customFormat="1" ht="15" customHeight="1" thickBot="1" x14ac:dyDescent="0.6">
      <c r="A129" s="16">
        <v>99</v>
      </c>
      <c r="B129" s="17" t="s">
        <v>553</v>
      </c>
      <c r="C129" s="18">
        <v>9531</v>
      </c>
      <c r="D129" s="17" t="s">
        <v>688</v>
      </c>
      <c r="E129" s="8">
        <v>0</v>
      </c>
      <c r="F129" s="8">
        <v>0</v>
      </c>
      <c r="G129" s="8">
        <v>0</v>
      </c>
      <c r="H129" s="8">
        <v>0</v>
      </c>
      <c r="I129" s="97" t="str">
        <f t="shared" si="11"/>
        <v>N/A</v>
      </c>
      <c r="J129" s="8">
        <v>0</v>
      </c>
      <c r="K129" s="8">
        <v>0</v>
      </c>
      <c r="L129" s="8">
        <v>0</v>
      </c>
      <c r="M129" s="8">
        <v>0</v>
      </c>
      <c r="N129" s="54" t="str">
        <f t="shared" si="12"/>
        <v>N/A</v>
      </c>
      <c r="O129" s="8">
        <v>45</v>
      </c>
      <c r="P129" s="8">
        <v>25</v>
      </c>
      <c r="Q129" s="8">
        <v>70</v>
      </c>
      <c r="R129" s="8">
        <v>91</v>
      </c>
      <c r="S129" s="54">
        <f t="shared" si="13"/>
        <v>1.3</v>
      </c>
      <c r="T129" s="8">
        <v>45</v>
      </c>
      <c r="U129" s="8">
        <v>25</v>
      </c>
      <c r="V129" s="8">
        <v>70</v>
      </c>
      <c r="W129" s="8">
        <v>91</v>
      </c>
      <c r="X129" s="54">
        <f t="shared" si="14"/>
        <v>1.3</v>
      </c>
      <c r="Y129" s="8"/>
      <c r="Z129" s="8"/>
      <c r="AA129" s="8">
        <v>90</v>
      </c>
      <c r="AB129" s="8">
        <v>0</v>
      </c>
      <c r="AC129" s="54">
        <f t="shared" si="16"/>
        <v>0</v>
      </c>
      <c r="AD129" s="8">
        <f t="shared" si="17"/>
        <v>160</v>
      </c>
      <c r="AE129" s="8">
        <v>91</v>
      </c>
      <c r="AF129" s="54">
        <f t="shared" si="15"/>
        <v>0.56874999999999998</v>
      </c>
    </row>
    <row r="130" spans="1:32" s="10" customFormat="1" ht="20.25" customHeight="1" thickBot="1" x14ac:dyDescent="0.6">
      <c r="A130" s="797" t="s">
        <v>894</v>
      </c>
      <c r="B130" s="804"/>
      <c r="C130" s="52"/>
      <c r="D130" s="52"/>
      <c r="E130" s="39">
        <v>6644</v>
      </c>
      <c r="F130" s="39">
        <v>5587</v>
      </c>
      <c r="G130" s="39">
        <v>12231</v>
      </c>
      <c r="H130" s="95">
        <f>SUM(H12:H129)</f>
        <v>11411</v>
      </c>
      <c r="I130" s="98">
        <f t="shared" si="11"/>
        <v>0.93295723980050693</v>
      </c>
      <c r="J130" s="96">
        <v>837</v>
      </c>
      <c r="K130" s="39">
        <v>1688</v>
      </c>
      <c r="L130" s="39">
        <v>2525</v>
      </c>
      <c r="M130" s="95">
        <f>SUM(M12:M129)</f>
        <v>2765</v>
      </c>
      <c r="N130" s="98">
        <f t="shared" si="12"/>
        <v>1.0950495049504951</v>
      </c>
      <c r="O130" s="39">
        <v>15076</v>
      </c>
      <c r="P130" s="39">
        <v>16133</v>
      </c>
      <c r="Q130" s="39">
        <v>31209</v>
      </c>
      <c r="R130" s="95">
        <f>SUM(R12:R129)</f>
        <v>37481</v>
      </c>
      <c r="S130" s="98">
        <f t="shared" si="13"/>
        <v>1.2009676695824922</v>
      </c>
      <c r="T130" s="39">
        <v>22557</v>
      </c>
      <c r="U130" s="39">
        <v>23408</v>
      </c>
      <c r="V130" s="39">
        <v>45965</v>
      </c>
      <c r="W130" s="95">
        <f>SUM(W12:W129)</f>
        <v>51657</v>
      </c>
      <c r="X130" s="98">
        <f t="shared" si="14"/>
        <v>1.1238333514630696</v>
      </c>
      <c r="Y130" s="39">
        <v>0</v>
      </c>
      <c r="Z130" s="39">
        <v>0</v>
      </c>
      <c r="AA130" s="39">
        <v>16830</v>
      </c>
      <c r="AB130" s="95">
        <f>SUM(AB12:AB129)</f>
        <v>23954</v>
      </c>
      <c r="AC130" s="98">
        <f t="shared" si="16"/>
        <v>1.4232917409387997</v>
      </c>
      <c r="AD130" s="39">
        <v>62795</v>
      </c>
      <c r="AE130" s="95">
        <f>SUM(AE12:AE129)</f>
        <v>75611</v>
      </c>
      <c r="AF130" s="98">
        <f t="shared" si="15"/>
        <v>1.2040926825384186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A132" s="5" t="s">
        <v>389</v>
      </c>
      <c r="Y132" s="12"/>
      <c r="Z132" s="12"/>
    </row>
    <row r="133" spans="1:32" x14ac:dyDescent="0.55000000000000004"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D6C3GCaeIABGtwHfPNZZyIr2Rj4d3opFIZwNujEGBHGtovk8KIBWImxPSfRxKyookDgmYSabTNyUVGfYHU4hEA==" saltValue="OTfZQtfaCMPDe9G8y6sIvQ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E01A-0894-4AE0-89B7-D009B5E212EE}">
  <sheetPr>
    <tabColor theme="9" tint="0.79998168889431442"/>
  </sheetPr>
  <dimension ref="A2:F56"/>
  <sheetViews>
    <sheetView workbookViewId="0">
      <selection activeCell="E9" sqref="E9:E41"/>
    </sheetView>
  </sheetViews>
  <sheetFormatPr baseColWidth="10" defaultColWidth="11.41796875" defaultRowHeight="14.4" x14ac:dyDescent="0.55000000000000004"/>
  <cols>
    <col min="1" max="1" width="11.41796875" customWidth="1"/>
    <col min="2" max="2" width="11.83984375" customWidth="1"/>
    <col min="3" max="3" width="27.578125" customWidth="1"/>
    <col min="4" max="4" width="19.26171875" customWidth="1"/>
    <col min="5" max="5" width="14.41796875" bestFit="1" customWidth="1"/>
  </cols>
  <sheetData>
    <row r="2" spans="1:6" ht="21.3" x14ac:dyDescent="0.85">
      <c r="A2" s="50"/>
      <c r="B2" s="49" t="s">
        <v>403</v>
      </c>
    </row>
    <row r="3" spans="1:6" ht="15.6" x14ac:dyDescent="0.55000000000000004">
      <c r="B3" s="49" t="s">
        <v>406</v>
      </c>
    </row>
    <row r="4" spans="1:6" ht="15.6" x14ac:dyDescent="0.6">
      <c r="B4" s="48" t="s">
        <v>407</v>
      </c>
    </row>
    <row r="5" spans="1:6" ht="15.6" x14ac:dyDescent="0.6">
      <c r="A5" s="1"/>
      <c r="B5" s="48" t="s">
        <v>895</v>
      </c>
      <c r="C5" s="48"/>
    </row>
    <row r="6" spans="1:6" x14ac:dyDescent="0.55000000000000004">
      <c r="B6" s="1"/>
      <c r="C6" s="1"/>
    </row>
    <row r="7" spans="1:6" x14ac:dyDescent="0.55000000000000004">
      <c r="B7" s="1"/>
      <c r="C7" s="1"/>
      <c r="D7" s="1"/>
    </row>
    <row r="8" spans="1:6" ht="75" customHeight="1" x14ac:dyDescent="0.55000000000000004">
      <c r="B8" s="53" t="s">
        <v>691</v>
      </c>
      <c r="C8" s="53" t="s">
        <v>413</v>
      </c>
      <c r="D8" s="53" t="s">
        <v>896</v>
      </c>
      <c r="E8" s="53" t="s">
        <v>897</v>
      </c>
      <c r="F8" s="53" t="s">
        <v>898</v>
      </c>
    </row>
    <row r="9" spans="1:6" s="1" customFormat="1" ht="15" customHeight="1" x14ac:dyDescent="0.55000000000000004">
      <c r="B9" s="16">
        <v>5</v>
      </c>
      <c r="C9" s="17" t="s">
        <v>520</v>
      </c>
      <c r="D9" s="8">
        <v>3094</v>
      </c>
      <c r="E9" s="8">
        <v>3162</v>
      </c>
      <c r="F9" s="314">
        <f>+E9/D9</f>
        <v>1.0219780219780219</v>
      </c>
    </row>
    <row r="10" spans="1:6" s="1" customFormat="1" ht="15" customHeight="1" x14ac:dyDescent="0.55000000000000004">
      <c r="B10" s="16">
        <v>8</v>
      </c>
      <c r="C10" s="17" t="s">
        <v>521</v>
      </c>
      <c r="D10" s="8">
        <v>1064</v>
      </c>
      <c r="E10" s="8">
        <v>1187</v>
      </c>
      <c r="F10" s="314">
        <f t="shared" ref="F10:F41" si="0">+E10/D10</f>
        <v>1.1156015037593985</v>
      </c>
    </row>
    <row r="11" spans="1:6" s="1" customFormat="1" ht="15" customHeight="1" x14ac:dyDescent="0.55000000000000004">
      <c r="B11" s="16">
        <v>11</v>
      </c>
      <c r="C11" s="17" t="s">
        <v>522</v>
      </c>
      <c r="D11" s="8">
        <v>386</v>
      </c>
      <c r="E11" s="8">
        <v>400</v>
      </c>
      <c r="F11" s="314">
        <f t="shared" si="0"/>
        <v>1.0362694300518134</v>
      </c>
    </row>
    <row r="12" spans="1:6" s="1" customFormat="1" ht="15" customHeight="1" x14ac:dyDescent="0.55000000000000004">
      <c r="B12" s="16">
        <v>13</v>
      </c>
      <c r="C12" s="17" t="s">
        <v>523</v>
      </c>
      <c r="D12" s="8">
        <v>644</v>
      </c>
      <c r="E12" s="8">
        <v>516</v>
      </c>
      <c r="F12" s="314">
        <f t="shared" si="0"/>
        <v>0.80124223602484468</v>
      </c>
    </row>
    <row r="13" spans="1:6" s="1" customFormat="1" ht="15" customHeight="1" x14ac:dyDescent="0.55000000000000004">
      <c r="B13" s="16">
        <v>15</v>
      </c>
      <c r="C13" s="17" t="s">
        <v>524</v>
      </c>
      <c r="D13" s="8">
        <v>1274</v>
      </c>
      <c r="E13" s="8">
        <v>1322</v>
      </c>
      <c r="F13" s="314">
        <f t="shared" si="0"/>
        <v>1.0376766091051806</v>
      </c>
    </row>
    <row r="14" spans="1:6" s="1" customFormat="1" ht="15" customHeight="1" x14ac:dyDescent="0.55000000000000004">
      <c r="B14" s="16">
        <v>17</v>
      </c>
      <c r="C14" s="17" t="s">
        <v>525</v>
      </c>
      <c r="D14" s="8">
        <v>1162</v>
      </c>
      <c r="E14" s="8">
        <v>928</v>
      </c>
      <c r="F14" s="314">
        <f t="shared" si="0"/>
        <v>0.7986230636833046</v>
      </c>
    </row>
    <row r="15" spans="1:6" s="1" customFormat="1" ht="15" customHeight="1" x14ac:dyDescent="0.55000000000000004">
      <c r="B15" s="16">
        <v>18</v>
      </c>
      <c r="C15" s="17" t="s">
        <v>527</v>
      </c>
      <c r="D15" s="8">
        <v>364</v>
      </c>
      <c r="E15" s="8">
        <v>288</v>
      </c>
      <c r="F15" s="314">
        <f t="shared" si="0"/>
        <v>0.79120879120879117</v>
      </c>
    </row>
    <row r="16" spans="1:6" s="1" customFormat="1" ht="15" customHeight="1" x14ac:dyDescent="0.55000000000000004">
      <c r="B16" s="16">
        <v>19</v>
      </c>
      <c r="C16" s="17" t="s">
        <v>528</v>
      </c>
      <c r="D16" s="8">
        <v>854</v>
      </c>
      <c r="E16" s="8">
        <v>958</v>
      </c>
      <c r="F16" s="314">
        <f t="shared" si="0"/>
        <v>1.1217798594847774</v>
      </c>
    </row>
    <row r="17" spans="2:6" s="1" customFormat="1" ht="15" customHeight="1" x14ac:dyDescent="0.55000000000000004">
      <c r="B17" s="16">
        <v>20</v>
      </c>
      <c r="C17" s="17" t="s">
        <v>529</v>
      </c>
      <c r="D17" s="8">
        <v>1246</v>
      </c>
      <c r="E17" s="8">
        <v>1301</v>
      </c>
      <c r="F17" s="314">
        <f t="shared" si="0"/>
        <v>1.0441412520064206</v>
      </c>
    </row>
    <row r="18" spans="2:6" s="1" customFormat="1" ht="15" customHeight="1" x14ac:dyDescent="0.55000000000000004">
      <c r="B18" s="16">
        <v>23</v>
      </c>
      <c r="C18" s="17" t="s">
        <v>530</v>
      </c>
      <c r="D18" s="8">
        <v>770</v>
      </c>
      <c r="E18" s="8">
        <v>554</v>
      </c>
      <c r="F18" s="314">
        <f t="shared" si="0"/>
        <v>0.7194805194805195</v>
      </c>
    </row>
    <row r="19" spans="2:6" s="1" customFormat="1" ht="15" customHeight="1" x14ac:dyDescent="0.55000000000000004">
      <c r="B19" s="16">
        <v>25</v>
      </c>
      <c r="C19" s="17" t="s">
        <v>531</v>
      </c>
      <c r="D19" s="8">
        <v>2436</v>
      </c>
      <c r="E19" s="8">
        <v>2399</v>
      </c>
      <c r="F19" s="314">
        <f t="shared" si="0"/>
        <v>0.98481116584564865</v>
      </c>
    </row>
    <row r="20" spans="2:6" s="1" customFormat="1" ht="15" customHeight="1" x14ac:dyDescent="0.55000000000000004">
      <c r="B20" s="16">
        <v>27</v>
      </c>
      <c r="C20" s="17" t="s">
        <v>532</v>
      </c>
      <c r="D20" s="8">
        <v>168</v>
      </c>
      <c r="E20" s="8">
        <v>167</v>
      </c>
      <c r="F20" s="314">
        <f t="shared" si="0"/>
        <v>0.99404761904761907</v>
      </c>
    </row>
    <row r="21" spans="2:6" s="1" customFormat="1" ht="15" customHeight="1" x14ac:dyDescent="0.55000000000000004">
      <c r="B21" s="16">
        <v>41</v>
      </c>
      <c r="C21" s="17" t="s">
        <v>533</v>
      </c>
      <c r="D21" s="8">
        <v>1680</v>
      </c>
      <c r="E21" s="8">
        <v>2117</v>
      </c>
      <c r="F21" s="314">
        <f t="shared" si="0"/>
        <v>1.2601190476190476</v>
      </c>
    </row>
    <row r="22" spans="2:6" s="1" customFormat="1" ht="15" customHeight="1" x14ac:dyDescent="0.55000000000000004">
      <c r="B22" s="16">
        <v>44</v>
      </c>
      <c r="C22" s="17" t="s">
        <v>534</v>
      </c>
      <c r="D22" s="8">
        <v>504</v>
      </c>
      <c r="E22" s="8">
        <v>414</v>
      </c>
      <c r="F22" s="314">
        <f t="shared" si="0"/>
        <v>0.8214285714285714</v>
      </c>
    </row>
    <row r="23" spans="2:6" s="1" customFormat="1" ht="15" customHeight="1" x14ac:dyDescent="0.55000000000000004">
      <c r="B23" s="16">
        <v>47</v>
      </c>
      <c r="C23" s="17" t="s">
        <v>535</v>
      </c>
      <c r="D23" s="8">
        <v>490</v>
      </c>
      <c r="E23" s="8">
        <v>400</v>
      </c>
      <c r="F23" s="314">
        <f t="shared" si="0"/>
        <v>0.81632653061224492</v>
      </c>
    </row>
    <row r="24" spans="2:6" s="1" customFormat="1" ht="15" customHeight="1" x14ac:dyDescent="0.55000000000000004">
      <c r="B24" s="16">
        <v>50</v>
      </c>
      <c r="C24" s="17" t="s">
        <v>536</v>
      </c>
      <c r="D24" s="8">
        <v>658</v>
      </c>
      <c r="E24" s="8">
        <v>275</v>
      </c>
      <c r="F24" s="314">
        <f t="shared" si="0"/>
        <v>0.41793313069908816</v>
      </c>
    </row>
    <row r="25" spans="2:6" s="1" customFormat="1" ht="15" customHeight="1" x14ac:dyDescent="0.55000000000000004">
      <c r="B25" s="16">
        <v>52</v>
      </c>
      <c r="C25" s="17" t="s">
        <v>537</v>
      </c>
      <c r="D25" s="8">
        <v>1288</v>
      </c>
      <c r="E25" s="8">
        <v>1245</v>
      </c>
      <c r="F25" s="314">
        <f t="shared" si="0"/>
        <v>0.96661490683229812</v>
      </c>
    </row>
    <row r="26" spans="2:6" s="1" customFormat="1" ht="15" customHeight="1" x14ac:dyDescent="0.55000000000000004">
      <c r="B26" s="16">
        <v>54</v>
      </c>
      <c r="C26" s="17" t="s">
        <v>538</v>
      </c>
      <c r="D26" s="8">
        <v>490</v>
      </c>
      <c r="E26" s="8">
        <v>508</v>
      </c>
      <c r="F26" s="314">
        <f t="shared" si="0"/>
        <v>1.036734693877551</v>
      </c>
    </row>
    <row r="27" spans="2:6" s="1" customFormat="1" ht="15" customHeight="1" x14ac:dyDescent="0.55000000000000004">
      <c r="B27" s="16">
        <v>63</v>
      </c>
      <c r="C27" s="17" t="s">
        <v>539</v>
      </c>
      <c r="D27" s="8">
        <v>504</v>
      </c>
      <c r="E27" s="8">
        <v>632</v>
      </c>
      <c r="F27" s="314">
        <f t="shared" si="0"/>
        <v>1.253968253968254</v>
      </c>
    </row>
    <row r="28" spans="2:6" s="1" customFormat="1" ht="15" customHeight="1" x14ac:dyDescent="0.55000000000000004">
      <c r="B28" s="16">
        <v>66</v>
      </c>
      <c r="C28" s="17" t="s">
        <v>540</v>
      </c>
      <c r="D28" s="8">
        <v>1274</v>
      </c>
      <c r="E28" s="8">
        <v>740</v>
      </c>
      <c r="F28" s="314">
        <f t="shared" si="0"/>
        <v>0.58084772370486659</v>
      </c>
    </row>
    <row r="29" spans="2:6" s="1" customFormat="1" ht="15" customHeight="1" x14ac:dyDescent="0.55000000000000004">
      <c r="B29" s="16">
        <v>68</v>
      </c>
      <c r="C29" s="17" t="s">
        <v>541</v>
      </c>
      <c r="D29" s="8">
        <v>2352</v>
      </c>
      <c r="E29" s="8">
        <v>1976</v>
      </c>
      <c r="F29" s="314">
        <f t="shared" si="0"/>
        <v>0.84013605442176875</v>
      </c>
    </row>
    <row r="30" spans="2:6" s="1" customFormat="1" ht="15" customHeight="1" x14ac:dyDescent="0.55000000000000004">
      <c r="B30" s="16">
        <v>70</v>
      </c>
      <c r="C30" s="17" t="s">
        <v>542</v>
      </c>
      <c r="D30" s="8">
        <v>364</v>
      </c>
      <c r="E30" s="8">
        <v>353</v>
      </c>
      <c r="F30" s="314">
        <f t="shared" si="0"/>
        <v>0.96978021978021978</v>
      </c>
    </row>
    <row r="31" spans="2:6" s="1" customFormat="1" ht="15" customHeight="1" x14ac:dyDescent="0.55000000000000004">
      <c r="B31" s="16">
        <v>73</v>
      </c>
      <c r="C31" s="17" t="s">
        <v>543</v>
      </c>
      <c r="D31" s="8">
        <v>560</v>
      </c>
      <c r="E31" s="8">
        <v>497</v>
      </c>
      <c r="F31" s="314">
        <f t="shared" si="0"/>
        <v>0.88749999999999996</v>
      </c>
    </row>
    <row r="32" spans="2:6" s="1" customFormat="1" ht="15" customHeight="1" x14ac:dyDescent="0.55000000000000004">
      <c r="B32" s="16">
        <v>76</v>
      </c>
      <c r="C32" s="17" t="s">
        <v>544</v>
      </c>
      <c r="D32" s="8">
        <v>1808</v>
      </c>
      <c r="E32" s="8">
        <v>2534</v>
      </c>
      <c r="F32" s="314">
        <f t="shared" si="0"/>
        <v>1.4015486725663717</v>
      </c>
    </row>
    <row r="33" spans="2:6" s="1" customFormat="1" ht="15" customHeight="1" x14ac:dyDescent="0.55000000000000004">
      <c r="B33" s="16">
        <v>81</v>
      </c>
      <c r="C33" s="17" t="s">
        <v>545</v>
      </c>
      <c r="D33" s="8">
        <v>196</v>
      </c>
      <c r="E33" s="8">
        <v>0</v>
      </c>
      <c r="F33" s="314">
        <f t="shared" si="0"/>
        <v>0</v>
      </c>
    </row>
    <row r="34" spans="2:6" s="1" customFormat="1" ht="15" customHeight="1" x14ac:dyDescent="0.55000000000000004">
      <c r="B34" s="16">
        <v>85</v>
      </c>
      <c r="C34" s="17" t="s">
        <v>546</v>
      </c>
      <c r="D34" s="8">
        <v>2158</v>
      </c>
      <c r="E34" s="8">
        <v>2484</v>
      </c>
      <c r="F34" s="314">
        <f t="shared" si="0"/>
        <v>1.1510658016682114</v>
      </c>
    </row>
    <row r="35" spans="2:6" s="1" customFormat="1" ht="15" customHeight="1" x14ac:dyDescent="0.55000000000000004">
      <c r="B35" s="16">
        <v>86</v>
      </c>
      <c r="C35" s="17" t="s">
        <v>547</v>
      </c>
      <c r="D35" s="8">
        <v>364</v>
      </c>
      <c r="E35" s="8">
        <v>431</v>
      </c>
      <c r="F35" s="314">
        <f t="shared" si="0"/>
        <v>1.1840659340659341</v>
      </c>
    </row>
    <row r="36" spans="2:6" s="1" customFormat="1" ht="15" customHeight="1" x14ac:dyDescent="0.55000000000000004">
      <c r="B36" s="16">
        <v>88</v>
      </c>
      <c r="C36" s="17" t="s">
        <v>548</v>
      </c>
      <c r="D36" s="8">
        <v>84</v>
      </c>
      <c r="E36" s="8">
        <v>136</v>
      </c>
      <c r="F36" s="314">
        <f t="shared" si="0"/>
        <v>1.6190476190476191</v>
      </c>
    </row>
    <row r="37" spans="2:6" s="1" customFormat="1" ht="15" customHeight="1" x14ac:dyDescent="0.55000000000000004">
      <c r="B37" s="16">
        <v>91</v>
      </c>
      <c r="C37" s="17" t="s">
        <v>549</v>
      </c>
      <c r="D37" s="8">
        <v>56</v>
      </c>
      <c r="E37" s="8">
        <v>74</v>
      </c>
      <c r="F37" s="314">
        <f t="shared" si="0"/>
        <v>1.3214285714285714</v>
      </c>
    </row>
    <row r="38" spans="2:6" s="1" customFormat="1" ht="15" customHeight="1" x14ac:dyDescent="0.55000000000000004">
      <c r="B38" s="16">
        <v>94</v>
      </c>
      <c r="C38" s="17" t="s">
        <v>550</v>
      </c>
      <c r="D38" s="8">
        <v>896</v>
      </c>
      <c r="E38" s="8">
        <v>236</v>
      </c>
      <c r="F38" s="314">
        <f t="shared" si="0"/>
        <v>0.26339285714285715</v>
      </c>
    </row>
    <row r="39" spans="2:6" s="1" customFormat="1" ht="15" customHeight="1" x14ac:dyDescent="0.55000000000000004">
      <c r="B39" s="16">
        <v>95</v>
      </c>
      <c r="C39" s="17" t="s">
        <v>551</v>
      </c>
      <c r="D39" s="8">
        <v>364</v>
      </c>
      <c r="E39" s="8">
        <v>453</v>
      </c>
      <c r="F39" s="314">
        <f t="shared" si="0"/>
        <v>1.2445054945054945</v>
      </c>
    </row>
    <row r="40" spans="2:6" s="1" customFormat="1" ht="15" customHeight="1" x14ac:dyDescent="0.55000000000000004">
      <c r="B40" s="16">
        <v>97</v>
      </c>
      <c r="C40" s="17" t="s">
        <v>552</v>
      </c>
      <c r="D40" s="8">
        <v>84</v>
      </c>
      <c r="E40" s="8">
        <v>90</v>
      </c>
      <c r="F40" s="314">
        <f t="shared" si="0"/>
        <v>1.0714285714285714</v>
      </c>
    </row>
    <row r="41" spans="2:6" s="1" customFormat="1" ht="15" customHeight="1" x14ac:dyDescent="0.55000000000000004">
      <c r="B41" s="16">
        <v>99</v>
      </c>
      <c r="C41" s="17" t="s">
        <v>553</v>
      </c>
      <c r="D41" s="8">
        <v>364</v>
      </c>
      <c r="E41" s="8">
        <v>0</v>
      </c>
      <c r="F41" s="314">
        <f t="shared" si="0"/>
        <v>0</v>
      </c>
    </row>
    <row r="42" spans="2:6" s="10" customFormat="1" ht="20.25" customHeight="1" x14ac:dyDescent="0.55000000000000004">
      <c r="B42" s="723" t="s">
        <v>554</v>
      </c>
      <c r="C42" s="723"/>
      <c r="D42" s="24">
        <v>30000</v>
      </c>
      <c r="E42" s="24">
        <f>+SUM(E9:E41)</f>
        <v>28777</v>
      </c>
      <c r="F42" s="315">
        <f>+E42/D42</f>
        <v>0.95923333333333338</v>
      </c>
    </row>
    <row r="43" spans="2:6" x14ac:dyDescent="0.55000000000000004">
      <c r="D43" s="11"/>
    </row>
    <row r="44" spans="2:6" ht="15.6" x14ac:dyDescent="0.6">
      <c r="B44" s="311" t="s">
        <v>735</v>
      </c>
    </row>
    <row r="45" spans="2:6" x14ac:dyDescent="0.55000000000000004">
      <c r="D45" s="12"/>
    </row>
    <row r="47" spans="2:6" x14ac:dyDescent="0.55000000000000004">
      <c r="D47" s="15"/>
    </row>
    <row r="48" spans="2:6" x14ac:dyDescent="0.55000000000000004">
      <c r="D48" s="15"/>
    </row>
    <row r="50" spans="4:4" x14ac:dyDescent="0.55000000000000004">
      <c r="D50" s="12"/>
    </row>
    <row r="52" spans="4:4" x14ac:dyDescent="0.55000000000000004">
      <c r="D52" s="12"/>
    </row>
    <row r="53" spans="4:4" x14ac:dyDescent="0.55000000000000004">
      <c r="D53" s="12"/>
    </row>
    <row r="54" spans="4:4" x14ac:dyDescent="0.55000000000000004">
      <c r="D54" s="12"/>
    </row>
    <row r="56" spans="4:4" x14ac:dyDescent="0.55000000000000004">
      <c r="D56" s="12"/>
    </row>
  </sheetData>
  <sheetProtection algorithmName="SHA-512" hashValue="jYemICxqnZHVBpw41CY9W9rmf06dQzN0TgYqlIrbg2YisunOD8WvQUHN5JrCZHQ0tdXTVNzyLXT1rnVnGpWAoA==" saltValue="y9pNNWxHRaj8BQWyahQOwA==" spinCount="100000" sheet="1" objects="1" scenarios="1"/>
  <mergeCells count="1">
    <mergeCell ref="B42:C42"/>
  </mergeCells>
  <conditionalFormatting sqref="D56">
    <cfRule type="cellIs" dxfId="4" priority="7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C053-6BD8-469F-B098-7DA15EDC44CA}">
  <sheetPr>
    <tabColor theme="9" tint="0.79998168889431442"/>
  </sheetPr>
  <dimension ref="A2:H141"/>
  <sheetViews>
    <sheetView workbookViewId="0">
      <selection activeCell="G13" sqref="G13"/>
    </sheetView>
  </sheetViews>
  <sheetFormatPr baseColWidth="10" defaultColWidth="11.41796875" defaultRowHeight="14.4" x14ac:dyDescent="0.55000000000000004"/>
  <cols>
    <col min="1" max="1" width="8.83984375" customWidth="1"/>
    <col min="2" max="2" width="11.83984375" customWidth="1"/>
    <col min="3" max="3" width="27.578125" customWidth="1"/>
    <col min="4" max="4" width="13.578125" bestFit="1" customWidth="1"/>
    <col min="5" max="5" width="65.578125" customWidth="1"/>
    <col min="6" max="6" width="19.26171875" customWidth="1"/>
  </cols>
  <sheetData>
    <row r="2" spans="1:8" ht="21.3" x14ac:dyDescent="0.85">
      <c r="A2" s="50"/>
      <c r="B2" s="49" t="s">
        <v>403</v>
      </c>
    </row>
    <row r="3" spans="1:8" ht="15.6" x14ac:dyDescent="0.55000000000000004">
      <c r="B3" s="49" t="s">
        <v>406</v>
      </c>
    </row>
    <row r="4" spans="1:8" ht="15.6" x14ac:dyDescent="0.6">
      <c r="B4" s="48" t="s">
        <v>407</v>
      </c>
    </row>
    <row r="5" spans="1:8" ht="15.6" x14ac:dyDescent="0.6">
      <c r="A5" s="1"/>
      <c r="B5" s="48" t="s">
        <v>899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x14ac:dyDescent="0.55000000000000004">
      <c r="B7" s="1"/>
      <c r="C7" s="1"/>
      <c r="D7" s="1"/>
      <c r="E7" s="1"/>
      <c r="F7" s="1"/>
    </row>
    <row r="8" spans="1:8" ht="75" customHeight="1" x14ac:dyDescent="0.55000000000000004">
      <c r="B8" s="53" t="s">
        <v>691</v>
      </c>
      <c r="C8" s="53" t="s">
        <v>413</v>
      </c>
      <c r="D8" s="53" t="s">
        <v>900</v>
      </c>
      <c r="E8" s="53" t="s">
        <v>901</v>
      </c>
      <c r="F8" s="53" t="s">
        <v>896</v>
      </c>
      <c r="G8" s="53" t="s">
        <v>897</v>
      </c>
      <c r="H8" s="53" t="s">
        <v>898</v>
      </c>
    </row>
    <row r="9" spans="1:8" s="1" customFormat="1" ht="15" customHeight="1" x14ac:dyDescent="0.55000000000000004">
      <c r="B9" s="16">
        <v>5</v>
      </c>
      <c r="C9" s="17" t="s">
        <v>520</v>
      </c>
      <c r="D9" s="18">
        <v>9101</v>
      </c>
      <c r="E9" s="17" t="s">
        <v>578</v>
      </c>
      <c r="F9" s="8">
        <v>378</v>
      </c>
      <c r="G9" s="25">
        <v>347</v>
      </c>
      <c r="H9" s="316">
        <f>+G9/F9</f>
        <v>0.91798941798941802</v>
      </c>
    </row>
    <row r="10" spans="1:8" s="1" customFormat="1" ht="15" customHeight="1" x14ac:dyDescent="0.55000000000000004">
      <c r="B10" s="16">
        <v>5</v>
      </c>
      <c r="C10" s="17" t="s">
        <v>520</v>
      </c>
      <c r="D10" s="18">
        <v>9127</v>
      </c>
      <c r="E10" s="17" t="s">
        <v>579</v>
      </c>
      <c r="F10" s="8">
        <v>294</v>
      </c>
      <c r="G10" s="25">
        <v>327</v>
      </c>
      <c r="H10" s="316">
        <f t="shared" ref="H10:H73" si="0">+G10/F10</f>
        <v>1.1122448979591837</v>
      </c>
    </row>
    <row r="11" spans="1:8" s="1" customFormat="1" ht="15" customHeight="1" x14ac:dyDescent="0.55000000000000004">
      <c r="B11" s="16">
        <v>5</v>
      </c>
      <c r="C11" s="17" t="s">
        <v>520</v>
      </c>
      <c r="D11" s="18">
        <v>9201</v>
      </c>
      <c r="E11" s="17" t="s">
        <v>580</v>
      </c>
      <c r="F11" s="8">
        <v>0</v>
      </c>
      <c r="G11" s="25">
        <v>0</v>
      </c>
      <c r="H11" s="316"/>
    </row>
    <row r="12" spans="1:8" s="1" customFormat="1" ht="15" customHeight="1" x14ac:dyDescent="0.55000000000000004">
      <c r="B12" s="16">
        <v>5</v>
      </c>
      <c r="C12" s="17" t="s">
        <v>520</v>
      </c>
      <c r="D12" s="18">
        <v>9202</v>
      </c>
      <c r="E12" s="17" t="s">
        <v>581</v>
      </c>
      <c r="F12" s="8">
        <v>0</v>
      </c>
      <c r="G12" s="25">
        <v>0</v>
      </c>
      <c r="H12" s="316"/>
    </row>
    <row r="13" spans="1:8" s="1" customFormat="1" ht="15" customHeight="1" x14ac:dyDescent="0.55000000000000004">
      <c r="B13" s="16">
        <v>5</v>
      </c>
      <c r="C13" s="17" t="s">
        <v>520</v>
      </c>
      <c r="D13" s="18">
        <v>9203</v>
      </c>
      <c r="E13" s="17" t="s">
        <v>582</v>
      </c>
      <c r="F13" s="8">
        <v>294</v>
      </c>
      <c r="G13" s="25">
        <v>301</v>
      </c>
      <c r="H13" s="316">
        <f t="shared" si="0"/>
        <v>1.0238095238095237</v>
      </c>
    </row>
    <row r="14" spans="1:8" s="1" customFormat="1" ht="15" customHeight="1" x14ac:dyDescent="0.55000000000000004">
      <c r="B14" s="16">
        <v>5</v>
      </c>
      <c r="C14" s="17" t="s">
        <v>520</v>
      </c>
      <c r="D14" s="18">
        <v>9204</v>
      </c>
      <c r="E14" s="17" t="s">
        <v>583</v>
      </c>
      <c r="F14" s="8">
        <v>0</v>
      </c>
      <c r="G14" s="25">
        <v>0</v>
      </c>
      <c r="H14" s="316"/>
    </row>
    <row r="15" spans="1:8" s="1" customFormat="1" ht="15" customHeight="1" x14ac:dyDescent="0.55000000000000004">
      <c r="B15" s="16">
        <v>5</v>
      </c>
      <c r="C15" s="17" t="s">
        <v>520</v>
      </c>
      <c r="D15" s="18">
        <v>9205</v>
      </c>
      <c r="E15" s="17" t="s">
        <v>584</v>
      </c>
      <c r="F15" s="8">
        <v>0</v>
      </c>
      <c r="G15" s="25">
        <v>0</v>
      </c>
      <c r="H15" s="316"/>
    </row>
    <row r="16" spans="1:8" s="1" customFormat="1" ht="15" customHeight="1" x14ac:dyDescent="0.55000000000000004">
      <c r="B16" s="16">
        <v>5</v>
      </c>
      <c r="C16" s="17" t="s">
        <v>520</v>
      </c>
      <c r="D16" s="18">
        <v>9206</v>
      </c>
      <c r="E16" s="17" t="s">
        <v>585</v>
      </c>
      <c r="F16" s="8">
        <v>280</v>
      </c>
      <c r="G16" s="25">
        <v>396</v>
      </c>
      <c r="H16" s="316">
        <f t="shared" si="0"/>
        <v>1.4142857142857144</v>
      </c>
    </row>
    <row r="17" spans="2:8" s="1" customFormat="1" ht="15" customHeight="1" x14ac:dyDescent="0.55000000000000004">
      <c r="B17" s="16">
        <v>5</v>
      </c>
      <c r="C17" s="17" t="s">
        <v>520</v>
      </c>
      <c r="D17" s="18">
        <v>9301</v>
      </c>
      <c r="E17" s="17" t="s">
        <v>586</v>
      </c>
      <c r="F17" s="8">
        <v>0</v>
      </c>
      <c r="G17" s="25">
        <v>0</v>
      </c>
      <c r="H17" s="316"/>
    </row>
    <row r="18" spans="2:8" s="1" customFormat="1" ht="15" customHeight="1" x14ac:dyDescent="0.55000000000000004">
      <c r="B18" s="16">
        <v>5</v>
      </c>
      <c r="C18" s="17" t="s">
        <v>520</v>
      </c>
      <c r="D18" s="18">
        <v>9401</v>
      </c>
      <c r="E18" s="17" t="s">
        <v>587</v>
      </c>
      <c r="F18" s="8">
        <v>0</v>
      </c>
      <c r="G18" s="25">
        <v>0</v>
      </c>
      <c r="H18" s="316"/>
    </row>
    <row r="19" spans="2:8" s="1" customFormat="1" ht="15" customHeight="1" x14ac:dyDescent="0.55000000000000004">
      <c r="B19" s="16">
        <v>5</v>
      </c>
      <c r="C19" s="17" t="s">
        <v>520</v>
      </c>
      <c r="D19" s="18">
        <v>9402</v>
      </c>
      <c r="E19" s="17" t="s">
        <v>588</v>
      </c>
      <c r="F19" s="8">
        <v>0</v>
      </c>
      <c r="G19" s="25">
        <v>0</v>
      </c>
      <c r="H19" s="316"/>
    </row>
    <row r="20" spans="2:8" s="1" customFormat="1" ht="15" customHeight="1" x14ac:dyDescent="0.55000000000000004">
      <c r="B20" s="16">
        <v>5</v>
      </c>
      <c r="C20" s="17" t="s">
        <v>520</v>
      </c>
      <c r="D20" s="18">
        <v>9501</v>
      </c>
      <c r="E20" s="17" t="s">
        <v>589</v>
      </c>
      <c r="F20" s="8">
        <v>168</v>
      </c>
      <c r="G20" s="25">
        <v>176</v>
      </c>
      <c r="H20" s="316">
        <f t="shared" si="0"/>
        <v>1.0476190476190477</v>
      </c>
    </row>
    <row r="21" spans="2:8" s="1" customFormat="1" ht="15" customHeight="1" x14ac:dyDescent="0.55000000000000004">
      <c r="B21" s="16">
        <v>5</v>
      </c>
      <c r="C21" s="17" t="s">
        <v>520</v>
      </c>
      <c r="D21" s="18">
        <v>9502</v>
      </c>
      <c r="E21" s="17" t="s">
        <v>590</v>
      </c>
      <c r="F21" s="8">
        <v>560</v>
      </c>
      <c r="G21" s="25">
        <v>595</v>
      </c>
      <c r="H21" s="316">
        <f t="shared" si="0"/>
        <v>1.0625</v>
      </c>
    </row>
    <row r="22" spans="2:8" s="1" customFormat="1" ht="15" customHeight="1" x14ac:dyDescent="0.55000000000000004">
      <c r="B22" s="16">
        <v>5</v>
      </c>
      <c r="C22" s="17" t="s">
        <v>520</v>
      </c>
      <c r="D22" s="18">
        <v>9503</v>
      </c>
      <c r="E22" s="17" t="s">
        <v>591</v>
      </c>
      <c r="F22" s="8">
        <v>308</v>
      </c>
      <c r="G22" s="25">
        <v>342</v>
      </c>
      <c r="H22" s="316">
        <f t="shared" si="0"/>
        <v>1.1103896103896105</v>
      </c>
    </row>
    <row r="23" spans="2:8" s="1" customFormat="1" ht="15" customHeight="1" x14ac:dyDescent="0.55000000000000004">
      <c r="B23" s="16">
        <v>5</v>
      </c>
      <c r="C23" s="17" t="s">
        <v>520</v>
      </c>
      <c r="D23" s="18">
        <v>9504</v>
      </c>
      <c r="E23" s="17" t="s">
        <v>592</v>
      </c>
      <c r="F23" s="8">
        <v>476</v>
      </c>
      <c r="G23" s="25">
        <v>316</v>
      </c>
      <c r="H23" s="316">
        <f t="shared" si="0"/>
        <v>0.66386554621848737</v>
      </c>
    </row>
    <row r="24" spans="2:8" s="1" customFormat="1" ht="15" customHeight="1" x14ac:dyDescent="0.55000000000000004">
      <c r="B24" s="16">
        <v>5</v>
      </c>
      <c r="C24" s="17" t="s">
        <v>520</v>
      </c>
      <c r="D24" s="18">
        <v>9549</v>
      </c>
      <c r="E24" s="17" t="s">
        <v>593</v>
      </c>
      <c r="F24" s="8">
        <v>336</v>
      </c>
      <c r="G24" s="25">
        <v>362</v>
      </c>
      <c r="H24" s="316">
        <f t="shared" si="0"/>
        <v>1.0773809523809523</v>
      </c>
    </row>
    <row r="25" spans="2:8" s="1" customFormat="1" ht="15" customHeight="1" x14ac:dyDescent="0.55000000000000004">
      <c r="B25" s="16">
        <v>8</v>
      </c>
      <c r="C25" s="17" t="s">
        <v>521</v>
      </c>
      <c r="D25" s="18">
        <v>9103</v>
      </c>
      <c r="E25" s="17" t="s">
        <v>594</v>
      </c>
      <c r="F25" s="8">
        <v>476</v>
      </c>
      <c r="G25" s="25">
        <v>536</v>
      </c>
      <c r="H25" s="316">
        <f t="shared" si="0"/>
        <v>1.1260504201680672</v>
      </c>
    </row>
    <row r="26" spans="2:8" s="1" customFormat="1" ht="15" customHeight="1" x14ac:dyDescent="0.55000000000000004">
      <c r="B26" s="16">
        <v>8</v>
      </c>
      <c r="C26" s="17" t="s">
        <v>521</v>
      </c>
      <c r="D26" s="18">
        <v>9207</v>
      </c>
      <c r="E26" s="17" t="s">
        <v>595</v>
      </c>
      <c r="F26" s="8">
        <v>294</v>
      </c>
      <c r="G26" s="25">
        <v>312</v>
      </c>
      <c r="H26" s="316">
        <f t="shared" si="0"/>
        <v>1.0612244897959184</v>
      </c>
    </row>
    <row r="27" spans="2:8" s="1" customFormat="1" ht="15" customHeight="1" x14ac:dyDescent="0.55000000000000004">
      <c r="B27" s="16">
        <v>8</v>
      </c>
      <c r="C27" s="17" t="s">
        <v>521</v>
      </c>
      <c r="D27" s="18">
        <v>9208</v>
      </c>
      <c r="E27" s="17" t="s">
        <v>596</v>
      </c>
      <c r="F27" s="8">
        <v>294</v>
      </c>
      <c r="G27" s="25">
        <v>339</v>
      </c>
      <c r="H27" s="316">
        <f t="shared" si="0"/>
        <v>1.153061224489796</v>
      </c>
    </row>
    <row r="28" spans="2:8" s="1" customFormat="1" ht="15" customHeight="1" x14ac:dyDescent="0.55000000000000004">
      <c r="B28" s="16">
        <v>8</v>
      </c>
      <c r="C28" s="17" t="s">
        <v>521</v>
      </c>
      <c r="D28" s="18">
        <v>9302</v>
      </c>
      <c r="E28" s="17" t="s">
        <v>597</v>
      </c>
      <c r="F28" s="8">
        <v>0</v>
      </c>
      <c r="G28" s="25">
        <v>0</v>
      </c>
      <c r="H28" s="316"/>
    </row>
    <row r="29" spans="2:8" s="1" customFormat="1" ht="15" customHeight="1" x14ac:dyDescent="0.55000000000000004">
      <c r="B29" s="16">
        <v>11</v>
      </c>
      <c r="C29" s="17" t="s">
        <v>522</v>
      </c>
      <c r="D29" s="18">
        <v>9209</v>
      </c>
      <c r="E29" s="17" t="s">
        <v>598</v>
      </c>
      <c r="F29" s="8">
        <v>0</v>
      </c>
      <c r="G29" s="25">
        <v>0</v>
      </c>
      <c r="H29" s="316"/>
    </row>
    <row r="30" spans="2:8" s="1" customFormat="1" ht="15" customHeight="1" x14ac:dyDescent="0.55000000000000004">
      <c r="B30" s="16">
        <v>11</v>
      </c>
      <c r="C30" s="17" t="s">
        <v>522</v>
      </c>
      <c r="D30" s="18">
        <v>9210</v>
      </c>
      <c r="E30" s="17" t="s">
        <v>599</v>
      </c>
      <c r="F30" s="8">
        <v>0</v>
      </c>
      <c r="G30" s="25">
        <v>0</v>
      </c>
      <c r="H30" s="316"/>
    </row>
    <row r="31" spans="2:8" s="1" customFormat="1" ht="15" customHeight="1" x14ac:dyDescent="0.55000000000000004">
      <c r="B31" s="16">
        <v>11</v>
      </c>
      <c r="C31" s="17" t="s">
        <v>522</v>
      </c>
      <c r="D31" s="18">
        <v>9211</v>
      </c>
      <c r="E31" s="17" t="s">
        <v>600</v>
      </c>
      <c r="F31" s="8">
        <v>0</v>
      </c>
      <c r="G31" s="25">
        <v>0</v>
      </c>
      <c r="H31" s="316"/>
    </row>
    <row r="32" spans="2:8" s="1" customFormat="1" ht="15" customHeight="1" x14ac:dyDescent="0.55000000000000004">
      <c r="B32" s="16">
        <v>11</v>
      </c>
      <c r="C32" s="17" t="s">
        <v>522</v>
      </c>
      <c r="D32" s="18">
        <v>9212</v>
      </c>
      <c r="E32" s="17" t="s">
        <v>601</v>
      </c>
      <c r="F32" s="8">
        <v>0</v>
      </c>
      <c r="G32" s="25">
        <v>0</v>
      </c>
      <c r="H32" s="316"/>
    </row>
    <row r="33" spans="2:8" s="1" customFormat="1" ht="15" customHeight="1" x14ac:dyDescent="0.55000000000000004">
      <c r="B33" s="16">
        <v>11</v>
      </c>
      <c r="C33" s="17" t="s">
        <v>522</v>
      </c>
      <c r="D33" s="18">
        <v>9213</v>
      </c>
      <c r="E33" s="17" t="s">
        <v>602</v>
      </c>
      <c r="F33" s="8">
        <v>0</v>
      </c>
      <c r="G33" s="25">
        <v>0</v>
      </c>
      <c r="H33" s="316"/>
    </row>
    <row r="34" spans="2:8" s="1" customFormat="1" ht="15" customHeight="1" x14ac:dyDescent="0.55000000000000004">
      <c r="B34" s="16">
        <v>11</v>
      </c>
      <c r="C34" s="17" t="s">
        <v>522</v>
      </c>
      <c r="D34" s="18">
        <v>9214</v>
      </c>
      <c r="E34" s="17" t="s">
        <v>603</v>
      </c>
      <c r="F34" s="8">
        <v>308</v>
      </c>
      <c r="G34" s="25">
        <v>244</v>
      </c>
      <c r="H34" s="316">
        <f t="shared" si="0"/>
        <v>0.79220779220779225</v>
      </c>
    </row>
    <row r="35" spans="2:8" s="1" customFormat="1" ht="15" customHeight="1" x14ac:dyDescent="0.55000000000000004">
      <c r="B35" s="16">
        <v>11</v>
      </c>
      <c r="C35" s="17" t="s">
        <v>522</v>
      </c>
      <c r="D35" s="18">
        <v>9215</v>
      </c>
      <c r="E35" s="17" t="s">
        <v>604</v>
      </c>
      <c r="F35" s="8">
        <v>78</v>
      </c>
      <c r="G35" s="25">
        <v>96</v>
      </c>
      <c r="H35" s="316">
        <f t="shared" si="0"/>
        <v>1.2307692307692308</v>
      </c>
    </row>
    <row r="36" spans="2:8" s="1" customFormat="1" ht="15" customHeight="1" x14ac:dyDescent="0.55000000000000004">
      <c r="B36" s="16">
        <v>11</v>
      </c>
      <c r="C36" s="17" t="s">
        <v>522</v>
      </c>
      <c r="D36" s="18">
        <v>9216</v>
      </c>
      <c r="E36" s="17" t="s">
        <v>605</v>
      </c>
      <c r="F36" s="8">
        <v>0</v>
      </c>
      <c r="G36" s="25">
        <v>0</v>
      </c>
      <c r="H36" s="316"/>
    </row>
    <row r="37" spans="2:8" s="1" customFormat="1" ht="15" customHeight="1" x14ac:dyDescent="0.55000000000000004">
      <c r="B37" s="16">
        <v>11</v>
      </c>
      <c r="C37" s="17" t="s">
        <v>522</v>
      </c>
      <c r="D37" s="18">
        <v>9217</v>
      </c>
      <c r="E37" s="17" t="s">
        <v>606</v>
      </c>
      <c r="F37" s="8">
        <v>0</v>
      </c>
      <c r="G37" s="25">
        <v>0</v>
      </c>
      <c r="H37" s="316"/>
    </row>
    <row r="38" spans="2:8" s="1" customFormat="1" ht="15" customHeight="1" x14ac:dyDescent="0.55000000000000004">
      <c r="B38" s="16">
        <v>11</v>
      </c>
      <c r="C38" s="17" t="s">
        <v>522</v>
      </c>
      <c r="D38" s="18">
        <v>9303</v>
      </c>
      <c r="E38" s="17" t="s">
        <v>607</v>
      </c>
      <c r="F38" s="8">
        <v>0</v>
      </c>
      <c r="G38" s="25">
        <v>0</v>
      </c>
      <c r="H38" s="316"/>
    </row>
    <row r="39" spans="2:8" s="1" customFormat="1" ht="15" customHeight="1" x14ac:dyDescent="0.55000000000000004">
      <c r="B39" s="16">
        <v>11</v>
      </c>
      <c r="C39" s="17" t="s">
        <v>522</v>
      </c>
      <c r="D39" s="18">
        <v>9403</v>
      </c>
      <c r="E39" s="17" t="s">
        <v>608</v>
      </c>
      <c r="F39" s="8">
        <v>0</v>
      </c>
      <c r="G39" s="25">
        <v>60</v>
      </c>
      <c r="H39" s="316"/>
    </row>
    <row r="40" spans="2:8" s="1" customFormat="1" ht="15" customHeight="1" x14ac:dyDescent="0.55000000000000004">
      <c r="B40" s="16">
        <v>11</v>
      </c>
      <c r="C40" s="17" t="s">
        <v>522</v>
      </c>
      <c r="D40" s="18">
        <v>9404</v>
      </c>
      <c r="E40" s="17" t="s">
        <v>609</v>
      </c>
      <c r="F40" s="8">
        <v>0</v>
      </c>
      <c r="G40" s="25">
        <v>0</v>
      </c>
      <c r="H40" s="316"/>
    </row>
    <row r="41" spans="2:8" s="1" customFormat="1" ht="15" customHeight="1" x14ac:dyDescent="0.55000000000000004">
      <c r="B41" s="16">
        <v>11</v>
      </c>
      <c r="C41" s="17" t="s">
        <v>522</v>
      </c>
      <c r="D41" s="18">
        <v>9405</v>
      </c>
      <c r="E41" s="17" t="s">
        <v>610</v>
      </c>
      <c r="F41" s="8">
        <v>0</v>
      </c>
      <c r="G41" s="25">
        <v>0</v>
      </c>
      <c r="H41" s="316"/>
    </row>
    <row r="42" spans="2:8" s="1" customFormat="1" ht="15" customHeight="1" x14ac:dyDescent="0.55000000000000004">
      <c r="B42" s="16">
        <v>11</v>
      </c>
      <c r="C42" s="17" t="s">
        <v>522</v>
      </c>
      <c r="D42" s="18">
        <v>9406</v>
      </c>
      <c r="E42" s="17" t="s">
        <v>611</v>
      </c>
      <c r="F42" s="8">
        <v>0</v>
      </c>
      <c r="G42" s="25">
        <v>0</v>
      </c>
      <c r="H42" s="316"/>
    </row>
    <row r="43" spans="2:8" s="1" customFormat="1" ht="15" customHeight="1" x14ac:dyDescent="0.55000000000000004">
      <c r="B43" s="16">
        <v>11</v>
      </c>
      <c r="C43" s="17" t="s">
        <v>522</v>
      </c>
      <c r="D43" s="18">
        <v>9508</v>
      </c>
      <c r="E43" s="17" t="s">
        <v>612</v>
      </c>
      <c r="F43" s="8">
        <v>0</v>
      </c>
      <c r="G43" s="25">
        <v>0</v>
      </c>
      <c r="H43" s="316"/>
    </row>
    <row r="44" spans="2:8" s="1" customFormat="1" ht="15" customHeight="1" x14ac:dyDescent="0.55000000000000004">
      <c r="B44" s="16">
        <v>13</v>
      </c>
      <c r="C44" s="17" t="s">
        <v>523</v>
      </c>
      <c r="D44" s="18">
        <v>9104</v>
      </c>
      <c r="E44" s="17" t="s">
        <v>613</v>
      </c>
      <c r="F44" s="8">
        <v>196</v>
      </c>
      <c r="G44" s="25">
        <v>209</v>
      </c>
      <c r="H44" s="316">
        <f t="shared" si="0"/>
        <v>1.0663265306122449</v>
      </c>
    </row>
    <row r="45" spans="2:8" s="1" customFormat="1" ht="15" customHeight="1" x14ac:dyDescent="0.55000000000000004">
      <c r="B45" s="16">
        <v>13</v>
      </c>
      <c r="C45" s="17" t="s">
        <v>523</v>
      </c>
      <c r="D45" s="18">
        <v>9105</v>
      </c>
      <c r="E45" s="17" t="s">
        <v>614</v>
      </c>
      <c r="F45" s="8">
        <v>168</v>
      </c>
      <c r="G45" s="25">
        <v>181</v>
      </c>
      <c r="H45" s="316">
        <f t="shared" si="0"/>
        <v>1.0773809523809523</v>
      </c>
    </row>
    <row r="46" spans="2:8" s="1" customFormat="1" ht="15" customHeight="1" x14ac:dyDescent="0.55000000000000004">
      <c r="B46" s="16">
        <v>13</v>
      </c>
      <c r="C46" s="17" t="s">
        <v>523</v>
      </c>
      <c r="D46" s="18">
        <v>9218</v>
      </c>
      <c r="E46" s="17" t="s">
        <v>615</v>
      </c>
      <c r="F46" s="8">
        <v>280</v>
      </c>
      <c r="G46" s="25">
        <v>126</v>
      </c>
      <c r="H46" s="316">
        <f t="shared" si="0"/>
        <v>0.45</v>
      </c>
    </row>
    <row r="47" spans="2:8" s="1" customFormat="1" ht="15" customHeight="1" x14ac:dyDescent="0.55000000000000004">
      <c r="B47" s="16">
        <v>13</v>
      </c>
      <c r="C47" s="17" t="s">
        <v>523</v>
      </c>
      <c r="D47" s="18">
        <v>9304</v>
      </c>
      <c r="E47" s="17" t="s">
        <v>597</v>
      </c>
      <c r="F47" s="8">
        <v>0</v>
      </c>
      <c r="G47" s="25">
        <v>0</v>
      </c>
      <c r="H47" s="316"/>
    </row>
    <row r="48" spans="2:8" s="1" customFormat="1" ht="15" customHeight="1" x14ac:dyDescent="0.55000000000000004">
      <c r="B48" s="16">
        <v>15</v>
      </c>
      <c r="C48" s="17" t="s">
        <v>524</v>
      </c>
      <c r="D48" s="18">
        <v>9110</v>
      </c>
      <c r="E48" s="17" t="s">
        <v>616</v>
      </c>
      <c r="F48" s="8">
        <v>196</v>
      </c>
      <c r="G48" s="25">
        <v>211</v>
      </c>
      <c r="H48" s="316">
        <f t="shared" si="0"/>
        <v>1.0765306122448979</v>
      </c>
    </row>
    <row r="49" spans="2:8" s="1" customFormat="1" ht="15" customHeight="1" x14ac:dyDescent="0.55000000000000004">
      <c r="B49" s="16">
        <v>15</v>
      </c>
      <c r="C49" s="17" t="s">
        <v>524</v>
      </c>
      <c r="D49" s="18">
        <v>9111</v>
      </c>
      <c r="E49" s="17" t="s">
        <v>617</v>
      </c>
      <c r="F49" s="8">
        <v>294</v>
      </c>
      <c r="G49" s="25">
        <v>742</v>
      </c>
      <c r="H49" s="316">
        <f t="shared" si="0"/>
        <v>2.5238095238095237</v>
      </c>
    </row>
    <row r="50" spans="2:8" s="1" customFormat="1" ht="15" customHeight="1" x14ac:dyDescent="0.55000000000000004">
      <c r="B50" s="16">
        <v>15</v>
      </c>
      <c r="C50" s="17" t="s">
        <v>524</v>
      </c>
      <c r="D50" s="18">
        <v>9305</v>
      </c>
      <c r="E50" s="17" t="s">
        <v>618</v>
      </c>
      <c r="F50" s="8">
        <v>0</v>
      </c>
      <c r="G50" s="25">
        <v>30</v>
      </c>
      <c r="H50" s="316"/>
    </row>
    <row r="51" spans="2:8" s="1" customFormat="1" ht="15" customHeight="1" x14ac:dyDescent="0.55000000000000004">
      <c r="B51" s="16">
        <v>15</v>
      </c>
      <c r="C51" s="17" t="s">
        <v>524</v>
      </c>
      <c r="D51" s="18">
        <v>9514</v>
      </c>
      <c r="E51" s="17" t="s">
        <v>619</v>
      </c>
      <c r="F51" s="8">
        <v>308</v>
      </c>
      <c r="G51" s="25">
        <v>105</v>
      </c>
      <c r="H51" s="316">
        <f t="shared" si="0"/>
        <v>0.34090909090909088</v>
      </c>
    </row>
    <row r="52" spans="2:8" s="1" customFormat="1" ht="15" customHeight="1" x14ac:dyDescent="0.55000000000000004">
      <c r="B52" s="16">
        <v>15</v>
      </c>
      <c r="C52" s="17" t="s">
        <v>524</v>
      </c>
      <c r="D52" s="18">
        <v>9551</v>
      </c>
      <c r="E52" s="17" t="s">
        <v>620</v>
      </c>
      <c r="F52" s="8">
        <v>476</v>
      </c>
      <c r="G52" s="25">
        <v>234</v>
      </c>
      <c r="H52" s="316">
        <f t="shared" si="0"/>
        <v>0.49159663865546216</v>
      </c>
    </row>
    <row r="53" spans="2:8" s="1" customFormat="1" ht="15" customHeight="1" x14ac:dyDescent="0.55000000000000004">
      <c r="B53" s="16">
        <v>17</v>
      </c>
      <c r="C53" s="17" t="s">
        <v>525</v>
      </c>
      <c r="D53" s="18">
        <v>9112</v>
      </c>
      <c r="E53" s="17" t="s">
        <v>621</v>
      </c>
      <c r="F53" s="8">
        <v>476</v>
      </c>
      <c r="G53" s="25">
        <v>530</v>
      </c>
      <c r="H53" s="316">
        <f t="shared" si="0"/>
        <v>1.1134453781512605</v>
      </c>
    </row>
    <row r="54" spans="2:8" s="1" customFormat="1" ht="15" customHeight="1" x14ac:dyDescent="0.55000000000000004">
      <c r="B54" s="16">
        <v>17</v>
      </c>
      <c r="C54" s="17" t="s">
        <v>525</v>
      </c>
      <c r="D54" s="18">
        <v>9219</v>
      </c>
      <c r="E54" s="17" t="s">
        <v>622</v>
      </c>
      <c r="F54" s="8">
        <v>0</v>
      </c>
      <c r="G54" s="25">
        <v>0</v>
      </c>
      <c r="H54" s="316"/>
    </row>
    <row r="55" spans="2:8" s="1" customFormat="1" ht="15" customHeight="1" x14ac:dyDescent="0.55000000000000004">
      <c r="B55" s="16">
        <v>17</v>
      </c>
      <c r="C55" s="17" t="s">
        <v>525</v>
      </c>
      <c r="D55" s="18">
        <v>9220</v>
      </c>
      <c r="E55" s="17" t="s">
        <v>623</v>
      </c>
      <c r="F55" s="8">
        <v>294</v>
      </c>
      <c r="G55" s="25">
        <v>0</v>
      </c>
      <c r="H55" s="316">
        <f t="shared" si="0"/>
        <v>0</v>
      </c>
    </row>
    <row r="56" spans="2:8" s="1" customFormat="1" ht="15" customHeight="1" x14ac:dyDescent="0.55000000000000004">
      <c r="B56" s="16">
        <v>17</v>
      </c>
      <c r="C56" s="17" t="s">
        <v>525</v>
      </c>
      <c r="D56" s="18">
        <v>9306</v>
      </c>
      <c r="E56" s="17" t="s">
        <v>597</v>
      </c>
      <c r="F56" s="8">
        <v>0</v>
      </c>
      <c r="G56" s="25">
        <v>0</v>
      </c>
      <c r="H56" s="316"/>
    </row>
    <row r="57" spans="2:8" s="1" customFormat="1" ht="15" customHeight="1" x14ac:dyDescent="0.55000000000000004">
      <c r="B57" s="16">
        <v>17</v>
      </c>
      <c r="C57" s="17" t="s">
        <v>525</v>
      </c>
      <c r="D57" s="18">
        <v>9515</v>
      </c>
      <c r="E57" s="17" t="s">
        <v>624</v>
      </c>
      <c r="F57" s="8">
        <v>392</v>
      </c>
      <c r="G57" s="25">
        <v>398</v>
      </c>
      <c r="H57" s="316">
        <f t="shared" si="0"/>
        <v>1.0153061224489797</v>
      </c>
    </row>
    <row r="58" spans="2:8" s="1" customFormat="1" ht="15" customHeight="1" x14ac:dyDescent="0.55000000000000004">
      <c r="B58" s="16">
        <v>18</v>
      </c>
      <c r="C58" s="17" t="s">
        <v>527</v>
      </c>
      <c r="D58" s="18">
        <v>9516</v>
      </c>
      <c r="E58" s="17" t="s">
        <v>625</v>
      </c>
      <c r="F58" s="8">
        <v>364</v>
      </c>
      <c r="G58" s="25">
        <v>288</v>
      </c>
      <c r="H58" s="316">
        <f t="shared" si="0"/>
        <v>0.79120879120879117</v>
      </c>
    </row>
    <row r="59" spans="2:8" s="1" customFormat="1" ht="15" customHeight="1" x14ac:dyDescent="0.55000000000000004">
      <c r="B59" s="16">
        <v>19</v>
      </c>
      <c r="C59" s="17" t="s">
        <v>528</v>
      </c>
      <c r="D59" s="18">
        <v>9113</v>
      </c>
      <c r="E59" s="17" t="s">
        <v>626</v>
      </c>
      <c r="F59" s="8">
        <v>476</v>
      </c>
      <c r="G59" s="25">
        <v>479</v>
      </c>
      <c r="H59" s="316">
        <f t="shared" si="0"/>
        <v>1.0063025210084033</v>
      </c>
    </row>
    <row r="60" spans="2:8" s="1" customFormat="1" ht="15" customHeight="1" x14ac:dyDescent="0.55000000000000004">
      <c r="B60" s="16">
        <v>19</v>
      </c>
      <c r="C60" s="17" t="s">
        <v>528</v>
      </c>
      <c r="D60" s="18">
        <v>9221</v>
      </c>
      <c r="E60" s="17" t="s">
        <v>627</v>
      </c>
      <c r="F60" s="8">
        <v>378</v>
      </c>
      <c r="G60" s="25">
        <v>448</v>
      </c>
      <c r="H60" s="316">
        <f t="shared" si="0"/>
        <v>1.1851851851851851</v>
      </c>
    </row>
    <row r="61" spans="2:8" s="1" customFormat="1" ht="15" customHeight="1" x14ac:dyDescent="0.55000000000000004">
      <c r="B61" s="16">
        <v>19</v>
      </c>
      <c r="C61" s="17" t="s">
        <v>528</v>
      </c>
      <c r="D61" s="18">
        <v>9307</v>
      </c>
      <c r="E61" s="17" t="s">
        <v>597</v>
      </c>
      <c r="F61" s="8">
        <v>0</v>
      </c>
      <c r="G61" s="25">
        <v>31</v>
      </c>
      <c r="H61" s="316"/>
    </row>
    <row r="62" spans="2:8" s="1" customFormat="1" ht="15" customHeight="1" x14ac:dyDescent="0.55000000000000004">
      <c r="B62" s="16">
        <v>20</v>
      </c>
      <c r="C62" s="17" t="s">
        <v>529</v>
      </c>
      <c r="D62" s="18">
        <v>9114</v>
      </c>
      <c r="E62" s="17" t="s">
        <v>628</v>
      </c>
      <c r="F62" s="8">
        <v>476</v>
      </c>
      <c r="G62" s="25">
        <v>519</v>
      </c>
      <c r="H62" s="316">
        <f t="shared" si="0"/>
        <v>1.0903361344537814</v>
      </c>
    </row>
    <row r="63" spans="2:8" s="1" customFormat="1" ht="15" customHeight="1" x14ac:dyDescent="0.55000000000000004">
      <c r="B63" s="16">
        <v>20</v>
      </c>
      <c r="C63" s="17" t="s">
        <v>529</v>
      </c>
      <c r="D63" s="18">
        <v>9520</v>
      </c>
      <c r="E63" s="17" t="s">
        <v>629</v>
      </c>
      <c r="F63" s="8">
        <v>476</v>
      </c>
      <c r="G63" s="25">
        <v>511</v>
      </c>
      <c r="H63" s="316">
        <f t="shared" si="0"/>
        <v>1.0735294117647058</v>
      </c>
    </row>
    <row r="64" spans="2:8" s="1" customFormat="1" ht="15" customHeight="1" x14ac:dyDescent="0.55000000000000004">
      <c r="B64" s="16">
        <v>20</v>
      </c>
      <c r="C64" s="17" t="s">
        <v>529</v>
      </c>
      <c r="D64" s="18">
        <v>9521</v>
      </c>
      <c r="E64" s="17" t="s">
        <v>630</v>
      </c>
      <c r="F64" s="8">
        <v>294</v>
      </c>
      <c r="G64" s="25">
        <v>271</v>
      </c>
      <c r="H64" s="316">
        <f t="shared" si="0"/>
        <v>0.92176870748299322</v>
      </c>
    </row>
    <row r="65" spans="2:8" s="1" customFormat="1" ht="15" customHeight="1" x14ac:dyDescent="0.55000000000000004">
      <c r="B65" s="16">
        <v>23</v>
      </c>
      <c r="C65" s="17" t="s">
        <v>530</v>
      </c>
      <c r="D65" s="18">
        <v>9115</v>
      </c>
      <c r="E65" s="17" t="s">
        <v>631</v>
      </c>
      <c r="F65" s="8">
        <v>476</v>
      </c>
      <c r="G65" s="25">
        <v>250</v>
      </c>
      <c r="H65" s="316">
        <f t="shared" si="0"/>
        <v>0.52521008403361347</v>
      </c>
    </row>
    <row r="66" spans="2:8" s="1" customFormat="1" ht="15" customHeight="1" x14ac:dyDescent="0.55000000000000004">
      <c r="B66" s="16">
        <v>23</v>
      </c>
      <c r="C66" s="17" t="s">
        <v>530</v>
      </c>
      <c r="D66" s="18">
        <v>9523</v>
      </c>
      <c r="E66" s="17" t="s">
        <v>632</v>
      </c>
      <c r="F66" s="8">
        <v>294</v>
      </c>
      <c r="G66" s="25">
        <v>304</v>
      </c>
      <c r="H66" s="316">
        <f t="shared" si="0"/>
        <v>1.0340136054421769</v>
      </c>
    </row>
    <row r="67" spans="2:8" s="1" customFormat="1" ht="15" customHeight="1" x14ac:dyDescent="0.55000000000000004">
      <c r="B67" s="16">
        <v>25</v>
      </c>
      <c r="C67" s="17" t="s">
        <v>531</v>
      </c>
      <c r="D67" s="18">
        <v>9232</v>
      </c>
      <c r="E67" s="17" t="s">
        <v>633</v>
      </c>
      <c r="F67" s="8">
        <v>476</v>
      </c>
      <c r="G67" s="25">
        <v>598</v>
      </c>
      <c r="H67" s="316">
        <f t="shared" si="0"/>
        <v>1.2563025210084033</v>
      </c>
    </row>
    <row r="68" spans="2:8" s="1" customFormat="1" ht="15" customHeight="1" x14ac:dyDescent="0.55000000000000004">
      <c r="B68" s="16">
        <v>25</v>
      </c>
      <c r="C68" s="17" t="s">
        <v>531</v>
      </c>
      <c r="D68" s="18">
        <v>9509</v>
      </c>
      <c r="E68" s="17" t="s">
        <v>634</v>
      </c>
      <c r="F68" s="8">
        <v>210</v>
      </c>
      <c r="G68" s="25">
        <v>215</v>
      </c>
      <c r="H68" s="316">
        <f t="shared" si="0"/>
        <v>1.0238095238095237</v>
      </c>
    </row>
    <row r="69" spans="2:8" s="1" customFormat="1" ht="15" customHeight="1" x14ac:dyDescent="0.55000000000000004">
      <c r="B69" s="16">
        <v>25</v>
      </c>
      <c r="C69" s="17" t="s">
        <v>531</v>
      </c>
      <c r="D69" s="18">
        <v>9510</v>
      </c>
      <c r="E69" s="17" t="s">
        <v>635</v>
      </c>
      <c r="F69" s="8">
        <v>476</v>
      </c>
      <c r="G69" s="25">
        <v>477</v>
      </c>
      <c r="H69" s="316">
        <f t="shared" si="0"/>
        <v>1.0021008403361344</v>
      </c>
    </row>
    <row r="70" spans="2:8" s="1" customFormat="1" ht="15" customHeight="1" x14ac:dyDescent="0.55000000000000004">
      <c r="B70" s="16">
        <v>25</v>
      </c>
      <c r="C70" s="17" t="s">
        <v>531</v>
      </c>
      <c r="D70" s="18">
        <v>9511</v>
      </c>
      <c r="E70" s="17" t="s">
        <v>636</v>
      </c>
      <c r="F70" s="8">
        <v>308</v>
      </c>
      <c r="G70" s="25">
        <v>285</v>
      </c>
      <c r="H70" s="316">
        <f t="shared" si="0"/>
        <v>0.92532467532467533</v>
      </c>
    </row>
    <row r="71" spans="2:8" s="1" customFormat="1" ht="15" customHeight="1" x14ac:dyDescent="0.55000000000000004">
      <c r="B71" s="16">
        <v>25</v>
      </c>
      <c r="C71" s="17" t="s">
        <v>531</v>
      </c>
      <c r="D71" s="18">
        <v>9512</v>
      </c>
      <c r="E71" s="17" t="s">
        <v>637</v>
      </c>
      <c r="F71" s="8">
        <v>476</v>
      </c>
      <c r="G71" s="25">
        <v>260</v>
      </c>
      <c r="H71" s="316">
        <f t="shared" si="0"/>
        <v>0.54621848739495793</v>
      </c>
    </row>
    <row r="72" spans="2:8" s="1" customFormat="1" ht="15" customHeight="1" x14ac:dyDescent="0.55000000000000004">
      <c r="B72" s="16">
        <v>25</v>
      </c>
      <c r="C72" s="17" t="s">
        <v>531</v>
      </c>
      <c r="D72" s="18">
        <v>9513</v>
      </c>
      <c r="E72" s="17" t="s">
        <v>638</v>
      </c>
      <c r="F72" s="8">
        <v>490</v>
      </c>
      <c r="G72" s="25">
        <v>564</v>
      </c>
      <c r="H72" s="316">
        <f t="shared" si="0"/>
        <v>1.1510204081632653</v>
      </c>
    </row>
    <row r="73" spans="2:8" s="1" customFormat="1" ht="15" customHeight="1" x14ac:dyDescent="0.55000000000000004">
      <c r="B73" s="16">
        <v>27</v>
      </c>
      <c r="C73" s="17" t="s">
        <v>532</v>
      </c>
      <c r="D73" s="18">
        <v>9522</v>
      </c>
      <c r="E73" s="17" t="s">
        <v>639</v>
      </c>
      <c r="F73" s="8">
        <v>168</v>
      </c>
      <c r="G73" s="25">
        <v>167</v>
      </c>
      <c r="H73" s="316">
        <f t="shared" si="0"/>
        <v>0.99404761904761907</v>
      </c>
    </row>
    <row r="74" spans="2:8" s="1" customFormat="1" ht="15" customHeight="1" x14ac:dyDescent="0.55000000000000004">
      <c r="B74" s="16">
        <v>41</v>
      </c>
      <c r="C74" s="17" t="s">
        <v>533</v>
      </c>
      <c r="D74" s="18">
        <v>9116</v>
      </c>
      <c r="E74" s="17" t="s">
        <v>640</v>
      </c>
      <c r="F74" s="8">
        <v>336</v>
      </c>
      <c r="G74" s="25">
        <v>389</v>
      </c>
      <c r="H74" s="316">
        <f t="shared" ref="H74:H126" si="1">+G74/F74</f>
        <v>1.1577380952380953</v>
      </c>
    </row>
    <row r="75" spans="2:8" s="1" customFormat="1" ht="15" customHeight="1" x14ac:dyDescent="0.55000000000000004">
      <c r="B75" s="16">
        <v>41</v>
      </c>
      <c r="C75" s="17" t="s">
        <v>533</v>
      </c>
      <c r="D75" s="18">
        <v>9525</v>
      </c>
      <c r="E75" s="17" t="s">
        <v>641</v>
      </c>
      <c r="F75" s="8">
        <v>490</v>
      </c>
      <c r="G75" s="25">
        <v>551</v>
      </c>
      <c r="H75" s="316">
        <f t="shared" si="1"/>
        <v>1.1244897959183673</v>
      </c>
    </row>
    <row r="76" spans="2:8" s="1" customFormat="1" ht="15" customHeight="1" x14ac:dyDescent="0.55000000000000004">
      <c r="B76" s="16">
        <v>41</v>
      </c>
      <c r="C76" s="17" t="s">
        <v>533</v>
      </c>
      <c r="D76" s="18">
        <v>9526</v>
      </c>
      <c r="E76" s="17" t="s">
        <v>642</v>
      </c>
      <c r="F76" s="8">
        <v>266</v>
      </c>
      <c r="G76" s="25">
        <v>370</v>
      </c>
      <c r="H76" s="316">
        <f t="shared" si="1"/>
        <v>1.3909774436090225</v>
      </c>
    </row>
    <row r="77" spans="2:8" s="1" customFormat="1" ht="15" customHeight="1" x14ac:dyDescent="0.55000000000000004">
      <c r="B77" s="16">
        <v>41</v>
      </c>
      <c r="C77" s="17" t="s">
        <v>533</v>
      </c>
      <c r="D77" s="18">
        <v>9527</v>
      </c>
      <c r="E77" s="17" t="s">
        <v>643</v>
      </c>
      <c r="F77" s="8">
        <v>392</v>
      </c>
      <c r="G77" s="25">
        <v>554</v>
      </c>
      <c r="H77" s="316">
        <f t="shared" si="1"/>
        <v>1.4132653061224489</v>
      </c>
    </row>
    <row r="78" spans="2:8" s="1" customFormat="1" ht="15" customHeight="1" x14ac:dyDescent="0.55000000000000004">
      <c r="B78" s="16">
        <v>41</v>
      </c>
      <c r="C78" s="17" t="s">
        <v>533</v>
      </c>
      <c r="D78" s="18">
        <v>9528</v>
      </c>
      <c r="E78" s="17" t="s">
        <v>644</v>
      </c>
      <c r="F78" s="8">
        <v>196</v>
      </c>
      <c r="G78" s="25">
        <v>253</v>
      </c>
      <c r="H78" s="316">
        <f t="shared" si="1"/>
        <v>1.2908163265306123</v>
      </c>
    </row>
    <row r="79" spans="2:8" s="1" customFormat="1" ht="15" customHeight="1" x14ac:dyDescent="0.55000000000000004">
      <c r="B79" s="16">
        <v>44</v>
      </c>
      <c r="C79" s="17" t="s">
        <v>534</v>
      </c>
      <c r="D79" s="18">
        <v>9222</v>
      </c>
      <c r="E79" s="17" t="s">
        <v>645</v>
      </c>
      <c r="F79" s="8">
        <v>308</v>
      </c>
      <c r="G79" s="25">
        <v>318</v>
      </c>
      <c r="H79" s="316">
        <f t="shared" si="1"/>
        <v>1.0324675324675325</v>
      </c>
    </row>
    <row r="80" spans="2:8" s="1" customFormat="1" ht="15" customHeight="1" x14ac:dyDescent="0.55000000000000004">
      <c r="B80" s="16">
        <v>44</v>
      </c>
      <c r="C80" s="17" t="s">
        <v>534</v>
      </c>
      <c r="D80" s="18">
        <v>9524</v>
      </c>
      <c r="E80" s="17" t="s">
        <v>646</v>
      </c>
      <c r="F80" s="8">
        <v>196</v>
      </c>
      <c r="G80" s="25">
        <v>96</v>
      </c>
      <c r="H80" s="316">
        <f t="shared" si="1"/>
        <v>0.48979591836734693</v>
      </c>
    </row>
    <row r="81" spans="2:8" s="1" customFormat="1" ht="15" customHeight="1" x14ac:dyDescent="0.55000000000000004">
      <c r="B81" s="16">
        <v>47</v>
      </c>
      <c r="C81" s="17" t="s">
        <v>535</v>
      </c>
      <c r="D81" s="18">
        <v>9118</v>
      </c>
      <c r="E81" s="17" t="s">
        <v>647</v>
      </c>
      <c r="F81" s="8">
        <v>490</v>
      </c>
      <c r="G81" s="25">
        <v>400</v>
      </c>
      <c r="H81" s="316">
        <f t="shared" si="1"/>
        <v>0.81632653061224492</v>
      </c>
    </row>
    <row r="82" spans="2:8" s="1" customFormat="1" ht="15" customHeight="1" x14ac:dyDescent="0.55000000000000004">
      <c r="B82" s="16">
        <v>47</v>
      </c>
      <c r="C82" s="17" t="s">
        <v>535</v>
      </c>
      <c r="D82" s="18">
        <v>9529</v>
      </c>
      <c r="E82" s="17" t="s">
        <v>648</v>
      </c>
      <c r="F82" s="8">
        <v>0</v>
      </c>
      <c r="G82" s="25">
        <v>0</v>
      </c>
      <c r="H82" s="316"/>
    </row>
    <row r="83" spans="2:8" s="1" customFormat="1" ht="15" customHeight="1" x14ac:dyDescent="0.55000000000000004">
      <c r="B83" s="16">
        <v>50</v>
      </c>
      <c r="C83" s="17" t="s">
        <v>536</v>
      </c>
      <c r="D83" s="18">
        <v>9117</v>
      </c>
      <c r="E83" s="17" t="s">
        <v>649</v>
      </c>
      <c r="F83" s="8">
        <v>168</v>
      </c>
      <c r="G83" s="25">
        <v>159</v>
      </c>
      <c r="H83" s="316">
        <f t="shared" si="1"/>
        <v>0.9464285714285714</v>
      </c>
    </row>
    <row r="84" spans="2:8" s="1" customFormat="1" ht="15" customHeight="1" x14ac:dyDescent="0.55000000000000004">
      <c r="B84" s="16">
        <v>50</v>
      </c>
      <c r="C84" s="17" t="s">
        <v>536</v>
      </c>
      <c r="D84" s="18">
        <v>9532</v>
      </c>
      <c r="E84" s="17" t="s">
        <v>650</v>
      </c>
      <c r="F84" s="8">
        <v>490</v>
      </c>
      <c r="G84" s="25">
        <v>116</v>
      </c>
      <c r="H84" s="316">
        <f t="shared" si="1"/>
        <v>0.23673469387755103</v>
      </c>
    </row>
    <row r="85" spans="2:8" s="1" customFormat="1" ht="15" customHeight="1" x14ac:dyDescent="0.55000000000000004">
      <c r="B85" s="16">
        <v>52</v>
      </c>
      <c r="C85" s="17" t="s">
        <v>537</v>
      </c>
      <c r="D85" s="18">
        <v>9534</v>
      </c>
      <c r="E85" s="17" t="s">
        <v>651</v>
      </c>
      <c r="F85" s="8">
        <v>308</v>
      </c>
      <c r="G85" s="25">
        <v>334</v>
      </c>
      <c r="H85" s="316">
        <f t="shared" si="1"/>
        <v>1.0844155844155845</v>
      </c>
    </row>
    <row r="86" spans="2:8" s="1" customFormat="1" ht="15" customHeight="1" x14ac:dyDescent="0.55000000000000004">
      <c r="B86" s="16">
        <v>52</v>
      </c>
      <c r="C86" s="17" t="s">
        <v>537</v>
      </c>
      <c r="D86" s="18">
        <v>9535</v>
      </c>
      <c r="E86" s="17" t="s">
        <v>652</v>
      </c>
      <c r="F86" s="8">
        <v>490</v>
      </c>
      <c r="G86" s="25">
        <v>448</v>
      </c>
      <c r="H86" s="316">
        <f t="shared" si="1"/>
        <v>0.91428571428571426</v>
      </c>
    </row>
    <row r="87" spans="2:8" s="1" customFormat="1" ht="15" customHeight="1" x14ac:dyDescent="0.55000000000000004">
      <c r="B87" s="16">
        <v>52</v>
      </c>
      <c r="C87" s="17" t="s">
        <v>537</v>
      </c>
      <c r="D87" s="18">
        <v>9536</v>
      </c>
      <c r="E87" s="17" t="s">
        <v>653</v>
      </c>
      <c r="F87" s="8">
        <v>490</v>
      </c>
      <c r="G87" s="25">
        <v>463</v>
      </c>
      <c r="H87" s="316">
        <f t="shared" si="1"/>
        <v>0.94489795918367347</v>
      </c>
    </row>
    <row r="88" spans="2:8" s="1" customFormat="1" ht="15" customHeight="1" x14ac:dyDescent="0.55000000000000004">
      <c r="B88" s="16">
        <v>54</v>
      </c>
      <c r="C88" s="17" t="s">
        <v>538</v>
      </c>
      <c r="D88" s="18">
        <v>9119</v>
      </c>
      <c r="E88" s="17" t="s">
        <v>654</v>
      </c>
      <c r="F88" s="8">
        <v>196</v>
      </c>
      <c r="G88" s="25">
        <v>213</v>
      </c>
      <c r="H88" s="316">
        <f t="shared" si="1"/>
        <v>1.0867346938775511</v>
      </c>
    </row>
    <row r="89" spans="2:8" s="1" customFormat="1" ht="15" customHeight="1" x14ac:dyDescent="0.55000000000000004">
      <c r="B89" s="16">
        <v>54</v>
      </c>
      <c r="C89" s="17" t="s">
        <v>538</v>
      </c>
      <c r="D89" s="18">
        <v>9537</v>
      </c>
      <c r="E89" s="17" t="s">
        <v>643</v>
      </c>
      <c r="F89" s="8">
        <v>294</v>
      </c>
      <c r="G89" s="25">
        <v>295</v>
      </c>
      <c r="H89" s="316">
        <f t="shared" si="1"/>
        <v>1.0034013605442176</v>
      </c>
    </row>
    <row r="90" spans="2:8" s="1" customFormat="1" ht="15" customHeight="1" x14ac:dyDescent="0.55000000000000004">
      <c r="B90" s="16">
        <v>63</v>
      </c>
      <c r="C90" s="17" t="s">
        <v>539</v>
      </c>
      <c r="D90" s="18">
        <v>9120</v>
      </c>
      <c r="E90" s="17" t="s">
        <v>655</v>
      </c>
      <c r="F90" s="8">
        <v>196</v>
      </c>
      <c r="G90" s="25">
        <v>210</v>
      </c>
      <c r="H90" s="316">
        <f t="shared" si="1"/>
        <v>1.0714285714285714</v>
      </c>
    </row>
    <row r="91" spans="2:8" s="1" customFormat="1" ht="15" customHeight="1" x14ac:dyDescent="0.55000000000000004">
      <c r="B91" s="16">
        <v>63</v>
      </c>
      <c r="C91" s="17" t="s">
        <v>539</v>
      </c>
      <c r="D91" s="18">
        <v>9231</v>
      </c>
      <c r="E91" s="17" t="s">
        <v>656</v>
      </c>
      <c r="F91" s="8">
        <v>308</v>
      </c>
      <c r="G91" s="25">
        <v>422</v>
      </c>
      <c r="H91" s="316">
        <f t="shared" si="1"/>
        <v>1.3701298701298701</v>
      </c>
    </row>
    <row r="92" spans="2:8" s="1" customFormat="1" ht="15" customHeight="1" x14ac:dyDescent="0.55000000000000004">
      <c r="B92" s="16">
        <v>63</v>
      </c>
      <c r="C92" s="17" t="s">
        <v>539</v>
      </c>
      <c r="D92" s="18">
        <v>9538</v>
      </c>
      <c r="E92" s="17" t="s">
        <v>657</v>
      </c>
      <c r="F92" s="8">
        <v>0</v>
      </c>
      <c r="G92" s="25">
        <v>0</v>
      </c>
      <c r="H92" s="316"/>
    </row>
    <row r="93" spans="2:8" s="1" customFormat="1" ht="15" customHeight="1" x14ac:dyDescent="0.55000000000000004">
      <c r="B93" s="16">
        <v>66</v>
      </c>
      <c r="C93" s="17" t="s">
        <v>540</v>
      </c>
      <c r="D93" s="18">
        <v>9121</v>
      </c>
      <c r="E93" s="17" t="s">
        <v>658</v>
      </c>
      <c r="F93" s="8">
        <v>868</v>
      </c>
      <c r="G93" s="25">
        <v>595</v>
      </c>
      <c r="H93" s="316">
        <f t="shared" si="1"/>
        <v>0.68548387096774188</v>
      </c>
    </row>
    <row r="94" spans="2:8" s="1" customFormat="1" ht="15" customHeight="1" x14ac:dyDescent="0.55000000000000004">
      <c r="B94" s="16">
        <v>66</v>
      </c>
      <c r="C94" s="17" t="s">
        <v>540</v>
      </c>
      <c r="D94" s="18">
        <v>9223</v>
      </c>
      <c r="E94" s="17" t="s">
        <v>659</v>
      </c>
      <c r="F94" s="8">
        <v>406</v>
      </c>
      <c r="G94" s="25">
        <v>145</v>
      </c>
      <c r="H94" s="316">
        <f t="shared" si="1"/>
        <v>0.35714285714285715</v>
      </c>
    </row>
    <row r="95" spans="2:8" s="1" customFormat="1" ht="15" customHeight="1" x14ac:dyDescent="0.55000000000000004">
      <c r="B95" s="16">
        <v>66</v>
      </c>
      <c r="C95" s="17" t="s">
        <v>540</v>
      </c>
      <c r="D95" s="18">
        <v>9308</v>
      </c>
      <c r="E95" s="17" t="s">
        <v>597</v>
      </c>
      <c r="F95" s="8">
        <v>0</v>
      </c>
      <c r="G95" s="25">
        <v>0</v>
      </c>
      <c r="H95" s="316"/>
    </row>
    <row r="96" spans="2:8" s="1" customFormat="1" ht="15" customHeight="1" x14ac:dyDescent="0.55000000000000004">
      <c r="B96" s="16">
        <v>68</v>
      </c>
      <c r="C96" s="17" t="s">
        <v>541</v>
      </c>
      <c r="D96" s="18">
        <v>9122</v>
      </c>
      <c r="E96" s="17" t="s">
        <v>658</v>
      </c>
      <c r="F96" s="8">
        <v>490</v>
      </c>
      <c r="G96" s="25">
        <v>542</v>
      </c>
      <c r="H96" s="316">
        <f t="shared" si="1"/>
        <v>1.1061224489795918</v>
      </c>
    </row>
    <row r="97" spans="2:8" s="1" customFormat="1" ht="15" customHeight="1" x14ac:dyDescent="0.55000000000000004">
      <c r="B97" s="16">
        <v>68</v>
      </c>
      <c r="C97" s="17" t="s">
        <v>541</v>
      </c>
      <c r="D97" s="18">
        <v>9224</v>
      </c>
      <c r="E97" s="17" t="s">
        <v>660</v>
      </c>
      <c r="F97" s="8">
        <v>0</v>
      </c>
      <c r="G97" s="25">
        <v>0</v>
      </c>
      <c r="H97" s="316"/>
    </row>
    <row r="98" spans="2:8" s="1" customFormat="1" ht="15" customHeight="1" x14ac:dyDescent="0.55000000000000004">
      <c r="B98" s="16">
        <v>68</v>
      </c>
      <c r="C98" s="17" t="s">
        <v>541</v>
      </c>
      <c r="D98" s="18">
        <v>9225</v>
      </c>
      <c r="E98" s="17" t="s">
        <v>661</v>
      </c>
      <c r="F98" s="8">
        <v>294</v>
      </c>
      <c r="G98" s="25">
        <v>404</v>
      </c>
      <c r="H98" s="316">
        <f t="shared" si="1"/>
        <v>1.3741496598639455</v>
      </c>
    </row>
    <row r="99" spans="2:8" s="1" customFormat="1" ht="15" customHeight="1" x14ac:dyDescent="0.55000000000000004">
      <c r="B99" s="16">
        <v>68</v>
      </c>
      <c r="C99" s="17" t="s">
        <v>541</v>
      </c>
      <c r="D99" s="18">
        <v>9309</v>
      </c>
      <c r="E99" s="17" t="s">
        <v>662</v>
      </c>
      <c r="F99" s="8">
        <v>294</v>
      </c>
      <c r="G99" s="25">
        <v>220</v>
      </c>
      <c r="H99" s="316">
        <f t="shared" si="1"/>
        <v>0.74829931972789121</v>
      </c>
    </row>
    <row r="100" spans="2:8" s="1" customFormat="1" ht="15" customHeight="1" x14ac:dyDescent="0.55000000000000004">
      <c r="B100" s="16">
        <v>68</v>
      </c>
      <c r="C100" s="17" t="s">
        <v>541</v>
      </c>
      <c r="D100" s="18">
        <v>9540</v>
      </c>
      <c r="E100" s="17" t="s">
        <v>663</v>
      </c>
      <c r="F100" s="8">
        <v>294</v>
      </c>
      <c r="G100" s="25">
        <v>0</v>
      </c>
      <c r="H100" s="316">
        <f t="shared" si="1"/>
        <v>0</v>
      </c>
    </row>
    <row r="101" spans="2:8" s="1" customFormat="1" ht="15" customHeight="1" x14ac:dyDescent="0.55000000000000004">
      <c r="B101" s="16">
        <v>68</v>
      </c>
      <c r="C101" s="17" t="s">
        <v>541</v>
      </c>
      <c r="D101" s="18">
        <v>9541</v>
      </c>
      <c r="E101" s="17" t="s">
        <v>664</v>
      </c>
      <c r="F101" s="8">
        <v>0</v>
      </c>
      <c r="G101" s="25">
        <v>0</v>
      </c>
      <c r="H101" s="316"/>
    </row>
    <row r="102" spans="2:8" s="1" customFormat="1" ht="15" customHeight="1" x14ac:dyDescent="0.55000000000000004">
      <c r="B102" s="16">
        <v>68</v>
      </c>
      <c r="C102" s="17" t="s">
        <v>541</v>
      </c>
      <c r="D102" s="18">
        <v>9545</v>
      </c>
      <c r="E102" s="17" t="s">
        <v>665</v>
      </c>
      <c r="F102" s="8">
        <v>490</v>
      </c>
      <c r="G102" s="25">
        <v>531</v>
      </c>
      <c r="H102" s="316">
        <f t="shared" si="1"/>
        <v>1.083673469387755</v>
      </c>
    </row>
    <row r="103" spans="2:8" s="1" customFormat="1" ht="15" customHeight="1" x14ac:dyDescent="0.55000000000000004">
      <c r="B103" s="16">
        <v>68</v>
      </c>
      <c r="C103" s="17" t="s">
        <v>541</v>
      </c>
      <c r="D103" s="18">
        <v>9546</v>
      </c>
      <c r="E103" s="17" t="s">
        <v>666</v>
      </c>
      <c r="F103" s="8">
        <v>490</v>
      </c>
      <c r="G103" s="25">
        <v>279</v>
      </c>
      <c r="H103" s="316">
        <f t="shared" si="1"/>
        <v>0.56938775510204087</v>
      </c>
    </row>
    <row r="104" spans="2:8" s="1" customFormat="1" ht="15" customHeight="1" x14ac:dyDescent="0.55000000000000004">
      <c r="B104" s="16">
        <v>70</v>
      </c>
      <c r="C104" s="17" t="s">
        <v>542</v>
      </c>
      <c r="D104" s="18">
        <v>9542</v>
      </c>
      <c r="E104" s="17" t="s">
        <v>667</v>
      </c>
      <c r="F104" s="8">
        <v>364</v>
      </c>
      <c r="G104" s="25">
        <v>353</v>
      </c>
      <c r="H104" s="316">
        <f t="shared" si="1"/>
        <v>0.96978021978021978</v>
      </c>
    </row>
    <row r="105" spans="2:8" s="1" customFormat="1" ht="15" customHeight="1" x14ac:dyDescent="0.55000000000000004">
      <c r="B105" s="16">
        <v>73</v>
      </c>
      <c r="C105" s="17" t="s">
        <v>543</v>
      </c>
      <c r="D105" s="18">
        <v>9123</v>
      </c>
      <c r="E105" s="17" t="s">
        <v>668</v>
      </c>
      <c r="F105" s="8">
        <v>266</v>
      </c>
      <c r="G105" s="25">
        <v>265</v>
      </c>
      <c r="H105" s="316">
        <f t="shared" si="1"/>
        <v>0.99624060150375937</v>
      </c>
    </row>
    <row r="106" spans="2:8" s="1" customFormat="1" ht="15" customHeight="1" x14ac:dyDescent="0.55000000000000004">
      <c r="B106" s="16">
        <v>73</v>
      </c>
      <c r="C106" s="17" t="s">
        <v>543</v>
      </c>
      <c r="D106" s="18">
        <v>9226</v>
      </c>
      <c r="E106" s="17" t="s">
        <v>669</v>
      </c>
      <c r="F106" s="8">
        <v>294</v>
      </c>
      <c r="G106" s="25">
        <v>232</v>
      </c>
      <c r="H106" s="316">
        <f t="shared" si="1"/>
        <v>0.78911564625850339</v>
      </c>
    </row>
    <row r="107" spans="2:8" s="1" customFormat="1" ht="15" customHeight="1" x14ac:dyDescent="0.55000000000000004">
      <c r="B107" s="16">
        <v>73</v>
      </c>
      <c r="C107" s="17" t="s">
        <v>543</v>
      </c>
      <c r="D107" s="18">
        <v>9310</v>
      </c>
      <c r="E107" s="17" t="s">
        <v>597</v>
      </c>
      <c r="F107" s="8">
        <v>0</v>
      </c>
      <c r="G107" s="25">
        <v>0</v>
      </c>
      <c r="H107" s="316"/>
    </row>
    <row r="108" spans="2:8" s="1" customFormat="1" ht="15" customHeight="1" x14ac:dyDescent="0.55000000000000004">
      <c r="B108" s="16">
        <v>76</v>
      </c>
      <c r="C108" s="17" t="s">
        <v>544</v>
      </c>
      <c r="D108" s="18">
        <v>9124</v>
      </c>
      <c r="E108" s="17" t="s">
        <v>670</v>
      </c>
      <c r="F108" s="8">
        <v>196</v>
      </c>
      <c r="G108" s="25">
        <v>264</v>
      </c>
      <c r="H108" s="316">
        <f t="shared" si="1"/>
        <v>1.346938775510204</v>
      </c>
    </row>
    <row r="109" spans="2:8" s="1" customFormat="1" ht="15" customHeight="1" x14ac:dyDescent="0.55000000000000004">
      <c r="B109" s="16">
        <v>76</v>
      </c>
      <c r="C109" s="17" t="s">
        <v>544</v>
      </c>
      <c r="D109" s="18">
        <v>9125</v>
      </c>
      <c r="E109" s="17" t="s">
        <v>671</v>
      </c>
      <c r="F109" s="8">
        <v>238</v>
      </c>
      <c r="G109" s="25">
        <v>232</v>
      </c>
      <c r="H109" s="316">
        <f t="shared" si="1"/>
        <v>0.97478991596638653</v>
      </c>
    </row>
    <row r="110" spans="2:8" s="1" customFormat="1" ht="15" customHeight="1" x14ac:dyDescent="0.55000000000000004">
      <c r="B110" s="16">
        <v>76</v>
      </c>
      <c r="C110" s="17" t="s">
        <v>544</v>
      </c>
      <c r="D110" s="18">
        <v>9126</v>
      </c>
      <c r="E110" s="17" t="s">
        <v>672</v>
      </c>
      <c r="F110" s="8">
        <v>156</v>
      </c>
      <c r="G110" s="25">
        <v>182</v>
      </c>
      <c r="H110" s="316">
        <f t="shared" si="1"/>
        <v>1.1666666666666667</v>
      </c>
    </row>
    <row r="111" spans="2:8" s="1" customFormat="1" ht="15" customHeight="1" x14ac:dyDescent="0.55000000000000004">
      <c r="B111" s="16">
        <v>76</v>
      </c>
      <c r="C111" s="17" t="s">
        <v>544</v>
      </c>
      <c r="D111" s="18">
        <v>9227</v>
      </c>
      <c r="E111" s="17" t="s">
        <v>673</v>
      </c>
      <c r="F111" s="8">
        <v>84</v>
      </c>
      <c r="G111" s="25">
        <v>455</v>
      </c>
      <c r="H111" s="316">
        <f t="shared" si="1"/>
        <v>5.416666666666667</v>
      </c>
    </row>
    <row r="112" spans="2:8" s="1" customFormat="1" ht="15" customHeight="1" x14ac:dyDescent="0.55000000000000004">
      <c r="B112" s="16">
        <v>76</v>
      </c>
      <c r="C112" s="17" t="s">
        <v>544</v>
      </c>
      <c r="D112" s="18">
        <v>9228</v>
      </c>
      <c r="E112" s="17" t="s">
        <v>674</v>
      </c>
      <c r="F112" s="8">
        <v>308</v>
      </c>
      <c r="G112" s="25">
        <v>186</v>
      </c>
      <c r="H112" s="316">
        <f t="shared" si="1"/>
        <v>0.60389610389610393</v>
      </c>
    </row>
    <row r="113" spans="2:8" s="1" customFormat="1" ht="15" customHeight="1" x14ac:dyDescent="0.55000000000000004">
      <c r="B113" s="16">
        <v>76</v>
      </c>
      <c r="C113" s="17" t="s">
        <v>544</v>
      </c>
      <c r="D113" s="18">
        <v>9229</v>
      </c>
      <c r="E113" s="17" t="s">
        <v>675</v>
      </c>
      <c r="F113" s="8">
        <v>0</v>
      </c>
      <c r="G113" s="25">
        <v>0</v>
      </c>
      <c r="H113" s="316"/>
    </row>
    <row r="114" spans="2:8" s="1" customFormat="1" ht="15" customHeight="1" x14ac:dyDescent="0.55000000000000004">
      <c r="B114" s="16">
        <v>76</v>
      </c>
      <c r="C114" s="17" t="s">
        <v>544</v>
      </c>
      <c r="D114" s="18">
        <v>9230</v>
      </c>
      <c r="E114" s="17" t="s">
        <v>676</v>
      </c>
      <c r="F114" s="8">
        <v>0</v>
      </c>
      <c r="G114" s="25">
        <v>369</v>
      </c>
      <c r="H114" s="316"/>
    </row>
    <row r="115" spans="2:8" s="1" customFormat="1" ht="15" customHeight="1" x14ac:dyDescent="0.55000000000000004">
      <c r="B115" s="16">
        <v>76</v>
      </c>
      <c r="C115" s="17" t="s">
        <v>544</v>
      </c>
      <c r="D115" s="18">
        <v>9311</v>
      </c>
      <c r="E115" s="17" t="s">
        <v>677</v>
      </c>
      <c r="F115" s="8">
        <v>0</v>
      </c>
      <c r="G115" s="25">
        <v>0</v>
      </c>
      <c r="H115" s="316"/>
    </row>
    <row r="116" spans="2:8" s="1" customFormat="1" ht="15" customHeight="1" x14ac:dyDescent="0.55000000000000004">
      <c r="B116" s="16">
        <v>76</v>
      </c>
      <c r="C116" s="17" t="s">
        <v>544</v>
      </c>
      <c r="D116" s="18">
        <v>9543</v>
      </c>
      <c r="E116" s="17" t="s">
        <v>678</v>
      </c>
      <c r="F116" s="8">
        <v>490</v>
      </c>
      <c r="G116" s="25">
        <v>531</v>
      </c>
      <c r="H116" s="316">
        <f t="shared" si="1"/>
        <v>1.083673469387755</v>
      </c>
    </row>
    <row r="117" spans="2:8" s="1" customFormat="1" ht="15" customHeight="1" x14ac:dyDescent="0.55000000000000004">
      <c r="B117" s="16">
        <v>76</v>
      </c>
      <c r="C117" s="17" t="s">
        <v>544</v>
      </c>
      <c r="D117" s="18">
        <v>9544</v>
      </c>
      <c r="E117" s="17" t="s">
        <v>679</v>
      </c>
      <c r="F117" s="8">
        <v>336</v>
      </c>
      <c r="G117" s="25">
        <v>315</v>
      </c>
      <c r="H117" s="316">
        <f t="shared" si="1"/>
        <v>0.9375</v>
      </c>
    </row>
    <row r="118" spans="2:8" s="1" customFormat="1" ht="15" customHeight="1" x14ac:dyDescent="0.55000000000000004">
      <c r="B118" s="16">
        <v>81</v>
      </c>
      <c r="C118" s="17" t="s">
        <v>545</v>
      </c>
      <c r="D118" s="18">
        <v>9530</v>
      </c>
      <c r="E118" s="17" t="s">
        <v>680</v>
      </c>
      <c r="F118" s="8">
        <v>196</v>
      </c>
      <c r="G118" s="25">
        <v>0</v>
      </c>
      <c r="H118" s="316">
        <f t="shared" si="1"/>
        <v>0</v>
      </c>
    </row>
    <row r="119" spans="2:8" s="1" customFormat="1" ht="15" customHeight="1" x14ac:dyDescent="0.55000000000000004">
      <c r="B119" s="16">
        <v>85</v>
      </c>
      <c r="C119" s="17" t="s">
        <v>546</v>
      </c>
      <c r="D119" s="18">
        <v>9519</v>
      </c>
      <c r="E119" s="17" t="s">
        <v>681</v>
      </c>
      <c r="F119" s="8">
        <v>2158</v>
      </c>
      <c r="G119" s="25">
        <v>2484</v>
      </c>
      <c r="H119" s="316">
        <f t="shared" si="1"/>
        <v>1.1510658016682114</v>
      </c>
    </row>
    <row r="120" spans="2:8" s="1" customFormat="1" ht="15" customHeight="1" x14ac:dyDescent="0.55000000000000004">
      <c r="B120" s="16">
        <v>86</v>
      </c>
      <c r="C120" s="17" t="s">
        <v>547</v>
      </c>
      <c r="D120" s="18">
        <v>9518</v>
      </c>
      <c r="E120" s="17" t="s">
        <v>682</v>
      </c>
      <c r="F120" s="8">
        <v>364</v>
      </c>
      <c r="G120" s="25">
        <v>431</v>
      </c>
      <c r="H120" s="316">
        <f t="shared" si="1"/>
        <v>1.1840659340659341</v>
      </c>
    </row>
    <row r="121" spans="2:8" s="1" customFormat="1" ht="15" customHeight="1" x14ac:dyDescent="0.55000000000000004">
      <c r="B121" s="16">
        <v>88</v>
      </c>
      <c r="C121" s="17" t="s">
        <v>548</v>
      </c>
      <c r="D121" s="18">
        <v>9539</v>
      </c>
      <c r="E121" s="17" t="s">
        <v>683</v>
      </c>
      <c r="F121" s="8">
        <v>84</v>
      </c>
      <c r="G121" s="25">
        <v>136</v>
      </c>
      <c r="H121" s="316">
        <f t="shared" si="1"/>
        <v>1.6190476190476191</v>
      </c>
    </row>
    <row r="122" spans="2:8" s="1" customFormat="1" ht="15" customHeight="1" x14ac:dyDescent="0.55000000000000004">
      <c r="B122" s="16">
        <v>91</v>
      </c>
      <c r="C122" s="17" t="s">
        <v>549</v>
      </c>
      <c r="D122" s="18">
        <v>9517</v>
      </c>
      <c r="E122" s="17" t="s">
        <v>684</v>
      </c>
      <c r="F122" s="8">
        <v>56</v>
      </c>
      <c r="G122" s="25">
        <v>74</v>
      </c>
      <c r="H122" s="316">
        <f t="shared" si="1"/>
        <v>1.3214285714285714</v>
      </c>
    </row>
    <row r="123" spans="2:8" s="1" customFormat="1" ht="15" customHeight="1" x14ac:dyDescent="0.55000000000000004">
      <c r="B123" s="16">
        <v>94</v>
      </c>
      <c r="C123" s="17" t="s">
        <v>550</v>
      </c>
      <c r="D123" s="18">
        <v>9547</v>
      </c>
      <c r="E123" s="17" t="s">
        <v>685</v>
      </c>
      <c r="F123" s="8">
        <v>896</v>
      </c>
      <c r="G123" s="25">
        <v>236</v>
      </c>
      <c r="H123" s="316">
        <f t="shared" si="1"/>
        <v>0.26339285714285715</v>
      </c>
    </row>
    <row r="124" spans="2:8" s="1" customFormat="1" ht="15" customHeight="1" x14ac:dyDescent="0.55000000000000004">
      <c r="B124" s="16">
        <v>95</v>
      </c>
      <c r="C124" s="17" t="s">
        <v>551</v>
      </c>
      <c r="D124" s="18">
        <v>9533</v>
      </c>
      <c r="E124" s="17" t="s">
        <v>686</v>
      </c>
      <c r="F124" s="8">
        <v>364</v>
      </c>
      <c r="G124" s="25">
        <v>453</v>
      </c>
      <c r="H124" s="316">
        <f t="shared" si="1"/>
        <v>1.2445054945054945</v>
      </c>
    </row>
    <row r="125" spans="2:8" s="1" customFormat="1" ht="15" customHeight="1" x14ac:dyDescent="0.55000000000000004">
      <c r="B125" s="16">
        <v>97</v>
      </c>
      <c r="C125" s="17" t="s">
        <v>552</v>
      </c>
      <c r="D125" s="18">
        <v>9548</v>
      </c>
      <c r="E125" s="17" t="s">
        <v>687</v>
      </c>
      <c r="F125" s="8">
        <v>84</v>
      </c>
      <c r="G125" s="25">
        <v>90</v>
      </c>
      <c r="H125" s="316">
        <f t="shared" si="1"/>
        <v>1.0714285714285714</v>
      </c>
    </row>
    <row r="126" spans="2:8" s="1" customFormat="1" ht="15" customHeight="1" x14ac:dyDescent="0.55000000000000004">
      <c r="B126" s="16">
        <v>99</v>
      </c>
      <c r="C126" s="17" t="s">
        <v>553</v>
      </c>
      <c r="D126" s="18">
        <v>9531</v>
      </c>
      <c r="E126" s="17" t="s">
        <v>688</v>
      </c>
      <c r="F126" s="8">
        <v>364</v>
      </c>
      <c r="G126" s="25">
        <v>0</v>
      </c>
      <c r="H126" s="316">
        <f t="shared" si="1"/>
        <v>0</v>
      </c>
    </row>
    <row r="127" spans="2:8" s="10" customFormat="1" ht="20.25" customHeight="1" x14ac:dyDescent="0.55000000000000004">
      <c r="B127" s="723" t="s">
        <v>894</v>
      </c>
      <c r="C127" s="723"/>
      <c r="D127" s="27"/>
      <c r="E127" s="27"/>
      <c r="F127" s="24">
        <v>30000</v>
      </c>
      <c r="G127" s="24">
        <f>SUM(G9:G126)</f>
        <v>28777</v>
      </c>
      <c r="H127" s="362">
        <f>+G127/F127</f>
        <v>0.95923333333333338</v>
      </c>
    </row>
    <row r="128" spans="2:8" x14ac:dyDescent="0.55000000000000004">
      <c r="F128" s="11"/>
    </row>
    <row r="129" spans="2:6" x14ac:dyDescent="0.55000000000000004">
      <c r="B129" s="5" t="s">
        <v>735</v>
      </c>
    </row>
    <row r="130" spans="2:6" x14ac:dyDescent="0.55000000000000004">
      <c r="F130" s="12"/>
    </row>
    <row r="132" spans="2:6" x14ac:dyDescent="0.55000000000000004">
      <c r="F132" s="15"/>
    </row>
    <row r="133" spans="2:6" x14ac:dyDescent="0.55000000000000004">
      <c r="F133" s="15"/>
    </row>
    <row r="135" spans="2:6" x14ac:dyDescent="0.55000000000000004">
      <c r="F135" s="12"/>
    </row>
    <row r="137" spans="2:6" x14ac:dyDescent="0.55000000000000004">
      <c r="F137" s="12"/>
    </row>
    <row r="138" spans="2:6" x14ac:dyDescent="0.55000000000000004">
      <c r="F138" s="12"/>
    </row>
    <row r="139" spans="2:6" x14ac:dyDescent="0.55000000000000004">
      <c r="F139" s="12"/>
    </row>
    <row r="141" spans="2:6" x14ac:dyDescent="0.55000000000000004">
      <c r="F141" s="12"/>
    </row>
  </sheetData>
  <sheetProtection algorithmName="SHA-512" hashValue="oC0rK9FA5WOQPFTt9Rs1tZPwkzNeHyHELfxvx0anAGYrABvtxbLs7d/tyEIg0gZbGy3zxAm8o3Kd3wO4xz4oLA==" saltValue="fbX7IqdBLmyYQ1QWYx+9Ew==" spinCount="100000" sheet="1" objects="1" scenarios="1"/>
  <mergeCells count="1">
    <mergeCell ref="B127:C127"/>
  </mergeCells>
  <conditionalFormatting sqref="F141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09CA-9612-4DFA-8EA1-414DD169928B}">
  <sheetPr>
    <tabColor theme="9" tint="0.79998168889431442"/>
  </sheetPr>
  <dimension ref="A2:F43"/>
  <sheetViews>
    <sheetView topLeftCell="A16" workbookViewId="0">
      <selection activeCell="E8" sqref="E8:E4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41796875" customWidth="1"/>
    <col min="2" max="2" width="11.83984375" customWidth="1"/>
    <col min="3" max="3" width="27.578125" customWidth="1"/>
    <col min="4" max="4" width="25.15625" customWidth="1"/>
  </cols>
  <sheetData>
    <row r="2" spans="1:6" ht="21.3" x14ac:dyDescent="0.85">
      <c r="A2" s="50"/>
      <c r="B2" s="49" t="s">
        <v>403</v>
      </c>
    </row>
    <row r="3" spans="1:6" ht="15.6" x14ac:dyDescent="0.55000000000000004">
      <c r="B3" s="49" t="s">
        <v>406</v>
      </c>
    </row>
    <row r="4" spans="1:6" ht="15.6" x14ac:dyDescent="0.6">
      <c r="B4" s="48" t="s">
        <v>407</v>
      </c>
    </row>
    <row r="5" spans="1:6" ht="15.6" x14ac:dyDescent="0.6">
      <c r="A5" s="1"/>
      <c r="B5" s="48" t="s">
        <v>902</v>
      </c>
      <c r="C5" s="48"/>
      <c r="D5" s="48"/>
    </row>
    <row r="6" spans="1:6" x14ac:dyDescent="0.55000000000000004">
      <c r="B6" s="1"/>
      <c r="C6" s="1"/>
    </row>
    <row r="7" spans="1:6" ht="43.2" x14ac:dyDescent="0.55000000000000004">
      <c r="B7" s="53" t="s">
        <v>691</v>
      </c>
      <c r="C7" s="53" t="s">
        <v>413</v>
      </c>
      <c r="D7" s="53" t="s">
        <v>903</v>
      </c>
      <c r="E7" s="53" t="s">
        <v>904</v>
      </c>
      <c r="F7" s="53" t="s">
        <v>898</v>
      </c>
    </row>
    <row r="8" spans="1:6" s="1" customFormat="1" x14ac:dyDescent="0.55000000000000004">
      <c r="B8" s="16">
        <v>5</v>
      </c>
      <c r="C8" s="17" t="s">
        <v>520</v>
      </c>
      <c r="D8" s="8">
        <v>954</v>
      </c>
      <c r="E8" s="25">
        <v>1065</v>
      </c>
      <c r="F8" s="54">
        <f>+E8/D8</f>
        <v>1.1163522012578617</v>
      </c>
    </row>
    <row r="9" spans="1:6" s="1" customFormat="1" x14ac:dyDescent="0.55000000000000004">
      <c r="B9" s="16">
        <v>8</v>
      </c>
      <c r="C9" s="17" t="s">
        <v>521</v>
      </c>
      <c r="D9" s="8">
        <v>510</v>
      </c>
      <c r="E9" s="25">
        <v>1174</v>
      </c>
      <c r="F9" s="54">
        <f t="shared" ref="F9:F41" si="0">+E9/D9</f>
        <v>2.3019607843137253</v>
      </c>
    </row>
    <row r="10" spans="1:6" s="1" customFormat="1" x14ac:dyDescent="0.55000000000000004">
      <c r="B10" s="16">
        <v>11</v>
      </c>
      <c r="C10" s="17" t="s">
        <v>522</v>
      </c>
      <c r="D10" s="8">
        <v>667</v>
      </c>
      <c r="E10" s="25">
        <v>728</v>
      </c>
      <c r="F10" s="54">
        <f t="shared" si="0"/>
        <v>1.0914542728635681</v>
      </c>
    </row>
    <row r="11" spans="1:6" s="1" customFormat="1" x14ac:dyDescent="0.55000000000000004">
      <c r="B11" s="16">
        <v>13</v>
      </c>
      <c r="C11" s="17" t="s">
        <v>523</v>
      </c>
      <c r="D11" s="8">
        <v>269</v>
      </c>
      <c r="E11" s="25">
        <v>368</v>
      </c>
      <c r="F11" s="54">
        <f t="shared" si="0"/>
        <v>1.3680297397769516</v>
      </c>
    </row>
    <row r="12" spans="1:6" s="1" customFormat="1" x14ac:dyDescent="0.55000000000000004">
      <c r="B12" s="16">
        <v>15</v>
      </c>
      <c r="C12" s="17" t="s">
        <v>524</v>
      </c>
      <c r="D12" s="8">
        <v>209</v>
      </c>
      <c r="E12" s="25">
        <v>150</v>
      </c>
      <c r="F12" s="54">
        <f t="shared" si="0"/>
        <v>0.71770334928229662</v>
      </c>
    </row>
    <row r="13" spans="1:6" s="1" customFormat="1" x14ac:dyDescent="0.55000000000000004">
      <c r="B13" s="16">
        <v>17</v>
      </c>
      <c r="C13" s="17" t="s">
        <v>525</v>
      </c>
      <c r="D13" s="8">
        <v>30</v>
      </c>
      <c r="E13" s="25">
        <v>102</v>
      </c>
      <c r="F13" s="54">
        <f t="shared" si="0"/>
        <v>3.4</v>
      </c>
    </row>
    <row r="14" spans="1:6" s="1" customFormat="1" x14ac:dyDescent="0.55000000000000004">
      <c r="B14" s="16">
        <v>18</v>
      </c>
      <c r="C14" s="17" t="s">
        <v>527</v>
      </c>
      <c r="D14" s="8">
        <v>30</v>
      </c>
      <c r="E14" s="25">
        <v>30</v>
      </c>
      <c r="F14" s="54">
        <f t="shared" si="0"/>
        <v>1</v>
      </c>
    </row>
    <row r="15" spans="1:6" s="1" customFormat="1" x14ac:dyDescent="0.55000000000000004">
      <c r="B15" s="16">
        <v>19</v>
      </c>
      <c r="C15" s="17" t="s">
        <v>528</v>
      </c>
      <c r="D15" s="8">
        <v>269</v>
      </c>
      <c r="E15" s="25">
        <v>786</v>
      </c>
      <c r="F15" s="54">
        <f t="shared" si="0"/>
        <v>2.9219330855018586</v>
      </c>
    </row>
    <row r="16" spans="1:6" s="1" customFormat="1" x14ac:dyDescent="0.55000000000000004">
      <c r="B16" s="16">
        <v>20</v>
      </c>
      <c r="C16" s="17" t="s">
        <v>529</v>
      </c>
      <c r="D16" s="8">
        <v>30</v>
      </c>
      <c r="E16" s="25">
        <v>100</v>
      </c>
      <c r="F16" s="54">
        <f t="shared" si="0"/>
        <v>3.3333333333333335</v>
      </c>
    </row>
    <row r="17" spans="2:6" s="1" customFormat="1" x14ac:dyDescent="0.55000000000000004">
      <c r="B17" s="16">
        <v>23</v>
      </c>
      <c r="C17" s="17" t="s">
        <v>530</v>
      </c>
      <c r="D17" s="8">
        <v>30</v>
      </c>
      <c r="E17" s="25">
        <v>63</v>
      </c>
      <c r="F17" s="54">
        <f t="shared" si="0"/>
        <v>2.1</v>
      </c>
    </row>
    <row r="18" spans="2:6" s="1" customFormat="1" x14ac:dyDescent="0.55000000000000004">
      <c r="B18" s="16">
        <v>25</v>
      </c>
      <c r="C18" s="17" t="s">
        <v>531</v>
      </c>
      <c r="D18" s="8">
        <v>30</v>
      </c>
      <c r="E18" s="25">
        <v>0</v>
      </c>
      <c r="F18" s="54">
        <f t="shared" si="0"/>
        <v>0</v>
      </c>
    </row>
    <row r="19" spans="2:6" s="1" customFormat="1" x14ac:dyDescent="0.55000000000000004">
      <c r="B19" s="16">
        <v>27</v>
      </c>
      <c r="C19" s="17" t="s">
        <v>532</v>
      </c>
      <c r="D19" s="8">
        <v>30</v>
      </c>
      <c r="E19" s="25">
        <v>0</v>
      </c>
      <c r="F19" s="54">
        <f t="shared" si="0"/>
        <v>0</v>
      </c>
    </row>
    <row r="20" spans="2:6" s="1" customFormat="1" x14ac:dyDescent="0.55000000000000004">
      <c r="B20" s="16">
        <v>41</v>
      </c>
      <c r="C20" s="17" t="s">
        <v>533</v>
      </c>
      <c r="D20" s="8">
        <v>30</v>
      </c>
      <c r="E20" s="25">
        <v>0</v>
      </c>
      <c r="F20" s="54">
        <f t="shared" si="0"/>
        <v>0</v>
      </c>
    </row>
    <row r="21" spans="2:6" s="1" customFormat="1" x14ac:dyDescent="0.55000000000000004">
      <c r="B21" s="16">
        <v>44</v>
      </c>
      <c r="C21" s="17" t="s">
        <v>534</v>
      </c>
      <c r="D21" s="8">
        <v>30</v>
      </c>
      <c r="E21" s="25">
        <v>0</v>
      </c>
      <c r="F21" s="54">
        <f t="shared" si="0"/>
        <v>0</v>
      </c>
    </row>
    <row r="22" spans="2:6" s="1" customFormat="1" x14ac:dyDescent="0.55000000000000004">
      <c r="B22" s="16">
        <v>47</v>
      </c>
      <c r="C22" s="17" t="s">
        <v>535</v>
      </c>
      <c r="D22" s="8">
        <v>149</v>
      </c>
      <c r="E22" s="25">
        <v>120</v>
      </c>
      <c r="F22" s="54">
        <f t="shared" si="0"/>
        <v>0.80536912751677847</v>
      </c>
    </row>
    <row r="23" spans="2:6" s="1" customFormat="1" x14ac:dyDescent="0.55000000000000004">
      <c r="B23" s="16">
        <v>50</v>
      </c>
      <c r="C23" s="17" t="s">
        <v>536</v>
      </c>
      <c r="D23" s="8">
        <v>30</v>
      </c>
      <c r="E23" s="25">
        <v>0</v>
      </c>
      <c r="F23" s="54">
        <f t="shared" si="0"/>
        <v>0</v>
      </c>
    </row>
    <row r="24" spans="2:6" s="1" customFormat="1" x14ac:dyDescent="0.55000000000000004">
      <c r="B24" s="16">
        <v>52</v>
      </c>
      <c r="C24" s="17" t="s">
        <v>537</v>
      </c>
      <c r="D24" s="8">
        <v>30</v>
      </c>
      <c r="E24" s="25">
        <v>42</v>
      </c>
      <c r="F24" s="54">
        <f t="shared" si="0"/>
        <v>1.4</v>
      </c>
    </row>
    <row r="25" spans="2:6" s="1" customFormat="1" x14ac:dyDescent="0.55000000000000004">
      <c r="B25" s="16">
        <v>54</v>
      </c>
      <c r="C25" s="17" t="s">
        <v>538</v>
      </c>
      <c r="D25" s="8">
        <v>30</v>
      </c>
      <c r="E25" s="25">
        <v>15</v>
      </c>
      <c r="F25" s="54">
        <f t="shared" si="0"/>
        <v>0.5</v>
      </c>
    </row>
    <row r="26" spans="2:6" s="1" customFormat="1" x14ac:dyDescent="0.55000000000000004">
      <c r="B26" s="16">
        <v>63</v>
      </c>
      <c r="C26" s="17" t="s">
        <v>539</v>
      </c>
      <c r="D26" s="8">
        <v>330</v>
      </c>
      <c r="E26" s="25">
        <v>277</v>
      </c>
      <c r="F26" s="54">
        <f t="shared" si="0"/>
        <v>0.83939393939393936</v>
      </c>
    </row>
    <row r="27" spans="2:6" s="1" customFormat="1" x14ac:dyDescent="0.55000000000000004">
      <c r="B27" s="16">
        <v>66</v>
      </c>
      <c r="C27" s="17" t="s">
        <v>540</v>
      </c>
      <c r="D27" s="8">
        <v>269</v>
      </c>
      <c r="E27" s="25">
        <v>317</v>
      </c>
      <c r="F27" s="54">
        <f t="shared" si="0"/>
        <v>1.1784386617100371</v>
      </c>
    </row>
    <row r="28" spans="2:6" s="1" customFormat="1" x14ac:dyDescent="0.55000000000000004">
      <c r="B28" s="16">
        <v>68</v>
      </c>
      <c r="C28" s="17" t="s">
        <v>541</v>
      </c>
      <c r="D28" s="8">
        <v>238</v>
      </c>
      <c r="E28" s="25">
        <v>265</v>
      </c>
      <c r="F28" s="54">
        <f t="shared" si="0"/>
        <v>1.1134453781512605</v>
      </c>
    </row>
    <row r="29" spans="2:6" s="1" customFormat="1" x14ac:dyDescent="0.55000000000000004">
      <c r="B29" s="16">
        <v>70</v>
      </c>
      <c r="C29" s="17" t="s">
        <v>542</v>
      </c>
      <c r="D29" s="8">
        <v>30</v>
      </c>
      <c r="E29" s="25">
        <v>0</v>
      </c>
      <c r="F29" s="54">
        <f t="shared" si="0"/>
        <v>0</v>
      </c>
    </row>
    <row r="30" spans="2:6" s="1" customFormat="1" x14ac:dyDescent="0.55000000000000004">
      <c r="B30" s="16">
        <v>73</v>
      </c>
      <c r="C30" s="17" t="s">
        <v>543</v>
      </c>
      <c r="D30" s="8">
        <v>269</v>
      </c>
      <c r="E30" s="25">
        <v>307</v>
      </c>
      <c r="F30" s="54">
        <f t="shared" si="0"/>
        <v>1.1412639405204461</v>
      </c>
    </row>
    <row r="31" spans="2:6" s="1" customFormat="1" x14ac:dyDescent="0.55000000000000004">
      <c r="B31" s="16">
        <v>76</v>
      </c>
      <c r="C31" s="17" t="s">
        <v>544</v>
      </c>
      <c r="D31" s="8">
        <v>237</v>
      </c>
      <c r="E31" s="25">
        <v>259</v>
      </c>
      <c r="F31" s="54">
        <f t="shared" si="0"/>
        <v>1.0928270042194093</v>
      </c>
    </row>
    <row r="32" spans="2:6" s="1" customFormat="1" x14ac:dyDescent="0.55000000000000004">
      <c r="B32" s="16">
        <v>81</v>
      </c>
      <c r="C32" s="17" t="s">
        <v>545</v>
      </c>
      <c r="D32" s="8">
        <v>30</v>
      </c>
      <c r="E32" s="25">
        <v>0</v>
      </c>
      <c r="F32" s="54">
        <f t="shared" si="0"/>
        <v>0</v>
      </c>
    </row>
    <row r="33" spans="2:6" s="1" customFormat="1" x14ac:dyDescent="0.55000000000000004">
      <c r="B33" s="16">
        <v>85</v>
      </c>
      <c r="C33" s="17" t="s">
        <v>546</v>
      </c>
      <c r="D33" s="8">
        <v>30</v>
      </c>
      <c r="E33" s="25">
        <v>157</v>
      </c>
      <c r="F33" s="54">
        <f t="shared" si="0"/>
        <v>5.2333333333333334</v>
      </c>
    </row>
    <row r="34" spans="2:6" s="1" customFormat="1" x14ac:dyDescent="0.55000000000000004">
      <c r="B34" s="16">
        <v>86</v>
      </c>
      <c r="C34" s="17" t="s">
        <v>547</v>
      </c>
      <c r="D34" s="8">
        <v>30</v>
      </c>
      <c r="E34" s="25">
        <v>39</v>
      </c>
      <c r="F34" s="54">
        <f t="shared" si="0"/>
        <v>1.3</v>
      </c>
    </row>
    <row r="35" spans="2:6" s="1" customFormat="1" x14ac:dyDescent="0.55000000000000004">
      <c r="B35" s="16">
        <v>88</v>
      </c>
      <c r="C35" s="17" t="s">
        <v>548</v>
      </c>
      <c r="D35" s="8">
        <v>30</v>
      </c>
      <c r="E35" s="25">
        <v>49</v>
      </c>
      <c r="F35" s="54">
        <f t="shared" si="0"/>
        <v>1.6333333333333333</v>
      </c>
    </row>
    <row r="36" spans="2:6" s="1" customFormat="1" x14ac:dyDescent="0.55000000000000004">
      <c r="B36" s="16">
        <v>91</v>
      </c>
      <c r="C36" s="17" t="s">
        <v>549</v>
      </c>
      <c r="D36" s="8">
        <v>30</v>
      </c>
      <c r="E36" s="25">
        <v>0</v>
      </c>
      <c r="F36" s="54">
        <f t="shared" si="0"/>
        <v>0</v>
      </c>
    </row>
    <row r="37" spans="2:6" s="1" customFormat="1" x14ac:dyDescent="0.55000000000000004">
      <c r="B37" s="16">
        <v>94</v>
      </c>
      <c r="C37" s="17" t="s">
        <v>550</v>
      </c>
      <c r="D37" s="8">
        <v>30</v>
      </c>
      <c r="E37" s="25">
        <v>0</v>
      </c>
      <c r="F37" s="54">
        <f t="shared" si="0"/>
        <v>0</v>
      </c>
    </row>
    <row r="38" spans="2:6" s="1" customFormat="1" x14ac:dyDescent="0.55000000000000004">
      <c r="B38" s="16">
        <v>95</v>
      </c>
      <c r="C38" s="17" t="s">
        <v>551</v>
      </c>
      <c r="D38" s="8">
        <v>30</v>
      </c>
      <c r="E38" s="25">
        <v>0</v>
      </c>
      <c r="F38" s="54">
        <f t="shared" si="0"/>
        <v>0</v>
      </c>
    </row>
    <row r="39" spans="2:6" s="1" customFormat="1" x14ac:dyDescent="0.55000000000000004">
      <c r="B39" s="16">
        <v>97</v>
      </c>
      <c r="C39" s="17" t="s">
        <v>552</v>
      </c>
      <c r="D39" s="8">
        <v>30</v>
      </c>
      <c r="E39" s="25">
        <v>137</v>
      </c>
      <c r="F39" s="54">
        <f t="shared" si="0"/>
        <v>4.5666666666666664</v>
      </c>
    </row>
    <row r="40" spans="2:6" s="1" customFormat="1" x14ac:dyDescent="0.55000000000000004">
      <c r="B40" s="16">
        <v>99</v>
      </c>
      <c r="C40" s="17" t="s">
        <v>553</v>
      </c>
      <c r="D40" s="8">
        <v>30</v>
      </c>
      <c r="E40" s="25">
        <v>0</v>
      </c>
      <c r="F40" s="54">
        <f t="shared" si="0"/>
        <v>0</v>
      </c>
    </row>
    <row r="41" spans="2:6" s="10" customFormat="1" x14ac:dyDescent="0.55000000000000004">
      <c r="B41" s="723" t="s">
        <v>554</v>
      </c>
      <c r="C41" s="723"/>
      <c r="D41" s="24">
        <f>+SUM(D8:D40)</f>
        <v>5000</v>
      </c>
      <c r="E41" s="24">
        <f>SUM(E8:E40)</f>
        <v>6550</v>
      </c>
      <c r="F41" s="61">
        <f t="shared" si="0"/>
        <v>1.31</v>
      </c>
    </row>
    <row r="43" spans="2:6" ht="15.6" x14ac:dyDescent="0.6">
      <c r="B43" s="311" t="s">
        <v>735</v>
      </c>
    </row>
  </sheetData>
  <sheetProtection algorithmName="SHA-512" hashValue="Bj+FXtTeaHH418raTxg4cpfqJjDy9qHXFU3MTCVkJBsvj7ggk4tVhdT1gpw/+BRkRGrF3VyZ9UJ0ZXGyQJDxcA==" saltValue="wbD9mOADMW1BT472975TOA==" spinCount="100000" sheet="1" objects="1" scenarios="1"/>
  <mergeCells count="1">
    <mergeCell ref="B41:C41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344C-028D-49EA-98AB-BF83D7504FD3}">
  <sheetPr>
    <tabColor theme="9" tint="0.79998168889431442"/>
  </sheetPr>
  <dimension ref="A1:H137"/>
  <sheetViews>
    <sheetView topLeftCell="A10" workbookViewId="0">
      <pane xSplit="5" ySplit="8" topLeftCell="F18" activePane="bottomRight" state="frozen"/>
      <selection pane="topRight" activeCell="G15" sqref="G15"/>
      <selection pane="bottomLeft" activeCell="G15" sqref="G15"/>
      <selection pane="bottomRight" activeCell="G18" sqref="G18:G13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4.83984375" customWidth="1"/>
    <col min="2" max="2" width="11.83984375" customWidth="1"/>
    <col min="3" max="3" width="27.578125" customWidth="1"/>
    <col min="4" max="4" width="13.578125" bestFit="1" customWidth="1"/>
    <col min="5" max="5" width="55.578125" customWidth="1"/>
    <col min="6" max="6" width="15.83984375" customWidth="1"/>
  </cols>
  <sheetData>
    <row r="1" spans="1:5" ht="15.75" customHeight="1" x14ac:dyDescent="0.55000000000000004"/>
    <row r="2" spans="1:5" ht="15.75" customHeight="1" x14ac:dyDescent="0.55000000000000004">
      <c r="C2" s="3" t="s">
        <v>403</v>
      </c>
    </row>
    <row r="3" spans="1:5" ht="15.75" customHeight="1" x14ac:dyDescent="0.55000000000000004">
      <c r="C3" s="3" t="s">
        <v>406</v>
      </c>
    </row>
    <row r="4" spans="1:5" ht="15.75" customHeight="1" x14ac:dyDescent="0.55000000000000004">
      <c r="C4" s="5" t="s">
        <v>407</v>
      </c>
    </row>
    <row r="5" spans="1:5" ht="15.75" customHeight="1" x14ac:dyDescent="0.55000000000000004">
      <c r="B5" s="1"/>
      <c r="C5" s="5" t="s">
        <v>905</v>
      </c>
    </row>
    <row r="6" spans="1:5" ht="15.75" customHeight="1" x14ac:dyDescent="0.55000000000000004">
      <c r="B6" s="1"/>
      <c r="C6" s="6"/>
      <c r="D6" s="6"/>
      <c r="E6" s="6"/>
    </row>
    <row r="7" spans="1:5" ht="15.75" customHeight="1" x14ac:dyDescent="0.55000000000000004">
      <c r="B7" s="1"/>
      <c r="C7" s="6"/>
      <c r="D7" s="6"/>
      <c r="E7" s="6"/>
    </row>
    <row r="8" spans="1:5" ht="15.75" customHeight="1" x14ac:dyDescent="0.55000000000000004">
      <c r="B8" s="1"/>
      <c r="C8" s="6"/>
      <c r="D8" s="6"/>
      <c r="E8" s="6"/>
    </row>
    <row r="9" spans="1:5" ht="75" customHeight="1" x14ac:dyDescent="0.55000000000000004">
      <c r="B9" s="74" t="s">
        <v>413</v>
      </c>
      <c r="C9" s="74" t="s">
        <v>561</v>
      </c>
      <c r="D9" s="74" t="s">
        <v>562</v>
      </c>
      <c r="E9" s="560" t="s">
        <v>414</v>
      </c>
    </row>
    <row r="11" spans="1:5" ht="21.3" x14ac:dyDescent="0.85">
      <c r="A11" s="50"/>
      <c r="B11" s="49" t="s">
        <v>403</v>
      </c>
    </row>
    <row r="12" spans="1:5" ht="15.6" x14ac:dyDescent="0.55000000000000004">
      <c r="B12" s="49" t="s">
        <v>406</v>
      </c>
    </row>
    <row r="13" spans="1:5" ht="15.6" x14ac:dyDescent="0.6">
      <c r="B13" s="48" t="s">
        <v>407</v>
      </c>
    </row>
    <row r="14" spans="1:5" ht="15.6" x14ac:dyDescent="0.6">
      <c r="A14" s="1"/>
      <c r="B14" s="48" t="s">
        <v>906</v>
      </c>
      <c r="C14" s="48"/>
      <c r="D14" s="48"/>
      <c r="E14" s="48"/>
    </row>
    <row r="15" spans="1:5" x14ac:dyDescent="0.55000000000000004">
      <c r="B15" s="1"/>
      <c r="C15" s="1"/>
      <c r="D15" s="1"/>
      <c r="E15" s="1"/>
    </row>
    <row r="16" spans="1:5" x14ac:dyDescent="0.55000000000000004">
      <c r="B16" s="1"/>
      <c r="C16" s="1"/>
      <c r="D16" s="1"/>
      <c r="E16" s="1"/>
    </row>
    <row r="17" spans="2:8" ht="75" customHeight="1" x14ac:dyDescent="0.55000000000000004">
      <c r="B17" s="53" t="s">
        <v>691</v>
      </c>
      <c r="C17" s="53" t="s">
        <v>413</v>
      </c>
      <c r="D17" s="53" t="s">
        <v>900</v>
      </c>
      <c r="E17" s="53" t="s">
        <v>901</v>
      </c>
      <c r="F17" s="53" t="s">
        <v>903</v>
      </c>
      <c r="G17" s="53" t="s">
        <v>904</v>
      </c>
      <c r="H17" s="53" t="s">
        <v>898</v>
      </c>
    </row>
    <row r="18" spans="2:8" s="1" customFormat="1" ht="15" customHeight="1" x14ac:dyDescent="0.55000000000000004">
      <c r="B18" s="16">
        <v>5</v>
      </c>
      <c r="C18" s="17" t="s">
        <v>520</v>
      </c>
      <c r="D18" s="18">
        <v>9101</v>
      </c>
      <c r="E18" s="17" t="s">
        <v>578</v>
      </c>
      <c r="F18" s="8"/>
      <c r="G18" s="25">
        <v>0</v>
      </c>
      <c r="H18" s="54"/>
    </row>
    <row r="19" spans="2:8" s="1" customFormat="1" ht="15" customHeight="1" x14ac:dyDescent="0.55000000000000004">
      <c r="B19" s="16">
        <v>5</v>
      </c>
      <c r="C19" s="17" t="s">
        <v>520</v>
      </c>
      <c r="D19" s="18">
        <v>9127</v>
      </c>
      <c r="E19" s="17" t="s">
        <v>579</v>
      </c>
      <c r="F19" s="8"/>
      <c r="G19" s="25">
        <v>0</v>
      </c>
      <c r="H19" s="54"/>
    </row>
    <row r="20" spans="2:8" s="1" customFormat="1" ht="15" customHeight="1" x14ac:dyDescent="0.55000000000000004">
      <c r="B20" s="16">
        <v>5</v>
      </c>
      <c r="C20" s="17" t="s">
        <v>520</v>
      </c>
      <c r="D20" s="18">
        <v>9201</v>
      </c>
      <c r="E20" s="17" t="s">
        <v>580</v>
      </c>
      <c r="F20" s="8"/>
      <c r="G20" s="25">
        <v>0</v>
      </c>
      <c r="H20" s="54"/>
    </row>
    <row r="21" spans="2:8" s="1" customFormat="1" ht="15" customHeight="1" x14ac:dyDescent="0.55000000000000004">
      <c r="B21" s="16">
        <v>5</v>
      </c>
      <c r="C21" s="17" t="s">
        <v>520</v>
      </c>
      <c r="D21" s="18">
        <v>9202</v>
      </c>
      <c r="E21" s="17" t="s">
        <v>581</v>
      </c>
      <c r="F21" s="22">
        <v>149</v>
      </c>
      <c r="G21" s="25">
        <v>162</v>
      </c>
      <c r="H21" s="54">
        <f t="shared" ref="H21:H82" si="0">+G21/F21</f>
        <v>1.087248322147651</v>
      </c>
    </row>
    <row r="22" spans="2:8" s="1" customFormat="1" ht="15" customHeight="1" x14ac:dyDescent="0.55000000000000004">
      <c r="B22" s="16">
        <v>5</v>
      </c>
      <c r="C22" s="17" t="s">
        <v>520</v>
      </c>
      <c r="D22" s="18">
        <v>9203</v>
      </c>
      <c r="E22" s="17" t="s">
        <v>582</v>
      </c>
      <c r="F22" s="8"/>
      <c r="G22" s="25">
        <v>0</v>
      </c>
      <c r="H22" s="54"/>
    </row>
    <row r="23" spans="2:8" s="1" customFormat="1" ht="15" customHeight="1" x14ac:dyDescent="0.55000000000000004">
      <c r="B23" s="16">
        <v>5</v>
      </c>
      <c r="C23" s="17" t="s">
        <v>520</v>
      </c>
      <c r="D23" s="18">
        <v>9204</v>
      </c>
      <c r="E23" s="17" t="s">
        <v>583</v>
      </c>
      <c r="F23" s="22">
        <v>59</v>
      </c>
      <c r="G23" s="25">
        <v>61</v>
      </c>
      <c r="H23" s="54">
        <f t="shared" si="0"/>
        <v>1.0338983050847457</v>
      </c>
    </row>
    <row r="24" spans="2:8" s="1" customFormat="1" ht="15" customHeight="1" x14ac:dyDescent="0.55000000000000004">
      <c r="B24" s="16">
        <v>5</v>
      </c>
      <c r="C24" s="17" t="s">
        <v>520</v>
      </c>
      <c r="D24" s="18">
        <v>9205</v>
      </c>
      <c r="E24" s="17" t="s">
        <v>584</v>
      </c>
      <c r="F24" s="8">
        <v>149</v>
      </c>
      <c r="G24" s="25">
        <v>156</v>
      </c>
      <c r="H24" s="54">
        <f t="shared" si="0"/>
        <v>1.0469798657718121</v>
      </c>
    </row>
    <row r="25" spans="2:8" s="1" customFormat="1" ht="15" customHeight="1" x14ac:dyDescent="0.55000000000000004">
      <c r="B25" s="16">
        <v>5</v>
      </c>
      <c r="C25" s="17" t="s">
        <v>520</v>
      </c>
      <c r="D25" s="18">
        <v>9206</v>
      </c>
      <c r="E25" s="17" t="s">
        <v>585</v>
      </c>
      <c r="F25" s="8"/>
      <c r="G25" s="25">
        <v>0</v>
      </c>
      <c r="H25" s="54"/>
    </row>
    <row r="26" spans="2:8" s="1" customFormat="1" ht="15" customHeight="1" x14ac:dyDescent="0.55000000000000004">
      <c r="B26" s="16">
        <v>5</v>
      </c>
      <c r="C26" s="17" t="s">
        <v>520</v>
      </c>
      <c r="D26" s="18">
        <v>9301</v>
      </c>
      <c r="E26" s="17" t="s">
        <v>586</v>
      </c>
      <c r="F26" s="8">
        <v>189</v>
      </c>
      <c r="G26" s="25">
        <v>178</v>
      </c>
      <c r="H26" s="54">
        <f t="shared" si="0"/>
        <v>0.94179894179894175</v>
      </c>
    </row>
    <row r="27" spans="2:8" s="1" customFormat="1" ht="15" customHeight="1" x14ac:dyDescent="0.55000000000000004">
      <c r="B27" s="16">
        <v>5</v>
      </c>
      <c r="C27" s="17" t="s">
        <v>520</v>
      </c>
      <c r="D27" s="18">
        <v>9401</v>
      </c>
      <c r="E27" s="17" t="s">
        <v>587</v>
      </c>
      <c r="F27" s="8">
        <v>219</v>
      </c>
      <c r="G27" s="25">
        <v>244</v>
      </c>
      <c r="H27" s="54">
        <f t="shared" si="0"/>
        <v>1.1141552511415524</v>
      </c>
    </row>
    <row r="28" spans="2:8" s="1" customFormat="1" ht="15" customHeight="1" x14ac:dyDescent="0.55000000000000004">
      <c r="B28" s="16">
        <v>5</v>
      </c>
      <c r="C28" s="17" t="s">
        <v>520</v>
      </c>
      <c r="D28" s="18">
        <v>9402</v>
      </c>
      <c r="E28" s="17" t="s">
        <v>588</v>
      </c>
      <c r="F28" s="8">
        <v>189</v>
      </c>
      <c r="G28" s="25">
        <v>264</v>
      </c>
      <c r="H28" s="54">
        <f t="shared" si="0"/>
        <v>1.3968253968253967</v>
      </c>
    </row>
    <row r="29" spans="2:8" s="1" customFormat="1" ht="15" customHeight="1" x14ac:dyDescent="0.55000000000000004">
      <c r="B29" s="16">
        <v>5</v>
      </c>
      <c r="C29" s="17" t="s">
        <v>520</v>
      </c>
      <c r="D29" s="18">
        <v>9501</v>
      </c>
      <c r="E29" s="17" t="s">
        <v>589</v>
      </c>
      <c r="F29" s="8"/>
      <c r="G29" s="25">
        <v>0</v>
      </c>
      <c r="H29" s="54"/>
    </row>
    <row r="30" spans="2:8" s="1" customFormat="1" ht="15" customHeight="1" x14ac:dyDescent="0.55000000000000004">
      <c r="B30" s="16">
        <v>5</v>
      </c>
      <c r="C30" s="17" t="s">
        <v>520</v>
      </c>
      <c r="D30" s="18">
        <v>9502</v>
      </c>
      <c r="E30" s="17" t="s">
        <v>590</v>
      </c>
      <c r="F30" s="8"/>
      <c r="G30" s="25">
        <v>0</v>
      </c>
      <c r="H30" s="54"/>
    </row>
    <row r="31" spans="2:8" s="1" customFormat="1" ht="15" customHeight="1" x14ac:dyDescent="0.55000000000000004">
      <c r="B31" s="16">
        <v>5</v>
      </c>
      <c r="C31" s="17" t="s">
        <v>520</v>
      </c>
      <c r="D31" s="18">
        <v>9503</v>
      </c>
      <c r="E31" s="17" t="s">
        <v>591</v>
      </c>
      <c r="F31" s="8"/>
      <c r="G31" s="25">
        <v>0</v>
      </c>
      <c r="H31" s="54"/>
    </row>
    <row r="32" spans="2:8" s="1" customFormat="1" ht="15" customHeight="1" x14ac:dyDescent="0.55000000000000004">
      <c r="B32" s="16">
        <v>5</v>
      </c>
      <c r="C32" s="17" t="s">
        <v>520</v>
      </c>
      <c r="D32" s="18">
        <v>9504</v>
      </c>
      <c r="E32" s="17" t="s">
        <v>592</v>
      </c>
      <c r="F32" s="8"/>
      <c r="G32" s="25">
        <v>0</v>
      </c>
      <c r="H32" s="54"/>
    </row>
    <row r="33" spans="2:8" s="1" customFormat="1" ht="15" customHeight="1" x14ac:dyDescent="0.55000000000000004">
      <c r="B33" s="16">
        <v>5</v>
      </c>
      <c r="C33" s="17" t="s">
        <v>520</v>
      </c>
      <c r="D33" s="18">
        <v>9549</v>
      </c>
      <c r="E33" s="17" t="s">
        <v>593</v>
      </c>
      <c r="F33" s="8"/>
      <c r="G33" s="25">
        <v>0</v>
      </c>
      <c r="H33" s="54"/>
    </row>
    <row r="34" spans="2:8" s="1" customFormat="1" ht="15" customHeight="1" x14ac:dyDescent="0.55000000000000004">
      <c r="B34" s="16">
        <v>8</v>
      </c>
      <c r="C34" s="17" t="s">
        <v>521</v>
      </c>
      <c r="D34" s="18">
        <v>9103</v>
      </c>
      <c r="E34" s="17" t="s">
        <v>594</v>
      </c>
      <c r="F34" s="8"/>
      <c r="G34" s="25">
        <v>0</v>
      </c>
      <c r="H34" s="54"/>
    </row>
    <row r="35" spans="2:8" s="1" customFormat="1" ht="15" customHeight="1" x14ac:dyDescent="0.55000000000000004">
      <c r="B35" s="16">
        <v>8</v>
      </c>
      <c r="C35" s="17" t="s">
        <v>521</v>
      </c>
      <c r="D35" s="18">
        <v>9207</v>
      </c>
      <c r="E35" s="17" t="s">
        <v>595</v>
      </c>
      <c r="F35" s="8"/>
      <c r="G35" s="25">
        <v>0</v>
      </c>
      <c r="H35" s="54"/>
    </row>
    <row r="36" spans="2:8" s="1" customFormat="1" ht="15" customHeight="1" x14ac:dyDescent="0.55000000000000004">
      <c r="B36" s="16">
        <v>8</v>
      </c>
      <c r="C36" s="17" t="s">
        <v>521</v>
      </c>
      <c r="D36" s="18">
        <v>9208</v>
      </c>
      <c r="E36" s="17" t="s">
        <v>596</v>
      </c>
      <c r="F36" s="8"/>
      <c r="G36" s="25">
        <v>147</v>
      </c>
      <c r="H36" s="54"/>
    </row>
    <row r="37" spans="2:8" s="1" customFormat="1" ht="15" customHeight="1" x14ac:dyDescent="0.55000000000000004">
      <c r="B37" s="16">
        <v>8</v>
      </c>
      <c r="C37" s="17" t="s">
        <v>521</v>
      </c>
      <c r="D37" s="18">
        <v>9302</v>
      </c>
      <c r="E37" s="17" t="s">
        <v>597</v>
      </c>
      <c r="F37" s="8">
        <v>510</v>
      </c>
      <c r="G37" s="25">
        <v>1027</v>
      </c>
      <c r="H37" s="54">
        <f t="shared" si="0"/>
        <v>2.0137254901960784</v>
      </c>
    </row>
    <row r="38" spans="2:8" s="1" customFormat="1" ht="15" customHeight="1" x14ac:dyDescent="0.55000000000000004">
      <c r="B38" s="16">
        <v>11</v>
      </c>
      <c r="C38" s="17" t="s">
        <v>522</v>
      </c>
      <c r="D38" s="18">
        <v>9209</v>
      </c>
      <c r="E38" s="17" t="s">
        <v>598</v>
      </c>
      <c r="F38" s="8">
        <v>44</v>
      </c>
      <c r="G38" s="25">
        <v>29</v>
      </c>
      <c r="H38" s="54">
        <f t="shared" si="0"/>
        <v>0.65909090909090906</v>
      </c>
    </row>
    <row r="39" spans="2:8" s="1" customFormat="1" ht="15" customHeight="1" x14ac:dyDescent="0.55000000000000004">
      <c r="B39" s="16">
        <v>11</v>
      </c>
      <c r="C39" s="17" t="s">
        <v>522</v>
      </c>
      <c r="D39" s="18">
        <v>9210</v>
      </c>
      <c r="E39" s="17" t="s">
        <v>599</v>
      </c>
      <c r="F39" s="8"/>
      <c r="G39" s="25">
        <v>0</v>
      </c>
      <c r="H39" s="54"/>
    </row>
    <row r="40" spans="2:8" s="1" customFormat="1" ht="15" customHeight="1" x14ac:dyDescent="0.55000000000000004">
      <c r="B40" s="16">
        <v>11</v>
      </c>
      <c r="C40" s="17" t="s">
        <v>522</v>
      </c>
      <c r="D40" s="18">
        <v>9211</v>
      </c>
      <c r="E40" s="17" t="s">
        <v>600</v>
      </c>
      <c r="F40" s="8">
        <v>59</v>
      </c>
      <c r="G40" s="25">
        <v>89</v>
      </c>
      <c r="H40" s="54">
        <f t="shared" si="0"/>
        <v>1.5084745762711864</v>
      </c>
    </row>
    <row r="41" spans="2:8" s="1" customFormat="1" ht="15" customHeight="1" x14ac:dyDescent="0.55000000000000004">
      <c r="B41" s="16">
        <v>11</v>
      </c>
      <c r="C41" s="17" t="s">
        <v>522</v>
      </c>
      <c r="D41" s="18">
        <v>9212</v>
      </c>
      <c r="E41" s="17" t="s">
        <v>601</v>
      </c>
      <c r="F41" s="8"/>
      <c r="G41" s="25">
        <v>0</v>
      </c>
      <c r="H41" s="54"/>
    </row>
    <row r="42" spans="2:8" s="1" customFormat="1" ht="15" customHeight="1" x14ac:dyDescent="0.55000000000000004">
      <c r="B42" s="16">
        <v>11</v>
      </c>
      <c r="C42" s="17" t="s">
        <v>522</v>
      </c>
      <c r="D42" s="18">
        <v>9213</v>
      </c>
      <c r="E42" s="17" t="s">
        <v>602</v>
      </c>
      <c r="F42" s="8"/>
      <c r="G42" s="25">
        <v>0</v>
      </c>
      <c r="H42" s="54"/>
    </row>
    <row r="43" spans="2:8" s="1" customFormat="1" ht="15" customHeight="1" x14ac:dyDescent="0.55000000000000004">
      <c r="B43" s="16">
        <v>11</v>
      </c>
      <c r="C43" s="17" t="s">
        <v>522</v>
      </c>
      <c r="D43" s="18">
        <v>9214</v>
      </c>
      <c r="E43" s="17" t="s">
        <v>603</v>
      </c>
      <c r="F43" s="8"/>
      <c r="G43" s="25">
        <v>0</v>
      </c>
      <c r="H43" s="54"/>
    </row>
    <row r="44" spans="2:8" s="1" customFormat="1" ht="15" customHeight="1" x14ac:dyDescent="0.55000000000000004">
      <c r="B44" s="16">
        <v>11</v>
      </c>
      <c r="C44" s="17" t="s">
        <v>522</v>
      </c>
      <c r="D44" s="18">
        <v>9215</v>
      </c>
      <c r="E44" s="17" t="s">
        <v>604</v>
      </c>
      <c r="F44" s="8"/>
      <c r="G44" s="25">
        <v>0</v>
      </c>
      <c r="H44" s="54"/>
    </row>
    <row r="45" spans="2:8" s="1" customFormat="1" ht="15" customHeight="1" x14ac:dyDescent="0.55000000000000004">
      <c r="B45" s="16">
        <v>11</v>
      </c>
      <c r="C45" s="17" t="s">
        <v>522</v>
      </c>
      <c r="D45" s="18">
        <v>9216</v>
      </c>
      <c r="E45" s="17" t="s">
        <v>605</v>
      </c>
      <c r="F45" s="8">
        <v>59</v>
      </c>
      <c r="G45" s="25">
        <v>0</v>
      </c>
      <c r="H45" s="54">
        <f t="shared" si="0"/>
        <v>0</v>
      </c>
    </row>
    <row r="46" spans="2:8" s="1" customFormat="1" ht="15" customHeight="1" x14ac:dyDescent="0.55000000000000004">
      <c r="B46" s="16">
        <v>11</v>
      </c>
      <c r="C46" s="17" t="s">
        <v>522</v>
      </c>
      <c r="D46" s="18">
        <v>9217</v>
      </c>
      <c r="E46" s="17" t="s">
        <v>606</v>
      </c>
      <c r="F46" s="8"/>
      <c r="G46" s="25">
        <v>0</v>
      </c>
      <c r="H46" s="54"/>
    </row>
    <row r="47" spans="2:8" s="1" customFormat="1" ht="15" customHeight="1" x14ac:dyDescent="0.55000000000000004">
      <c r="B47" s="16">
        <v>11</v>
      </c>
      <c r="C47" s="17" t="s">
        <v>522</v>
      </c>
      <c r="D47" s="18">
        <v>9303</v>
      </c>
      <c r="E47" s="17" t="s">
        <v>607</v>
      </c>
      <c r="F47" s="8">
        <v>59</v>
      </c>
      <c r="G47" s="25">
        <v>45</v>
      </c>
      <c r="H47" s="54">
        <f t="shared" si="0"/>
        <v>0.76271186440677963</v>
      </c>
    </row>
    <row r="48" spans="2:8" s="1" customFormat="1" ht="15" customHeight="1" x14ac:dyDescent="0.55000000000000004">
      <c r="B48" s="16">
        <v>11</v>
      </c>
      <c r="C48" s="17" t="s">
        <v>522</v>
      </c>
      <c r="D48" s="18">
        <v>9403</v>
      </c>
      <c r="E48" s="17" t="s">
        <v>608</v>
      </c>
      <c r="F48" s="8">
        <v>119</v>
      </c>
      <c r="G48" s="25">
        <v>98</v>
      </c>
      <c r="H48" s="54">
        <f t="shared" si="0"/>
        <v>0.82352941176470584</v>
      </c>
    </row>
    <row r="49" spans="2:8" s="1" customFormat="1" ht="15" customHeight="1" x14ac:dyDescent="0.55000000000000004">
      <c r="B49" s="16">
        <v>11</v>
      </c>
      <c r="C49" s="17" t="s">
        <v>522</v>
      </c>
      <c r="D49" s="18">
        <v>9404</v>
      </c>
      <c r="E49" s="17" t="s">
        <v>609</v>
      </c>
      <c r="F49" s="8">
        <v>30</v>
      </c>
      <c r="G49" s="25">
        <v>59</v>
      </c>
      <c r="H49" s="54">
        <f t="shared" si="0"/>
        <v>1.9666666666666666</v>
      </c>
    </row>
    <row r="50" spans="2:8" s="1" customFormat="1" ht="15" customHeight="1" x14ac:dyDescent="0.55000000000000004">
      <c r="B50" s="16">
        <v>11</v>
      </c>
      <c r="C50" s="17" t="s">
        <v>522</v>
      </c>
      <c r="D50" s="18">
        <v>9405</v>
      </c>
      <c r="E50" s="17" t="s">
        <v>610</v>
      </c>
      <c r="F50" s="8">
        <v>89</v>
      </c>
      <c r="G50" s="25">
        <v>193</v>
      </c>
      <c r="H50" s="54">
        <f t="shared" si="0"/>
        <v>2.1685393258426968</v>
      </c>
    </row>
    <row r="51" spans="2:8" s="1" customFormat="1" ht="15" customHeight="1" x14ac:dyDescent="0.55000000000000004">
      <c r="B51" s="16">
        <v>11</v>
      </c>
      <c r="C51" s="17" t="s">
        <v>522</v>
      </c>
      <c r="D51" s="18">
        <v>9406</v>
      </c>
      <c r="E51" s="17" t="s">
        <v>611</v>
      </c>
      <c r="F51" s="8">
        <v>89</v>
      </c>
      <c r="G51" s="25">
        <v>94</v>
      </c>
      <c r="H51" s="54">
        <f t="shared" si="0"/>
        <v>1.0561797752808988</v>
      </c>
    </row>
    <row r="52" spans="2:8" s="1" customFormat="1" ht="15" customHeight="1" x14ac:dyDescent="0.55000000000000004">
      <c r="B52" s="16">
        <v>11</v>
      </c>
      <c r="C52" s="17" t="s">
        <v>522</v>
      </c>
      <c r="D52" s="18">
        <v>9508</v>
      </c>
      <c r="E52" s="17" t="s">
        <v>612</v>
      </c>
      <c r="F52" s="8">
        <v>119</v>
      </c>
      <c r="G52" s="25">
        <v>121</v>
      </c>
      <c r="H52" s="54">
        <f t="shared" si="0"/>
        <v>1.0168067226890756</v>
      </c>
    </row>
    <row r="53" spans="2:8" s="1" customFormat="1" ht="15" customHeight="1" x14ac:dyDescent="0.55000000000000004">
      <c r="B53" s="16">
        <v>13</v>
      </c>
      <c r="C53" s="17" t="s">
        <v>523</v>
      </c>
      <c r="D53" s="18">
        <v>9104</v>
      </c>
      <c r="E53" s="17" t="s">
        <v>613</v>
      </c>
      <c r="F53" s="8"/>
      <c r="G53" s="25">
        <v>0</v>
      </c>
      <c r="H53" s="54"/>
    </row>
    <row r="54" spans="2:8" s="1" customFormat="1" ht="15" customHeight="1" x14ac:dyDescent="0.55000000000000004">
      <c r="B54" s="16">
        <v>13</v>
      </c>
      <c r="C54" s="17" t="s">
        <v>523</v>
      </c>
      <c r="D54" s="18">
        <v>9105</v>
      </c>
      <c r="E54" s="17" t="s">
        <v>614</v>
      </c>
      <c r="F54" s="8"/>
      <c r="G54" s="25">
        <v>0</v>
      </c>
      <c r="H54" s="54"/>
    </row>
    <row r="55" spans="2:8" s="1" customFormat="1" ht="15" customHeight="1" x14ac:dyDescent="0.55000000000000004">
      <c r="B55" s="16">
        <v>13</v>
      </c>
      <c r="C55" s="17" t="s">
        <v>523</v>
      </c>
      <c r="D55" s="18">
        <v>9218</v>
      </c>
      <c r="E55" s="17" t="s">
        <v>615</v>
      </c>
      <c r="F55" s="8"/>
      <c r="G55" s="25">
        <v>0</v>
      </c>
      <c r="H55" s="54"/>
    </row>
    <row r="56" spans="2:8" s="1" customFormat="1" ht="15" customHeight="1" x14ac:dyDescent="0.55000000000000004">
      <c r="B56" s="16">
        <v>13</v>
      </c>
      <c r="C56" s="17" t="s">
        <v>523</v>
      </c>
      <c r="D56" s="18">
        <v>9304</v>
      </c>
      <c r="E56" s="17" t="s">
        <v>597</v>
      </c>
      <c r="F56" s="8">
        <v>269</v>
      </c>
      <c r="G56" s="25">
        <v>368</v>
      </c>
      <c r="H56" s="54">
        <f t="shared" si="0"/>
        <v>1.3680297397769516</v>
      </c>
    </row>
    <row r="57" spans="2:8" s="1" customFormat="1" ht="15" customHeight="1" x14ac:dyDescent="0.55000000000000004">
      <c r="B57" s="16">
        <v>15</v>
      </c>
      <c r="C57" s="17" t="s">
        <v>524</v>
      </c>
      <c r="D57" s="18">
        <v>9110</v>
      </c>
      <c r="E57" s="17" t="s">
        <v>616</v>
      </c>
      <c r="F57" s="8"/>
      <c r="G57" s="25">
        <v>0</v>
      </c>
      <c r="H57" s="54"/>
    </row>
    <row r="58" spans="2:8" s="1" customFormat="1" ht="15" customHeight="1" x14ac:dyDescent="0.55000000000000004">
      <c r="B58" s="16">
        <v>15</v>
      </c>
      <c r="C58" s="17" t="s">
        <v>524</v>
      </c>
      <c r="D58" s="18">
        <v>9111</v>
      </c>
      <c r="E58" s="17" t="s">
        <v>617</v>
      </c>
      <c r="F58" s="8"/>
      <c r="G58" s="25">
        <v>0</v>
      </c>
      <c r="H58" s="54"/>
    </row>
    <row r="59" spans="2:8" s="1" customFormat="1" ht="15" customHeight="1" x14ac:dyDescent="0.55000000000000004">
      <c r="B59" s="16">
        <v>15</v>
      </c>
      <c r="C59" s="17" t="s">
        <v>524</v>
      </c>
      <c r="D59" s="18">
        <v>9305</v>
      </c>
      <c r="E59" s="17" t="s">
        <v>618</v>
      </c>
      <c r="F59" s="8">
        <v>209</v>
      </c>
      <c r="G59" s="25">
        <v>150</v>
      </c>
      <c r="H59" s="54">
        <f t="shared" si="0"/>
        <v>0.71770334928229662</v>
      </c>
    </row>
    <row r="60" spans="2:8" s="1" customFormat="1" ht="15" customHeight="1" x14ac:dyDescent="0.55000000000000004">
      <c r="B60" s="16">
        <v>15</v>
      </c>
      <c r="C60" s="17" t="s">
        <v>524</v>
      </c>
      <c r="D60" s="18">
        <v>9514</v>
      </c>
      <c r="E60" s="17" t="s">
        <v>619</v>
      </c>
      <c r="F60" s="8"/>
      <c r="G60" s="25">
        <v>0</v>
      </c>
      <c r="H60" s="54"/>
    </row>
    <row r="61" spans="2:8" s="1" customFormat="1" ht="15" customHeight="1" x14ac:dyDescent="0.55000000000000004">
      <c r="B61" s="16">
        <v>15</v>
      </c>
      <c r="C61" s="17" t="s">
        <v>524</v>
      </c>
      <c r="D61" s="18">
        <v>9551</v>
      </c>
      <c r="E61" s="17" t="s">
        <v>620</v>
      </c>
      <c r="F61" s="8"/>
      <c r="G61" s="25">
        <v>0</v>
      </c>
      <c r="H61" s="54"/>
    </row>
    <row r="62" spans="2:8" s="1" customFormat="1" ht="15" customHeight="1" x14ac:dyDescent="0.55000000000000004">
      <c r="B62" s="16">
        <v>17</v>
      </c>
      <c r="C62" s="17" t="s">
        <v>525</v>
      </c>
      <c r="D62" s="18">
        <v>9112</v>
      </c>
      <c r="E62" s="17" t="s">
        <v>621</v>
      </c>
      <c r="F62" s="8">
        <v>30</v>
      </c>
      <c r="G62" s="25">
        <v>41</v>
      </c>
      <c r="H62" s="54">
        <f t="shared" si="0"/>
        <v>1.3666666666666667</v>
      </c>
    </row>
    <row r="63" spans="2:8" s="1" customFormat="1" ht="15" customHeight="1" x14ac:dyDescent="0.55000000000000004">
      <c r="B63" s="16">
        <v>17</v>
      </c>
      <c r="C63" s="17" t="s">
        <v>525</v>
      </c>
      <c r="D63" s="18">
        <v>9219</v>
      </c>
      <c r="E63" s="17" t="s">
        <v>622</v>
      </c>
      <c r="F63" s="8"/>
      <c r="G63" s="25">
        <v>61</v>
      </c>
      <c r="H63" s="54"/>
    </row>
    <row r="64" spans="2:8" s="1" customFormat="1" ht="15" customHeight="1" x14ac:dyDescent="0.55000000000000004">
      <c r="B64" s="16">
        <v>17</v>
      </c>
      <c r="C64" s="17" t="s">
        <v>525</v>
      </c>
      <c r="D64" s="18">
        <v>9220</v>
      </c>
      <c r="E64" s="17" t="s">
        <v>623</v>
      </c>
      <c r="F64" s="8"/>
      <c r="G64" s="25">
        <v>0</v>
      </c>
      <c r="H64" s="54"/>
    </row>
    <row r="65" spans="2:8" s="1" customFormat="1" ht="15" customHeight="1" x14ac:dyDescent="0.55000000000000004">
      <c r="B65" s="16">
        <v>17</v>
      </c>
      <c r="C65" s="17" t="s">
        <v>525</v>
      </c>
      <c r="D65" s="18">
        <v>9306</v>
      </c>
      <c r="E65" s="17" t="s">
        <v>597</v>
      </c>
      <c r="F65" s="8"/>
      <c r="G65" s="25">
        <v>0</v>
      </c>
      <c r="H65" s="54"/>
    </row>
    <row r="66" spans="2:8" s="1" customFormat="1" ht="15" customHeight="1" x14ac:dyDescent="0.55000000000000004">
      <c r="B66" s="16">
        <v>17</v>
      </c>
      <c r="C66" s="17" t="s">
        <v>525</v>
      </c>
      <c r="D66" s="18">
        <v>9515</v>
      </c>
      <c r="E66" s="17" t="s">
        <v>624</v>
      </c>
      <c r="F66" s="8"/>
      <c r="G66" s="25">
        <v>0</v>
      </c>
      <c r="H66" s="54"/>
    </row>
    <row r="67" spans="2:8" s="1" customFormat="1" ht="15" customHeight="1" x14ac:dyDescent="0.55000000000000004">
      <c r="B67" s="16">
        <v>18</v>
      </c>
      <c r="C67" s="17" t="s">
        <v>527</v>
      </c>
      <c r="D67" s="18">
        <v>9516</v>
      </c>
      <c r="E67" s="17" t="s">
        <v>625</v>
      </c>
      <c r="F67" s="8">
        <v>30</v>
      </c>
      <c r="G67" s="25">
        <v>30</v>
      </c>
      <c r="H67" s="54">
        <f t="shared" si="0"/>
        <v>1</v>
      </c>
    </row>
    <row r="68" spans="2:8" s="1" customFormat="1" ht="15" customHeight="1" x14ac:dyDescent="0.55000000000000004">
      <c r="B68" s="16">
        <v>19</v>
      </c>
      <c r="C68" s="17" t="s">
        <v>528</v>
      </c>
      <c r="D68" s="18">
        <v>9113</v>
      </c>
      <c r="E68" s="17" t="s">
        <v>626</v>
      </c>
      <c r="F68" s="8"/>
      <c r="G68" s="25">
        <v>340</v>
      </c>
      <c r="H68" s="54"/>
    </row>
    <row r="69" spans="2:8" s="1" customFormat="1" ht="15" customHeight="1" x14ac:dyDescent="0.55000000000000004">
      <c r="B69" s="16">
        <v>19</v>
      </c>
      <c r="C69" s="17" t="s">
        <v>528</v>
      </c>
      <c r="D69" s="18">
        <v>9221</v>
      </c>
      <c r="E69" s="17" t="s">
        <v>627</v>
      </c>
      <c r="F69" s="8"/>
      <c r="G69" s="25">
        <v>136</v>
      </c>
      <c r="H69" s="54"/>
    </row>
    <row r="70" spans="2:8" s="1" customFormat="1" ht="15" customHeight="1" x14ac:dyDescent="0.55000000000000004">
      <c r="B70" s="16">
        <v>19</v>
      </c>
      <c r="C70" s="17" t="s">
        <v>528</v>
      </c>
      <c r="D70" s="18">
        <v>9307</v>
      </c>
      <c r="E70" s="17" t="s">
        <v>597</v>
      </c>
      <c r="F70" s="8">
        <v>269</v>
      </c>
      <c r="G70" s="25">
        <v>310</v>
      </c>
      <c r="H70" s="54">
        <f t="shared" si="0"/>
        <v>1.1524163568773234</v>
      </c>
    </row>
    <row r="71" spans="2:8" s="1" customFormat="1" ht="15" customHeight="1" x14ac:dyDescent="0.55000000000000004">
      <c r="B71" s="16">
        <v>20</v>
      </c>
      <c r="C71" s="17" t="s">
        <v>529</v>
      </c>
      <c r="D71" s="18">
        <v>9114</v>
      </c>
      <c r="E71" s="17" t="s">
        <v>628</v>
      </c>
      <c r="F71" s="8"/>
      <c r="G71" s="25">
        <v>0</v>
      </c>
      <c r="H71" s="54"/>
    </row>
    <row r="72" spans="2:8" s="1" customFormat="1" ht="15" customHeight="1" x14ac:dyDescent="0.55000000000000004">
      <c r="B72" s="16">
        <v>20</v>
      </c>
      <c r="C72" s="17" t="s">
        <v>529</v>
      </c>
      <c r="D72" s="18">
        <v>9520</v>
      </c>
      <c r="E72" s="17" t="s">
        <v>629</v>
      </c>
      <c r="F72" s="8"/>
      <c r="G72" s="25">
        <v>0</v>
      </c>
      <c r="H72" s="54"/>
    </row>
    <row r="73" spans="2:8" s="1" customFormat="1" ht="15" customHeight="1" x14ac:dyDescent="0.55000000000000004">
      <c r="B73" s="16">
        <v>20</v>
      </c>
      <c r="C73" s="17" t="s">
        <v>529</v>
      </c>
      <c r="D73" s="18">
        <v>9521</v>
      </c>
      <c r="E73" s="17" t="s">
        <v>630</v>
      </c>
      <c r="F73" s="8">
        <v>30</v>
      </c>
      <c r="G73" s="25">
        <v>100</v>
      </c>
      <c r="H73" s="54">
        <f t="shared" si="0"/>
        <v>3.3333333333333335</v>
      </c>
    </row>
    <row r="74" spans="2:8" s="1" customFormat="1" ht="15" customHeight="1" x14ac:dyDescent="0.55000000000000004">
      <c r="B74" s="16">
        <v>23</v>
      </c>
      <c r="C74" s="17" t="s">
        <v>530</v>
      </c>
      <c r="D74" s="18">
        <v>9115</v>
      </c>
      <c r="E74" s="17" t="s">
        <v>631</v>
      </c>
      <c r="F74" s="8"/>
      <c r="G74" s="25">
        <v>0</v>
      </c>
      <c r="H74" s="54"/>
    </row>
    <row r="75" spans="2:8" s="1" customFormat="1" ht="15" customHeight="1" x14ac:dyDescent="0.55000000000000004">
      <c r="B75" s="16">
        <v>23</v>
      </c>
      <c r="C75" s="17" t="s">
        <v>530</v>
      </c>
      <c r="D75" s="18">
        <v>9523</v>
      </c>
      <c r="E75" s="17" t="s">
        <v>632</v>
      </c>
      <c r="F75" s="8">
        <v>30</v>
      </c>
      <c r="G75" s="25">
        <v>63</v>
      </c>
      <c r="H75" s="54">
        <f t="shared" si="0"/>
        <v>2.1</v>
      </c>
    </row>
    <row r="76" spans="2:8" s="1" customFormat="1" ht="15" customHeight="1" x14ac:dyDescent="0.55000000000000004">
      <c r="B76" s="16">
        <v>25</v>
      </c>
      <c r="C76" s="17" t="s">
        <v>531</v>
      </c>
      <c r="D76" s="18">
        <v>9232</v>
      </c>
      <c r="E76" s="17" t="s">
        <v>633</v>
      </c>
      <c r="F76" s="8"/>
      <c r="G76" s="25">
        <v>0</v>
      </c>
      <c r="H76" s="54"/>
    </row>
    <row r="77" spans="2:8" s="1" customFormat="1" ht="15" customHeight="1" x14ac:dyDescent="0.55000000000000004">
      <c r="B77" s="16">
        <v>25</v>
      </c>
      <c r="C77" s="17" t="s">
        <v>531</v>
      </c>
      <c r="D77" s="18">
        <v>9509</v>
      </c>
      <c r="E77" s="17" t="s">
        <v>634</v>
      </c>
      <c r="F77" s="8"/>
      <c r="G77" s="25">
        <v>0</v>
      </c>
      <c r="H77" s="54"/>
    </row>
    <row r="78" spans="2:8" s="1" customFormat="1" ht="15" customHeight="1" x14ac:dyDescent="0.55000000000000004">
      <c r="B78" s="16">
        <v>25</v>
      </c>
      <c r="C78" s="17" t="s">
        <v>531</v>
      </c>
      <c r="D78" s="18">
        <v>9510</v>
      </c>
      <c r="E78" s="17" t="s">
        <v>635</v>
      </c>
      <c r="F78" s="8"/>
      <c r="G78" s="25">
        <v>0</v>
      </c>
      <c r="H78" s="54"/>
    </row>
    <row r="79" spans="2:8" s="1" customFormat="1" ht="15" customHeight="1" x14ac:dyDescent="0.55000000000000004">
      <c r="B79" s="16">
        <v>25</v>
      </c>
      <c r="C79" s="17" t="s">
        <v>531</v>
      </c>
      <c r="D79" s="18">
        <v>9511</v>
      </c>
      <c r="E79" s="17" t="s">
        <v>636</v>
      </c>
      <c r="F79" s="8">
        <v>30</v>
      </c>
      <c r="G79" s="25">
        <v>0</v>
      </c>
      <c r="H79" s="54">
        <f t="shared" si="0"/>
        <v>0</v>
      </c>
    </row>
    <row r="80" spans="2:8" s="1" customFormat="1" ht="15" customHeight="1" x14ac:dyDescent="0.55000000000000004">
      <c r="B80" s="16">
        <v>25</v>
      </c>
      <c r="C80" s="17" t="s">
        <v>531</v>
      </c>
      <c r="D80" s="18">
        <v>9512</v>
      </c>
      <c r="E80" s="17" t="s">
        <v>637</v>
      </c>
      <c r="F80" s="8"/>
      <c r="G80" s="25">
        <v>0</v>
      </c>
      <c r="H80" s="54"/>
    </row>
    <row r="81" spans="2:8" s="1" customFormat="1" ht="15" customHeight="1" x14ac:dyDescent="0.55000000000000004">
      <c r="B81" s="16">
        <v>25</v>
      </c>
      <c r="C81" s="17" t="s">
        <v>531</v>
      </c>
      <c r="D81" s="18">
        <v>9513</v>
      </c>
      <c r="E81" s="17" t="s">
        <v>638</v>
      </c>
      <c r="F81" s="8"/>
      <c r="G81" s="25">
        <v>0</v>
      </c>
      <c r="H81" s="54"/>
    </row>
    <row r="82" spans="2:8" s="1" customFormat="1" ht="15" customHeight="1" x14ac:dyDescent="0.55000000000000004">
      <c r="B82" s="16">
        <v>27</v>
      </c>
      <c r="C82" s="17" t="s">
        <v>532</v>
      </c>
      <c r="D82" s="18">
        <v>9522</v>
      </c>
      <c r="E82" s="17" t="s">
        <v>639</v>
      </c>
      <c r="F82" s="8">
        <v>30</v>
      </c>
      <c r="G82" s="25">
        <v>0</v>
      </c>
      <c r="H82" s="54">
        <f t="shared" si="0"/>
        <v>0</v>
      </c>
    </row>
    <row r="83" spans="2:8" s="1" customFormat="1" ht="15" customHeight="1" x14ac:dyDescent="0.55000000000000004">
      <c r="B83" s="16">
        <v>41</v>
      </c>
      <c r="C83" s="17" t="s">
        <v>533</v>
      </c>
      <c r="D83" s="18">
        <v>9116</v>
      </c>
      <c r="E83" s="17" t="s">
        <v>640</v>
      </c>
      <c r="F83" s="8"/>
      <c r="G83" s="25">
        <v>0</v>
      </c>
      <c r="H83" s="54"/>
    </row>
    <row r="84" spans="2:8" s="1" customFormat="1" ht="15" customHeight="1" x14ac:dyDescent="0.55000000000000004">
      <c r="B84" s="16">
        <v>41</v>
      </c>
      <c r="C84" s="17" t="s">
        <v>533</v>
      </c>
      <c r="D84" s="18">
        <v>9525</v>
      </c>
      <c r="E84" s="17" t="s">
        <v>641</v>
      </c>
      <c r="F84" s="8">
        <v>30</v>
      </c>
      <c r="G84" s="25">
        <v>0</v>
      </c>
      <c r="H84" s="54">
        <f t="shared" ref="H84:H136" si="1">+G84/F84</f>
        <v>0</v>
      </c>
    </row>
    <row r="85" spans="2:8" s="1" customFormat="1" ht="15" customHeight="1" x14ac:dyDescent="0.55000000000000004">
      <c r="B85" s="16">
        <v>41</v>
      </c>
      <c r="C85" s="17" t="s">
        <v>533</v>
      </c>
      <c r="D85" s="18">
        <v>9526</v>
      </c>
      <c r="E85" s="17" t="s">
        <v>642</v>
      </c>
      <c r="F85" s="8"/>
      <c r="G85" s="25">
        <v>0</v>
      </c>
      <c r="H85" s="54"/>
    </row>
    <row r="86" spans="2:8" s="1" customFormat="1" ht="15" customHeight="1" x14ac:dyDescent="0.55000000000000004">
      <c r="B86" s="16">
        <v>41</v>
      </c>
      <c r="C86" s="17" t="s">
        <v>533</v>
      </c>
      <c r="D86" s="18">
        <v>9527</v>
      </c>
      <c r="E86" s="17" t="s">
        <v>643</v>
      </c>
      <c r="F86" s="8"/>
      <c r="G86" s="25">
        <v>0</v>
      </c>
      <c r="H86" s="54"/>
    </row>
    <row r="87" spans="2:8" s="1" customFormat="1" ht="15" customHeight="1" x14ac:dyDescent="0.55000000000000004">
      <c r="B87" s="16">
        <v>41</v>
      </c>
      <c r="C87" s="17" t="s">
        <v>533</v>
      </c>
      <c r="D87" s="18">
        <v>9528</v>
      </c>
      <c r="E87" s="17" t="s">
        <v>644</v>
      </c>
      <c r="F87" s="8"/>
      <c r="G87" s="25">
        <v>0</v>
      </c>
      <c r="H87" s="54"/>
    </row>
    <row r="88" spans="2:8" s="1" customFormat="1" ht="15" customHeight="1" x14ac:dyDescent="0.55000000000000004">
      <c r="B88" s="16">
        <v>44</v>
      </c>
      <c r="C88" s="17" t="s">
        <v>534</v>
      </c>
      <c r="D88" s="18">
        <v>9222</v>
      </c>
      <c r="E88" s="17" t="s">
        <v>645</v>
      </c>
      <c r="F88" s="8">
        <v>30</v>
      </c>
      <c r="G88" s="25">
        <v>0</v>
      </c>
      <c r="H88" s="54">
        <f t="shared" si="1"/>
        <v>0</v>
      </c>
    </row>
    <row r="89" spans="2:8" s="1" customFormat="1" ht="15" customHeight="1" x14ac:dyDescent="0.55000000000000004">
      <c r="B89" s="16">
        <v>44</v>
      </c>
      <c r="C89" s="17" t="s">
        <v>534</v>
      </c>
      <c r="D89" s="18">
        <v>9524</v>
      </c>
      <c r="E89" s="17" t="s">
        <v>646</v>
      </c>
      <c r="F89" s="8"/>
      <c r="G89" s="25">
        <v>0</v>
      </c>
      <c r="H89" s="54"/>
    </row>
    <row r="90" spans="2:8" s="1" customFormat="1" ht="15" customHeight="1" x14ac:dyDescent="0.55000000000000004">
      <c r="B90" s="16">
        <v>47</v>
      </c>
      <c r="C90" s="17" t="s">
        <v>535</v>
      </c>
      <c r="D90" s="18">
        <v>9118</v>
      </c>
      <c r="E90" s="17" t="s">
        <v>647</v>
      </c>
      <c r="F90" s="8"/>
      <c r="G90" s="25">
        <v>0</v>
      </c>
      <c r="H90" s="54"/>
    </row>
    <row r="91" spans="2:8" s="1" customFormat="1" ht="15" customHeight="1" x14ac:dyDescent="0.55000000000000004">
      <c r="B91" s="16">
        <v>47</v>
      </c>
      <c r="C91" s="17" t="s">
        <v>535</v>
      </c>
      <c r="D91" s="18">
        <v>9529</v>
      </c>
      <c r="E91" s="17" t="s">
        <v>648</v>
      </c>
      <c r="F91" s="8">
        <v>149</v>
      </c>
      <c r="G91" s="25">
        <v>120</v>
      </c>
      <c r="H91" s="54">
        <f t="shared" si="1"/>
        <v>0.80536912751677847</v>
      </c>
    </row>
    <row r="92" spans="2:8" s="1" customFormat="1" ht="15" customHeight="1" x14ac:dyDescent="0.55000000000000004">
      <c r="B92" s="16">
        <v>50</v>
      </c>
      <c r="C92" s="17" t="s">
        <v>536</v>
      </c>
      <c r="D92" s="18">
        <v>9117</v>
      </c>
      <c r="E92" s="17" t="s">
        <v>649</v>
      </c>
      <c r="F92" s="8"/>
      <c r="G92" s="25">
        <v>0</v>
      </c>
      <c r="H92" s="54"/>
    </row>
    <row r="93" spans="2:8" s="1" customFormat="1" ht="15" customHeight="1" x14ac:dyDescent="0.55000000000000004">
      <c r="B93" s="16">
        <v>50</v>
      </c>
      <c r="C93" s="17" t="s">
        <v>536</v>
      </c>
      <c r="D93" s="18">
        <v>9532</v>
      </c>
      <c r="E93" s="17" t="s">
        <v>650</v>
      </c>
      <c r="F93" s="8">
        <v>30</v>
      </c>
      <c r="G93" s="25">
        <v>0</v>
      </c>
      <c r="H93" s="54">
        <f t="shared" si="1"/>
        <v>0</v>
      </c>
    </row>
    <row r="94" spans="2:8" s="1" customFormat="1" ht="15" customHeight="1" x14ac:dyDescent="0.55000000000000004">
      <c r="B94" s="16">
        <v>52</v>
      </c>
      <c r="C94" s="17" t="s">
        <v>537</v>
      </c>
      <c r="D94" s="18">
        <v>9534</v>
      </c>
      <c r="E94" s="17" t="s">
        <v>651</v>
      </c>
      <c r="F94" s="8"/>
      <c r="G94" s="25">
        <v>0</v>
      </c>
      <c r="H94" s="54"/>
    </row>
    <row r="95" spans="2:8" s="1" customFormat="1" ht="15" customHeight="1" x14ac:dyDescent="0.55000000000000004">
      <c r="B95" s="16">
        <v>52</v>
      </c>
      <c r="C95" s="17" t="s">
        <v>537</v>
      </c>
      <c r="D95" s="18">
        <v>9535</v>
      </c>
      <c r="E95" s="17" t="s">
        <v>652</v>
      </c>
      <c r="F95" s="8"/>
      <c r="G95" s="25">
        <v>0</v>
      </c>
      <c r="H95" s="54"/>
    </row>
    <row r="96" spans="2:8" s="1" customFormat="1" ht="15" customHeight="1" x14ac:dyDescent="0.55000000000000004">
      <c r="B96" s="16">
        <v>52</v>
      </c>
      <c r="C96" s="17" t="s">
        <v>537</v>
      </c>
      <c r="D96" s="18">
        <v>9536</v>
      </c>
      <c r="E96" s="17" t="s">
        <v>653</v>
      </c>
      <c r="F96" s="8">
        <v>30</v>
      </c>
      <c r="G96" s="25">
        <v>42</v>
      </c>
      <c r="H96" s="54">
        <f t="shared" si="1"/>
        <v>1.4</v>
      </c>
    </row>
    <row r="97" spans="2:8" s="1" customFormat="1" ht="15" customHeight="1" x14ac:dyDescent="0.55000000000000004">
      <c r="B97" s="16">
        <v>54</v>
      </c>
      <c r="C97" s="17" t="s">
        <v>538</v>
      </c>
      <c r="D97" s="18">
        <v>9119</v>
      </c>
      <c r="E97" s="17" t="s">
        <v>654</v>
      </c>
      <c r="F97" s="8"/>
      <c r="G97" s="25">
        <v>15</v>
      </c>
      <c r="H97" s="54"/>
    </row>
    <row r="98" spans="2:8" s="1" customFormat="1" ht="15" customHeight="1" x14ac:dyDescent="0.55000000000000004">
      <c r="B98" s="16">
        <v>54</v>
      </c>
      <c r="C98" s="17" t="s">
        <v>538</v>
      </c>
      <c r="D98" s="18">
        <v>9537</v>
      </c>
      <c r="E98" s="17" t="s">
        <v>643</v>
      </c>
      <c r="F98" s="8">
        <v>30</v>
      </c>
      <c r="G98" s="25">
        <v>0</v>
      </c>
      <c r="H98" s="54">
        <f t="shared" si="1"/>
        <v>0</v>
      </c>
    </row>
    <row r="99" spans="2:8" s="1" customFormat="1" ht="15" customHeight="1" x14ac:dyDescent="0.55000000000000004">
      <c r="B99" s="16">
        <v>63</v>
      </c>
      <c r="C99" s="17" t="s">
        <v>539</v>
      </c>
      <c r="D99" s="18">
        <v>9120</v>
      </c>
      <c r="E99" s="17" t="s">
        <v>655</v>
      </c>
      <c r="F99" s="8"/>
      <c r="G99" s="25">
        <v>0</v>
      </c>
      <c r="H99" s="54"/>
    </row>
    <row r="100" spans="2:8" s="1" customFormat="1" ht="15" customHeight="1" x14ac:dyDescent="0.55000000000000004">
      <c r="B100" s="16">
        <v>63</v>
      </c>
      <c r="C100" s="17" t="s">
        <v>539</v>
      </c>
      <c r="D100" s="18">
        <v>9231</v>
      </c>
      <c r="E100" s="17" t="s">
        <v>656</v>
      </c>
      <c r="F100" s="8"/>
      <c r="G100" s="25">
        <v>0</v>
      </c>
      <c r="H100" s="54"/>
    </row>
    <row r="101" spans="2:8" s="1" customFormat="1" ht="15" customHeight="1" x14ac:dyDescent="0.55000000000000004">
      <c r="B101" s="16">
        <v>63</v>
      </c>
      <c r="C101" s="17" t="s">
        <v>539</v>
      </c>
      <c r="D101" s="18">
        <v>9538</v>
      </c>
      <c r="E101" s="17" t="s">
        <v>657</v>
      </c>
      <c r="F101" s="8">
        <v>330</v>
      </c>
      <c r="G101" s="25">
        <v>277</v>
      </c>
      <c r="H101" s="54">
        <f t="shared" si="1"/>
        <v>0.83939393939393936</v>
      </c>
    </row>
    <row r="102" spans="2:8" s="1" customFormat="1" ht="15" customHeight="1" x14ac:dyDescent="0.55000000000000004">
      <c r="B102" s="16">
        <v>66</v>
      </c>
      <c r="C102" s="17" t="s">
        <v>540</v>
      </c>
      <c r="D102" s="18">
        <v>9121</v>
      </c>
      <c r="E102" s="17" t="s">
        <v>658</v>
      </c>
      <c r="F102" s="8"/>
      <c r="G102" s="25">
        <v>0</v>
      </c>
      <c r="H102" s="54"/>
    </row>
    <row r="103" spans="2:8" s="1" customFormat="1" ht="15" customHeight="1" x14ac:dyDescent="0.55000000000000004">
      <c r="B103" s="16">
        <v>66</v>
      </c>
      <c r="C103" s="17" t="s">
        <v>540</v>
      </c>
      <c r="D103" s="18">
        <v>9223</v>
      </c>
      <c r="E103" s="17" t="s">
        <v>659</v>
      </c>
      <c r="F103" s="8"/>
      <c r="G103" s="25">
        <v>91</v>
      </c>
      <c r="H103" s="54"/>
    </row>
    <row r="104" spans="2:8" s="1" customFormat="1" ht="15" customHeight="1" x14ac:dyDescent="0.55000000000000004">
      <c r="B104" s="16">
        <v>66</v>
      </c>
      <c r="C104" s="17" t="s">
        <v>540</v>
      </c>
      <c r="D104" s="18">
        <v>9308</v>
      </c>
      <c r="E104" s="17" t="s">
        <v>597</v>
      </c>
      <c r="F104" s="8">
        <v>269</v>
      </c>
      <c r="G104" s="25">
        <v>226</v>
      </c>
      <c r="H104" s="54">
        <f t="shared" si="1"/>
        <v>0.8401486988847584</v>
      </c>
    </row>
    <row r="105" spans="2:8" s="1" customFormat="1" ht="15" customHeight="1" x14ac:dyDescent="0.55000000000000004">
      <c r="B105" s="16">
        <v>68</v>
      </c>
      <c r="C105" s="17" t="s">
        <v>541</v>
      </c>
      <c r="D105" s="18">
        <v>9122</v>
      </c>
      <c r="E105" s="17" t="s">
        <v>658</v>
      </c>
      <c r="F105" s="8">
        <v>30</v>
      </c>
      <c r="G105" s="25">
        <v>0</v>
      </c>
      <c r="H105" s="54">
        <f t="shared" si="1"/>
        <v>0</v>
      </c>
    </row>
    <row r="106" spans="2:8" s="1" customFormat="1" ht="15" customHeight="1" x14ac:dyDescent="0.55000000000000004">
      <c r="B106" s="16">
        <v>68</v>
      </c>
      <c r="C106" s="17" t="s">
        <v>541</v>
      </c>
      <c r="D106" s="18">
        <v>9224</v>
      </c>
      <c r="E106" s="17" t="s">
        <v>660</v>
      </c>
      <c r="F106" s="8">
        <v>59</v>
      </c>
      <c r="G106" s="25">
        <v>0</v>
      </c>
      <c r="H106" s="54">
        <f t="shared" si="1"/>
        <v>0</v>
      </c>
    </row>
    <row r="107" spans="2:8" s="1" customFormat="1" ht="15" customHeight="1" x14ac:dyDescent="0.55000000000000004">
      <c r="B107" s="16">
        <v>68</v>
      </c>
      <c r="C107" s="17" t="s">
        <v>541</v>
      </c>
      <c r="D107" s="18">
        <v>9225</v>
      </c>
      <c r="E107" s="17" t="s">
        <v>661</v>
      </c>
      <c r="F107" s="8"/>
      <c r="G107" s="25">
        <v>0</v>
      </c>
      <c r="H107" s="54"/>
    </row>
    <row r="108" spans="2:8" s="1" customFormat="1" ht="15" customHeight="1" x14ac:dyDescent="0.55000000000000004">
      <c r="B108" s="16">
        <v>68</v>
      </c>
      <c r="C108" s="17" t="s">
        <v>541</v>
      </c>
      <c r="D108" s="18">
        <v>9309</v>
      </c>
      <c r="E108" s="17" t="s">
        <v>662</v>
      </c>
      <c r="F108" s="8"/>
      <c r="G108" s="25">
        <v>115</v>
      </c>
      <c r="H108" s="54"/>
    </row>
    <row r="109" spans="2:8" s="1" customFormat="1" ht="15" customHeight="1" x14ac:dyDescent="0.55000000000000004">
      <c r="B109" s="16">
        <v>68</v>
      </c>
      <c r="C109" s="17" t="s">
        <v>541</v>
      </c>
      <c r="D109" s="18">
        <v>9540</v>
      </c>
      <c r="E109" s="17" t="s">
        <v>663</v>
      </c>
      <c r="F109" s="8"/>
      <c r="G109" s="25">
        <v>0</v>
      </c>
      <c r="H109" s="54"/>
    </row>
    <row r="110" spans="2:8" s="1" customFormat="1" ht="15" customHeight="1" x14ac:dyDescent="0.55000000000000004">
      <c r="B110" s="16">
        <v>68</v>
      </c>
      <c r="C110" s="17" t="s">
        <v>541</v>
      </c>
      <c r="D110" s="18">
        <v>9541</v>
      </c>
      <c r="E110" s="17" t="s">
        <v>664</v>
      </c>
      <c r="F110" s="8">
        <v>149</v>
      </c>
      <c r="G110" s="25">
        <v>150</v>
      </c>
      <c r="H110" s="54">
        <f t="shared" si="1"/>
        <v>1.0067114093959733</v>
      </c>
    </row>
    <row r="111" spans="2:8" s="1" customFormat="1" ht="15" customHeight="1" x14ac:dyDescent="0.55000000000000004">
      <c r="B111" s="16">
        <v>68</v>
      </c>
      <c r="C111" s="17" t="s">
        <v>541</v>
      </c>
      <c r="D111" s="18">
        <v>9545</v>
      </c>
      <c r="E111" s="17" t="s">
        <v>665</v>
      </c>
      <c r="F111" s="8"/>
      <c r="G111" s="25">
        <v>0</v>
      </c>
      <c r="H111" s="54"/>
    </row>
    <row r="112" spans="2:8" s="1" customFormat="1" ht="15" customHeight="1" x14ac:dyDescent="0.55000000000000004">
      <c r="B112" s="16">
        <v>68</v>
      </c>
      <c r="C112" s="17" t="s">
        <v>541</v>
      </c>
      <c r="D112" s="18">
        <v>9546</v>
      </c>
      <c r="E112" s="17" t="s">
        <v>666</v>
      </c>
      <c r="F112" s="8"/>
      <c r="G112" s="25">
        <v>0</v>
      </c>
      <c r="H112" s="54"/>
    </row>
    <row r="113" spans="2:8" s="1" customFormat="1" ht="15" customHeight="1" x14ac:dyDescent="0.55000000000000004">
      <c r="B113" s="16">
        <v>70</v>
      </c>
      <c r="C113" s="17" t="s">
        <v>542</v>
      </c>
      <c r="D113" s="18">
        <v>9542</v>
      </c>
      <c r="E113" s="17" t="s">
        <v>667</v>
      </c>
      <c r="F113" s="8">
        <v>30</v>
      </c>
      <c r="G113" s="25">
        <v>0</v>
      </c>
      <c r="H113" s="54">
        <f t="shared" si="1"/>
        <v>0</v>
      </c>
    </row>
    <row r="114" spans="2:8" s="1" customFormat="1" ht="15" customHeight="1" x14ac:dyDescent="0.55000000000000004">
      <c r="B114" s="16">
        <v>73</v>
      </c>
      <c r="C114" s="17" t="s">
        <v>543</v>
      </c>
      <c r="D114" s="18">
        <v>9123</v>
      </c>
      <c r="E114" s="17" t="s">
        <v>668</v>
      </c>
      <c r="F114" s="8">
        <v>30</v>
      </c>
      <c r="G114" s="25">
        <v>29</v>
      </c>
      <c r="H114" s="54">
        <f t="shared" si="1"/>
        <v>0.96666666666666667</v>
      </c>
    </row>
    <row r="115" spans="2:8" s="1" customFormat="1" ht="15" customHeight="1" x14ac:dyDescent="0.55000000000000004">
      <c r="B115" s="16">
        <v>73</v>
      </c>
      <c r="C115" s="17" t="s">
        <v>543</v>
      </c>
      <c r="D115" s="18">
        <v>9226</v>
      </c>
      <c r="E115" s="17" t="s">
        <v>669</v>
      </c>
      <c r="F115" s="8"/>
      <c r="G115" s="25">
        <v>0</v>
      </c>
      <c r="H115" s="54"/>
    </row>
    <row r="116" spans="2:8" s="1" customFormat="1" ht="15" customHeight="1" x14ac:dyDescent="0.55000000000000004">
      <c r="B116" s="16">
        <v>73</v>
      </c>
      <c r="C116" s="17" t="s">
        <v>543</v>
      </c>
      <c r="D116" s="18">
        <v>9310</v>
      </c>
      <c r="E116" s="17" t="s">
        <v>597</v>
      </c>
      <c r="F116" s="8">
        <v>239</v>
      </c>
      <c r="G116" s="25">
        <v>278</v>
      </c>
      <c r="H116" s="54">
        <f t="shared" si="1"/>
        <v>1.1631799163179917</v>
      </c>
    </row>
    <row r="117" spans="2:8" s="1" customFormat="1" ht="15" customHeight="1" x14ac:dyDescent="0.55000000000000004">
      <c r="B117" s="16">
        <v>76</v>
      </c>
      <c r="C117" s="17" t="s">
        <v>544</v>
      </c>
      <c r="D117" s="18">
        <v>9124</v>
      </c>
      <c r="E117" s="17" t="s">
        <v>670</v>
      </c>
      <c r="F117" s="8">
        <v>30</v>
      </c>
      <c r="G117" s="25">
        <v>46</v>
      </c>
      <c r="H117" s="54">
        <f t="shared" si="1"/>
        <v>1.5333333333333334</v>
      </c>
    </row>
    <row r="118" spans="2:8" s="1" customFormat="1" ht="15" customHeight="1" x14ac:dyDescent="0.55000000000000004">
      <c r="B118" s="16">
        <v>76</v>
      </c>
      <c r="C118" s="17" t="s">
        <v>544</v>
      </c>
      <c r="D118" s="18">
        <v>9125</v>
      </c>
      <c r="E118" s="17" t="s">
        <v>671</v>
      </c>
      <c r="F118" s="8"/>
      <c r="G118" s="25">
        <v>0</v>
      </c>
      <c r="H118" s="54"/>
    </row>
    <row r="119" spans="2:8" s="1" customFormat="1" ht="15" customHeight="1" x14ac:dyDescent="0.55000000000000004">
      <c r="B119" s="16">
        <v>76</v>
      </c>
      <c r="C119" s="17" t="s">
        <v>544</v>
      </c>
      <c r="D119" s="18">
        <v>9126</v>
      </c>
      <c r="E119" s="17" t="s">
        <v>672</v>
      </c>
      <c r="F119" s="8"/>
      <c r="G119" s="25">
        <v>0</v>
      </c>
      <c r="H119" s="54"/>
    </row>
    <row r="120" spans="2:8" s="1" customFormat="1" ht="15" customHeight="1" x14ac:dyDescent="0.55000000000000004">
      <c r="B120" s="16">
        <v>76</v>
      </c>
      <c r="C120" s="17" t="s">
        <v>544</v>
      </c>
      <c r="D120" s="18">
        <v>9227</v>
      </c>
      <c r="E120" s="17" t="s">
        <v>673</v>
      </c>
      <c r="F120" s="8"/>
      <c r="G120" s="25">
        <v>0</v>
      </c>
      <c r="H120" s="54"/>
    </row>
    <row r="121" spans="2:8" s="1" customFormat="1" ht="15" customHeight="1" x14ac:dyDescent="0.55000000000000004">
      <c r="B121" s="16">
        <v>76</v>
      </c>
      <c r="C121" s="17" t="s">
        <v>544</v>
      </c>
      <c r="D121" s="18">
        <v>9228</v>
      </c>
      <c r="E121" s="17" t="s">
        <v>674</v>
      </c>
      <c r="F121" s="8"/>
      <c r="G121" s="25">
        <v>0</v>
      </c>
      <c r="H121" s="54"/>
    </row>
    <row r="122" spans="2:8" s="1" customFormat="1" ht="15" customHeight="1" x14ac:dyDescent="0.55000000000000004">
      <c r="B122" s="16">
        <v>76</v>
      </c>
      <c r="C122" s="17" t="s">
        <v>544</v>
      </c>
      <c r="D122" s="18">
        <v>9229</v>
      </c>
      <c r="E122" s="17" t="s">
        <v>675</v>
      </c>
      <c r="F122" s="8">
        <v>59</v>
      </c>
      <c r="G122" s="25">
        <v>61</v>
      </c>
      <c r="H122" s="54">
        <f t="shared" si="1"/>
        <v>1.0338983050847457</v>
      </c>
    </row>
    <row r="123" spans="2:8" s="1" customFormat="1" ht="15" customHeight="1" x14ac:dyDescent="0.55000000000000004">
      <c r="B123" s="16">
        <v>76</v>
      </c>
      <c r="C123" s="17" t="s">
        <v>544</v>
      </c>
      <c r="D123" s="18">
        <v>9230</v>
      </c>
      <c r="E123" s="17" t="s">
        <v>676</v>
      </c>
      <c r="F123" s="8">
        <v>59</v>
      </c>
      <c r="G123" s="25">
        <v>65</v>
      </c>
      <c r="H123" s="54">
        <f t="shared" si="1"/>
        <v>1.1016949152542372</v>
      </c>
    </row>
    <row r="124" spans="2:8" s="1" customFormat="1" ht="15" customHeight="1" x14ac:dyDescent="0.55000000000000004">
      <c r="B124" s="16">
        <v>76</v>
      </c>
      <c r="C124" s="17" t="s">
        <v>544</v>
      </c>
      <c r="D124" s="18">
        <v>9311</v>
      </c>
      <c r="E124" s="17" t="s">
        <v>677</v>
      </c>
      <c r="F124" s="8">
        <v>89</v>
      </c>
      <c r="G124" s="25">
        <v>87</v>
      </c>
      <c r="H124" s="54">
        <f t="shared" si="1"/>
        <v>0.97752808988764039</v>
      </c>
    </row>
    <row r="125" spans="2:8" s="1" customFormat="1" ht="15" customHeight="1" x14ac:dyDescent="0.55000000000000004">
      <c r="B125" s="16">
        <v>76</v>
      </c>
      <c r="C125" s="17" t="s">
        <v>544</v>
      </c>
      <c r="D125" s="18">
        <v>9543</v>
      </c>
      <c r="E125" s="17" t="s">
        <v>678</v>
      </c>
      <c r="F125" s="8"/>
      <c r="G125" s="25">
        <v>0</v>
      </c>
      <c r="H125" s="54"/>
    </row>
    <row r="126" spans="2:8" s="1" customFormat="1" ht="15" customHeight="1" x14ac:dyDescent="0.55000000000000004">
      <c r="B126" s="16">
        <v>76</v>
      </c>
      <c r="C126" s="17" t="s">
        <v>544</v>
      </c>
      <c r="D126" s="18">
        <v>9544</v>
      </c>
      <c r="E126" s="17" t="s">
        <v>679</v>
      </c>
      <c r="F126" s="8"/>
      <c r="G126" s="25">
        <v>0</v>
      </c>
      <c r="H126" s="54"/>
    </row>
    <row r="127" spans="2:8" s="1" customFormat="1" ht="15" customHeight="1" x14ac:dyDescent="0.55000000000000004">
      <c r="B127" s="16">
        <v>81</v>
      </c>
      <c r="C127" s="17" t="s">
        <v>545</v>
      </c>
      <c r="D127" s="18">
        <v>9530</v>
      </c>
      <c r="E127" s="17" t="s">
        <v>680</v>
      </c>
      <c r="F127" s="8">
        <v>30</v>
      </c>
      <c r="G127" s="25">
        <v>0</v>
      </c>
      <c r="H127" s="54">
        <f t="shared" si="1"/>
        <v>0</v>
      </c>
    </row>
    <row r="128" spans="2:8" s="1" customFormat="1" ht="15" customHeight="1" x14ac:dyDescent="0.55000000000000004">
      <c r="B128" s="16">
        <v>85</v>
      </c>
      <c r="C128" s="17" t="s">
        <v>546</v>
      </c>
      <c r="D128" s="18">
        <v>9519</v>
      </c>
      <c r="E128" s="17" t="s">
        <v>681</v>
      </c>
      <c r="F128" s="8">
        <v>30</v>
      </c>
      <c r="G128" s="25">
        <v>157</v>
      </c>
      <c r="H128" s="54">
        <f t="shared" si="1"/>
        <v>5.2333333333333334</v>
      </c>
    </row>
    <row r="129" spans="2:8" s="1" customFormat="1" ht="15" customHeight="1" x14ac:dyDescent="0.55000000000000004">
      <c r="B129" s="16">
        <v>86</v>
      </c>
      <c r="C129" s="17" t="s">
        <v>547</v>
      </c>
      <c r="D129" s="18">
        <v>9518</v>
      </c>
      <c r="E129" s="17" t="s">
        <v>682</v>
      </c>
      <c r="F129" s="8">
        <v>30</v>
      </c>
      <c r="G129" s="25">
        <v>39</v>
      </c>
      <c r="H129" s="54">
        <f t="shared" si="1"/>
        <v>1.3</v>
      </c>
    </row>
    <row r="130" spans="2:8" s="1" customFormat="1" ht="15" customHeight="1" x14ac:dyDescent="0.55000000000000004">
      <c r="B130" s="16">
        <v>88</v>
      </c>
      <c r="C130" s="17" t="s">
        <v>548</v>
      </c>
      <c r="D130" s="18">
        <v>9539</v>
      </c>
      <c r="E130" s="17" t="s">
        <v>683</v>
      </c>
      <c r="F130" s="8">
        <v>30</v>
      </c>
      <c r="G130" s="25">
        <v>49</v>
      </c>
      <c r="H130" s="54">
        <f t="shared" si="1"/>
        <v>1.6333333333333333</v>
      </c>
    </row>
    <row r="131" spans="2:8" s="1" customFormat="1" ht="15" customHeight="1" x14ac:dyDescent="0.55000000000000004">
      <c r="B131" s="16">
        <v>91</v>
      </c>
      <c r="C131" s="17" t="s">
        <v>549</v>
      </c>
      <c r="D131" s="18">
        <v>9517</v>
      </c>
      <c r="E131" s="17" t="s">
        <v>684</v>
      </c>
      <c r="F131" s="22">
        <v>30</v>
      </c>
      <c r="G131" s="25">
        <v>0</v>
      </c>
      <c r="H131" s="54">
        <f t="shared" si="1"/>
        <v>0</v>
      </c>
    </row>
    <row r="132" spans="2:8" s="1" customFormat="1" ht="15" customHeight="1" x14ac:dyDescent="0.55000000000000004">
      <c r="B132" s="16">
        <v>94</v>
      </c>
      <c r="C132" s="17" t="s">
        <v>550</v>
      </c>
      <c r="D132" s="18">
        <v>9547</v>
      </c>
      <c r="E132" s="17" t="s">
        <v>685</v>
      </c>
      <c r="F132" s="8">
        <v>30</v>
      </c>
      <c r="G132" s="25">
        <v>0</v>
      </c>
      <c r="H132" s="54">
        <f t="shared" si="1"/>
        <v>0</v>
      </c>
    </row>
    <row r="133" spans="2:8" s="1" customFormat="1" ht="15" customHeight="1" x14ac:dyDescent="0.55000000000000004">
      <c r="B133" s="16">
        <v>95</v>
      </c>
      <c r="C133" s="17" t="s">
        <v>551</v>
      </c>
      <c r="D133" s="18">
        <v>9533</v>
      </c>
      <c r="E133" s="17" t="s">
        <v>686</v>
      </c>
      <c r="F133" s="8">
        <v>30</v>
      </c>
      <c r="G133" s="25">
        <v>0</v>
      </c>
      <c r="H133" s="54">
        <f t="shared" si="1"/>
        <v>0</v>
      </c>
    </row>
    <row r="134" spans="2:8" s="1" customFormat="1" ht="15" customHeight="1" x14ac:dyDescent="0.55000000000000004">
      <c r="B134" s="16">
        <v>97</v>
      </c>
      <c r="C134" s="17" t="s">
        <v>552</v>
      </c>
      <c r="D134" s="18">
        <v>9548</v>
      </c>
      <c r="E134" s="17" t="s">
        <v>687</v>
      </c>
      <c r="F134" s="8">
        <v>30</v>
      </c>
      <c r="G134" s="25">
        <v>137</v>
      </c>
      <c r="H134" s="54">
        <f t="shared" si="1"/>
        <v>4.5666666666666664</v>
      </c>
    </row>
    <row r="135" spans="2:8" s="1" customFormat="1" ht="15" customHeight="1" x14ac:dyDescent="0.55000000000000004">
      <c r="B135" s="16">
        <v>99</v>
      </c>
      <c r="C135" s="17" t="s">
        <v>553</v>
      </c>
      <c r="D135" s="18">
        <v>9531</v>
      </c>
      <c r="E135" s="17" t="s">
        <v>688</v>
      </c>
      <c r="F135" s="8">
        <v>30</v>
      </c>
      <c r="G135" s="25">
        <v>0</v>
      </c>
      <c r="H135" s="54">
        <f t="shared" si="1"/>
        <v>0</v>
      </c>
    </row>
    <row r="136" spans="2:8" s="10" customFormat="1" ht="20.25" customHeight="1" x14ac:dyDescent="0.55000000000000004">
      <c r="B136" s="723" t="s">
        <v>894</v>
      </c>
      <c r="C136" s="723"/>
      <c r="D136" s="27"/>
      <c r="E136" s="27"/>
      <c r="F136" s="24">
        <f>+SUM(F18:F135)</f>
        <v>5000</v>
      </c>
      <c r="G136" s="24">
        <f>SUM(G18:G135)</f>
        <v>6550</v>
      </c>
      <c r="H136" s="61">
        <f t="shared" si="1"/>
        <v>1.31</v>
      </c>
    </row>
    <row r="137" spans="2:8" x14ac:dyDescent="0.55000000000000004">
      <c r="F137" s="12"/>
    </row>
  </sheetData>
  <sheetProtection algorithmName="SHA-512" hashValue="d3b7po6uBOobVV/QcQRD19jEjVKEG+CJIBe+lc30ucfMoXFGqN0nfe5SDCsAFmCZzFWUDILJN+ZwUrfLHax2RA==" saltValue="ddYyuMIMvwmLYkIK4/RZeA==" spinCount="100000" sheet="1" objects="1" scenarios="1"/>
  <mergeCells count="1">
    <mergeCell ref="B136:C13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CD6-6464-4F2E-B58E-F544696ED653}">
  <sheetPr>
    <tabColor theme="9" tint="0.79998168889431442"/>
  </sheetPr>
  <dimension ref="A2:I44"/>
  <sheetViews>
    <sheetView topLeftCell="A34" workbookViewId="0">
      <selection activeCell="I23" sqref="I23"/>
    </sheetView>
  </sheetViews>
  <sheetFormatPr baseColWidth="10" defaultColWidth="11.41796875" defaultRowHeight="14.4" x14ac:dyDescent="0.55000000000000004"/>
  <cols>
    <col min="1" max="1" width="11.26171875" customWidth="1"/>
    <col min="2" max="2" width="25.68359375" customWidth="1"/>
    <col min="3" max="3" width="27.578125" customWidth="1"/>
    <col min="4" max="4" width="14.578125" customWidth="1"/>
    <col min="5" max="5" width="19.83984375" customWidth="1"/>
    <col min="6" max="6" width="14.578125" customWidth="1"/>
    <col min="8" max="8" width="18.83984375" customWidth="1"/>
  </cols>
  <sheetData>
    <row r="2" spans="1:9" ht="21.3" x14ac:dyDescent="0.85">
      <c r="A2" s="50"/>
      <c r="B2" s="49" t="s">
        <v>403</v>
      </c>
    </row>
    <row r="3" spans="1:9" ht="15.6" x14ac:dyDescent="0.55000000000000004">
      <c r="B3" s="49" t="s">
        <v>406</v>
      </c>
    </row>
    <row r="4" spans="1:9" ht="15.6" x14ac:dyDescent="0.6">
      <c r="B4" s="48" t="s">
        <v>407</v>
      </c>
    </row>
    <row r="5" spans="1:9" ht="15.6" x14ac:dyDescent="0.6">
      <c r="A5" s="1"/>
      <c r="B5" s="264" t="s">
        <v>907</v>
      </c>
      <c r="C5" s="48"/>
    </row>
    <row r="6" spans="1:9" x14ac:dyDescent="0.55000000000000004">
      <c r="B6" s="1"/>
      <c r="C6" s="1"/>
    </row>
    <row r="7" spans="1:9" ht="14.7" thickBot="1" x14ac:dyDescent="0.6">
      <c r="B7" s="1"/>
      <c r="C7" s="1"/>
    </row>
    <row r="8" spans="1:9" ht="75" customHeight="1" thickBot="1" x14ac:dyDescent="0.6">
      <c r="B8" s="273" t="s">
        <v>691</v>
      </c>
      <c r="C8" s="274" t="s">
        <v>413</v>
      </c>
      <c r="D8" s="274" t="s">
        <v>908</v>
      </c>
      <c r="E8" s="275" t="s">
        <v>973</v>
      </c>
      <c r="F8" s="276" t="s">
        <v>898</v>
      </c>
    </row>
    <row r="9" spans="1:9" s="1" customFormat="1" ht="15" customHeight="1" x14ac:dyDescent="0.55000000000000004">
      <c r="B9" s="270">
        <v>5</v>
      </c>
      <c r="C9" s="271" t="s">
        <v>909</v>
      </c>
      <c r="D9" s="162">
        <v>33888</v>
      </c>
      <c r="E9" s="162">
        <v>35493</v>
      </c>
      <c r="F9" s="272">
        <f t="shared" ref="F9:F41" si="0">+E9/D9</f>
        <v>1.0473618980169972</v>
      </c>
      <c r="G9"/>
      <c r="H9"/>
      <c r="I9"/>
    </row>
    <row r="10" spans="1:9" s="1" customFormat="1" ht="15" customHeight="1" x14ac:dyDescent="0.55000000000000004">
      <c r="B10" s="268">
        <v>8</v>
      </c>
      <c r="C10" s="265" t="s">
        <v>910</v>
      </c>
      <c r="D10" s="8">
        <v>10458</v>
      </c>
      <c r="E10" s="162">
        <v>11023</v>
      </c>
      <c r="F10" s="272">
        <f t="shared" si="0"/>
        <v>1.0540256263147829</v>
      </c>
      <c r="G10"/>
      <c r="H10"/>
      <c r="I10"/>
    </row>
    <row r="11" spans="1:9" s="1" customFormat="1" ht="15" customHeight="1" x14ac:dyDescent="0.55000000000000004">
      <c r="B11" s="268">
        <v>11</v>
      </c>
      <c r="C11" s="265" t="s">
        <v>911</v>
      </c>
      <c r="D11" s="8">
        <v>45590</v>
      </c>
      <c r="E11" s="162">
        <v>48947</v>
      </c>
      <c r="F11" s="272">
        <f t="shared" si="0"/>
        <v>1.0736345689844264</v>
      </c>
      <c r="G11"/>
      <c r="H11"/>
      <c r="I11"/>
    </row>
    <row r="12" spans="1:9" s="1" customFormat="1" ht="15" customHeight="1" x14ac:dyDescent="0.55000000000000004">
      <c r="B12" s="268">
        <v>13</v>
      </c>
      <c r="C12" s="265" t="s">
        <v>912</v>
      </c>
      <c r="D12" s="8">
        <v>4829</v>
      </c>
      <c r="E12" s="162">
        <v>5418</v>
      </c>
      <c r="F12" s="272">
        <f t="shared" si="0"/>
        <v>1.1219714226547939</v>
      </c>
      <c r="G12"/>
      <c r="H12"/>
      <c r="I12"/>
    </row>
    <row r="13" spans="1:9" s="1" customFormat="1" ht="15" customHeight="1" x14ac:dyDescent="0.55000000000000004">
      <c r="B13" s="268">
        <v>15</v>
      </c>
      <c r="C13" s="265" t="s">
        <v>913</v>
      </c>
      <c r="D13" s="8">
        <v>6534</v>
      </c>
      <c r="E13" s="162">
        <v>6582</v>
      </c>
      <c r="F13" s="272">
        <f t="shared" si="0"/>
        <v>1.0073461891643709</v>
      </c>
      <c r="G13"/>
      <c r="H13"/>
      <c r="I13"/>
    </row>
    <row r="14" spans="1:9" s="1" customFormat="1" ht="15" customHeight="1" x14ac:dyDescent="0.55000000000000004">
      <c r="B14" s="268">
        <v>17</v>
      </c>
      <c r="C14" s="265" t="s">
        <v>914</v>
      </c>
      <c r="D14" s="8">
        <v>4971</v>
      </c>
      <c r="E14" s="162">
        <v>4225</v>
      </c>
      <c r="F14" s="272">
        <f t="shared" si="0"/>
        <v>0.84992959163146253</v>
      </c>
      <c r="G14"/>
      <c r="H14"/>
      <c r="I14"/>
    </row>
    <row r="15" spans="1:9" s="1" customFormat="1" ht="15" customHeight="1" x14ac:dyDescent="0.55000000000000004">
      <c r="B15" s="268">
        <v>18</v>
      </c>
      <c r="C15" s="265" t="s">
        <v>915</v>
      </c>
      <c r="D15" s="8">
        <v>655</v>
      </c>
      <c r="E15" s="162">
        <v>630</v>
      </c>
      <c r="F15" s="272">
        <f t="shared" si="0"/>
        <v>0.96183206106870234</v>
      </c>
      <c r="G15"/>
      <c r="H15"/>
      <c r="I15"/>
    </row>
    <row r="16" spans="1:9" s="1" customFormat="1" ht="15" customHeight="1" x14ac:dyDescent="0.55000000000000004">
      <c r="B16" s="268">
        <v>19</v>
      </c>
      <c r="C16" s="265" t="s">
        <v>916</v>
      </c>
      <c r="D16" s="8">
        <v>7050</v>
      </c>
      <c r="E16" s="162">
        <v>7012</v>
      </c>
      <c r="F16" s="272">
        <f t="shared" si="0"/>
        <v>0.99460992907801415</v>
      </c>
      <c r="G16"/>
      <c r="H16"/>
      <c r="I16"/>
    </row>
    <row r="17" spans="2:9" s="1" customFormat="1" ht="15" customHeight="1" x14ac:dyDescent="0.55000000000000004">
      <c r="B17" s="268">
        <v>20</v>
      </c>
      <c r="C17" s="265" t="s">
        <v>917</v>
      </c>
      <c r="D17" s="8">
        <v>5280</v>
      </c>
      <c r="E17" s="162">
        <v>5248</v>
      </c>
      <c r="F17" s="272">
        <f t="shared" si="0"/>
        <v>0.9939393939393939</v>
      </c>
      <c r="G17"/>
      <c r="H17"/>
      <c r="I17"/>
    </row>
    <row r="18" spans="2:9" s="1" customFormat="1" ht="15" customHeight="1" x14ac:dyDescent="0.55000000000000004">
      <c r="B18" s="268">
        <v>23</v>
      </c>
      <c r="C18" s="265" t="s">
        <v>918</v>
      </c>
      <c r="D18" s="8">
        <v>2000</v>
      </c>
      <c r="E18" s="162">
        <v>2021</v>
      </c>
      <c r="F18" s="272">
        <f t="shared" si="0"/>
        <v>1.0105</v>
      </c>
      <c r="G18"/>
      <c r="H18"/>
      <c r="I18"/>
    </row>
    <row r="19" spans="2:9" s="1" customFormat="1" ht="15" customHeight="1" x14ac:dyDescent="0.55000000000000004">
      <c r="B19" s="268">
        <v>25</v>
      </c>
      <c r="C19" s="265" t="s">
        <v>919</v>
      </c>
      <c r="D19" s="8">
        <v>11932</v>
      </c>
      <c r="E19" s="162">
        <v>12178</v>
      </c>
      <c r="F19" s="272">
        <f t="shared" si="0"/>
        <v>1.0206168286959436</v>
      </c>
      <c r="G19"/>
      <c r="H19"/>
      <c r="I19"/>
    </row>
    <row r="20" spans="2:9" s="1" customFormat="1" ht="15" customHeight="1" x14ac:dyDescent="0.55000000000000004">
      <c r="B20" s="268">
        <v>27</v>
      </c>
      <c r="C20" s="265" t="s">
        <v>920</v>
      </c>
      <c r="D20" s="8">
        <v>347</v>
      </c>
      <c r="E20" s="162">
        <v>347</v>
      </c>
      <c r="F20" s="272">
        <f t="shared" si="0"/>
        <v>1</v>
      </c>
      <c r="G20"/>
      <c r="H20"/>
      <c r="I20"/>
    </row>
    <row r="21" spans="2:9" s="1" customFormat="1" ht="15" customHeight="1" x14ac:dyDescent="0.55000000000000004">
      <c r="B21" s="268">
        <v>41</v>
      </c>
      <c r="C21" s="265" t="s">
        <v>921</v>
      </c>
      <c r="D21" s="8">
        <v>5260</v>
      </c>
      <c r="E21" s="162">
        <v>5354</v>
      </c>
      <c r="F21" s="272">
        <f t="shared" si="0"/>
        <v>1.01787072243346</v>
      </c>
      <c r="G21"/>
      <c r="H21"/>
      <c r="I21"/>
    </row>
    <row r="22" spans="2:9" s="1" customFormat="1" ht="15" customHeight="1" x14ac:dyDescent="0.55000000000000004">
      <c r="B22" s="268">
        <v>44</v>
      </c>
      <c r="C22" s="265" t="s">
        <v>922</v>
      </c>
      <c r="D22" s="8">
        <v>2020</v>
      </c>
      <c r="E22" s="162">
        <v>2100</v>
      </c>
      <c r="F22" s="272">
        <f t="shared" si="0"/>
        <v>1.0396039603960396</v>
      </c>
      <c r="G22"/>
      <c r="H22"/>
      <c r="I22"/>
    </row>
    <row r="23" spans="2:9" s="1" customFormat="1" ht="15" customHeight="1" x14ac:dyDescent="0.55000000000000004">
      <c r="B23" s="268">
        <v>47</v>
      </c>
      <c r="C23" s="265" t="s">
        <v>923</v>
      </c>
      <c r="D23" s="8">
        <v>2823</v>
      </c>
      <c r="E23" s="162">
        <v>2698</v>
      </c>
      <c r="F23" s="272">
        <f t="shared" si="0"/>
        <v>0.95572086432872827</v>
      </c>
      <c r="G23"/>
      <c r="H23"/>
      <c r="I23"/>
    </row>
    <row r="24" spans="2:9" s="1" customFormat="1" ht="15" customHeight="1" x14ac:dyDescent="0.55000000000000004">
      <c r="B24" s="268">
        <v>50</v>
      </c>
      <c r="C24" s="265" t="s">
        <v>272</v>
      </c>
      <c r="D24" s="8">
        <v>1654</v>
      </c>
      <c r="E24" s="162">
        <v>1589</v>
      </c>
      <c r="F24" s="272">
        <f t="shared" si="0"/>
        <v>0.96070133010882708</v>
      </c>
      <c r="G24"/>
      <c r="H24"/>
      <c r="I24"/>
    </row>
    <row r="25" spans="2:9" s="1" customFormat="1" ht="15" customHeight="1" x14ac:dyDescent="0.55000000000000004">
      <c r="B25" s="268">
        <v>52</v>
      </c>
      <c r="C25" s="265" t="s">
        <v>924</v>
      </c>
      <c r="D25" s="8">
        <v>1767</v>
      </c>
      <c r="E25" s="162">
        <v>1877</v>
      </c>
      <c r="F25" s="272">
        <f t="shared" si="0"/>
        <v>1.0622524052065647</v>
      </c>
      <c r="G25"/>
      <c r="H25"/>
      <c r="I25"/>
    </row>
    <row r="26" spans="2:9" s="1" customFormat="1" ht="15" customHeight="1" x14ac:dyDescent="0.55000000000000004">
      <c r="B26" s="268">
        <v>54</v>
      </c>
      <c r="C26" s="265" t="s">
        <v>925</v>
      </c>
      <c r="D26" s="8">
        <v>5256</v>
      </c>
      <c r="E26" s="162">
        <v>5640</v>
      </c>
      <c r="F26" s="272">
        <f t="shared" si="0"/>
        <v>1.0730593607305936</v>
      </c>
      <c r="G26"/>
      <c r="H26"/>
      <c r="I26"/>
    </row>
    <row r="27" spans="2:9" s="1" customFormat="1" ht="15" customHeight="1" x14ac:dyDescent="0.55000000000000004">
      <c r="B27" s="268">
        <v>63</v>
      </c>
      <c r="C27" s="265" t="s">
        <v>926</v>
      </c>
      <c r="D27" s="8">
        <v>4618</v>
      </c>
      <c r="E27" s="162">
        <v>4606</v>
      </c>
      <c r="F27" s="272">
        <f t="shared" si="0"/>
        <v>0.99740147249891731</v>
      </c>
      <c r="G27"/>
      <c r="H27"/>
      <c r="I27"/>
    </row>
    <row r="28" spans="2:9" s="1" customFormat="1" ht="15" customHeight="1" x14ac:dyDescent="0.55000000000000004">
      <c r="B28" s="268">
        <v>66</v>
      </c>
      <c r="C28" s="265" t="s">
        <v>927</v>
      </c>
      <c r="D28" s="8">
        <v>5136</v>
      </c>
      <c r="E28" s="162">
        <v>5396</v>
      </c>
      <c r="F28" s="272">
        <f t="shared" si="0"/>
        <v>1.0506230529595015</v>
      </c>
      <c r="G28"/>
      <c r="H28"/>
      <c r="I28"/>
    </row>
    <row r="29" spans="2:9" s="1" customFormat="1" ht="15" customHeight="1" x14ac:dyDescent="0.55000000000000004">
      <c r="B29" s="268">
        <v>68</v>
      </c>
      <c r="C29" s="265" t="s">
        <v>928</v>
      </c>
      <c r="D29" s="8">
        <v>11657</v>
      </c>
      <c r="E29" s="162">
        <v>11590</v>
      </c>
      <c r="F29" s="272">
        <f t="shared" si="0"/>
        <v>0.99425238054387921</v>
      </c>
      <c r="G29"/>
      <c r="H29"/>
      <c r="I29"/>
    </row>
    <row r="30" spans="2:9" s="1" customFormat="1" ht="15" customHeight="1" x14ac:dyDescent="0.55000000000000004">
      <c r="B30" s="268">
        <v>70</v>
      </c>
      <c r="C30" s="265" t="s">
        <v>929</v>
      </c>
      <c r="D30" s="8">
        <v>354</v>
      </c>
      <c r="E30" s="162">
        <v>399</v>
      </c>
      <c r="F30" s="272">
        <f t="shared" si="0"/>
        <v>1.1271186440677967</v>
      </c>
      <c r="G30"/>
      <c r="H30"/>
      <c r="I30"/>
    </row>
    <row r="31" spans="2:9" s="1" customFormat="1" ht="15" customHeight="1" x14ac:dyDescent="0.55000000000000004">
      <c r="B31" s="268">
        <v>73</v>
      </c>
      <c r="C31" s="265" t="s">
        <v>930</v>
      </c>
      <c r="D31" s="8">
        <v>5975</v>
      </c>
      <c r="E31" s="162">
        <v>6223</v>
      </c>
      <c r="F31" s="272">
        <f t="shared" si="0"/>
        <v>1.0415062761506275</v>
      </c>
      <c r="G31"/>
      <c r="H31"/>
      <c r="I31"/>
    </row>
    <row r="32" spans="2:9" s="1" customFormat="1" ht="15" customHeight="1" x14ac:dyDescent="0.55000000000000004">
      <c r="B32" s="268">
        <v>76</v>
      </c>
      <c r="C32" s="265" t="s">
        <v>931</v>
      </c>
      <c r="D32" s="8">
        <v>14909</v>
      </c>
      <c r="E32" s="162">
        <v>15025</v>
      </c>
      <c r="F32" s="272">
        <f t="shared" si="0"/>
        <v>1.007780535247166</v>
      </c>
      <c r="G32"/>
      <c r="H32"/>
      <c r="I32"/>
    </row>
    <row r="33" spans="2:9" s="1" customFormat="1" ht="15" customHeight="1" x14ac:dyDescent="0.55000000000000004">
      <c r="B33" s="268">
        <v>81</v>
      </c>
      <c r="C33" s="265" t="s">
        <v>932</v>
      </c>
      <c r="D33" s="8">
        <v>499</v>
      </c>
      <c r="E33" s="162">
        <v>493</v>
      </c>
      <c r="F33" s="272">
        <f t="shared" si="0"/>
        <v>0.9879759519038076</v>
      </c>
      <c r="G33"/>
      <c r="H33"/>
      <c r="I33"/>
    </row>
    <row r="34" spans="2:9" s="1" customFormat="1" ht="15" customHeight="1" x14ac:dyDescent="0.55000000000000004">
      <c r="B34" s="268">
        <v>85</v>
      </c>
      <c r="C34" s="265" t="s">
        <v>933</v>
      </c>
      <c r="D34" s="8">
        <v>1163</v>
      </c>
      <c r="E34" s="162">
        <v>1329</v>
      </c>
      <c r="F34" s="272">
        <f t="shared" si="0"/>
        <v>1.1427343078245915</v>
      </c>
      <c r="G34"/>
      <c r="H34"/>
      <c r="I34"/>
    </row>
    <row r="35" spans="2:9" s="1" customFormat="1" ht="15" customHeight="1" x14ac:dyDescent="0.55000000000000004">
      <c r="B35" s="268">
        <v>86</v>
      </c>
      <c r="C35" s="265" t="s">
        <v>934</v>
      </c>
      <c r="D35" s="8">
        <v>897</v>
      </c>
      <c r="E35" s="162">
        <v>925</v>
      </c>
      <c r="F35" s="272">
        <f t="shared" si="0"/>
        <v>1.0312151616499443</v>
      </c>
      <c r="G35"/>
      <c r="H35"/>
      <c r="I35"/>
    </row>
    <row r="36" spans="2:9" s="1" customFormat="1" ht="15" customHeight="1" x14ac:dyDescent="0.55000000000000004">
      <c r="B36" s="268">
        <v>88</v>
      </c>
      <c r="C36" s="265" t="s">
        <v>935</v>
      </c>
      <c r="D36" s="8">
        <v>773</v>
      </c>
      <c r="E36" s="162">
        <v>907</v>
      </c>
      <c r="F36" s="272">
        <f t="shared" si="0"/>
        <v>1.1733505821474774</v>
      </c>
      <c r="G36"/>
      <c r="H36"/>
      <c r="I36"/>
    </row>
    <row r="37" spans="2:9" s="1" customFormat="1" ht="15" customHeight="1" x14ac:dyDescent="0.55000000000000004">
      <c r="B37" s="268">
        <v>91</v>
      </c>
      <c r="C37" s="265" t="s">
        <v>936</v>
      </c>
      <c r="D37" s="8">
        <v>260</v>
      </c>
      <c r="E37" s="162">
        <v>316</v>
      </c>
      <c r="F37" s="272">
        <f t="shared" si="0"/>
        <v>1.2153846153846153</v>
      </c>
      <c r="G37"/>
      <c r="H37"/>
      <c r="I37"/>
    </row>
    <row r="38" spans="2:9" s="1" customFormat="1" ht="15" customHeight="1" x14ac:dyDescent="0.55000000000000004">
      <c r="B38" s="268">
        <v>94</v>
      </c>
      <c r="C38" s="265" t="s">
        <v>937</v>
      </c>
      <c r="D38" s="8">
        <v>243</v>
      </c>
      <c r="E38" s="162">
        <v>277</v>
      </c>
      <c r="F38" s="272">
        <f t="shared" si="0"/>
        <v>1.1399176954732511</v>
      </c>
      <c r="G38"/>
      <c r="H38"/>
      <c r="I38"/>
    </row>
    <row r="39" spans="2:9" s="1" customFormat="1" ht="15" customHeight="1" x14ac:dyDescent="0.55000000000000004">
      <c r="B39" s="268">
        <v>95</v>
      </c>
      <c r="C39" s="265" t="s">
        <v>938</v>
      </c>
      <c r="D39" s="8">
        <v>1002</v>
      </c>
      <c r="E39" s="162">
        <v>1074</v>
      </c>
      <c r="F39" s="272">
        <f t="shared" si="0"/>
        <v>1.0718562874251496</v>
      </c>
      <c r="G39"/>
      <c r="H39"/>
      <c r="I39"/>
    </row>
    <row r="40" spans="2:9" s="1" customFormat="1" ht="15" customHeight="1" x14ac:dyDescent="0.55000000000000004">
      <c r="B40" s="268">
        <v>97</v>
      </c>
      <c r="C40" s="265" t="s">
        <v>939</v>
      </c>
      <c r="D40" s="8">
        <v>25</v>
      </c>
      <c r="E40" s="162">
        <v>29</v>
      </c>
      <c r="F40" s="272">
        <f t="shared" si="0"/>
        <v>1.1599999999999999</v>
      </c>
    </row>
    <row r="41" spans="2:9" s="1" customFormat="1" ht="15" customHeight="1" thickBot="1" x14ac:dyDescent="0.6">
      <c r="B41" s="277">
        <v>99</v>
      </c>
      <c r="C41" s="278" t="s">
        <v>940</v>
      </c>
      <c r="D41" s="38">
        <v>214</v>
      </c>
      <c r="E41" s="162">
        <v>294</v>
      </c>
      <c r="F41" s="272">
        <f t="shared" si="0"/>
        <v>1.3738317757009346</v>
      </c>
      <c r="G41"/>
      <c r="H41"/>
      <c r="I41"/>
    </row>
    <row r="42" spans="2:9" s="10" customFormat="1" ht="20.25" customHeight="1" thickBot="1" x14ac:dyDescent="0.6">
      <c r="B42" s="797" t="s">
        <v>941</v>
      </c>
      <c r="C42" s="804"/>
      <c r="D42" s="39"/>
      <c r="E42" s="39">
        <f>+SUM(E9:E41)</f>
        <v>207265</v>
      </c>
      <c r="F42" s="280"/>
    </row>
    <row r="44" spans="2:9" x14ac:dyDescent="0.55000000000000004">
      <c r="B44" s="5" t="s">
        <v>389</v>
      </c>
    </row>
  </sheetData>
  <sheetProtection algorithmName="SHA-512" hashValue="z9NskhVWfjQ2Vn08LrK+KWSfv0j5dKFy7BOPUd9OpnzJOVbOsGMvUWvY4dVXSYk5zQ5ejB/ityJ1AO823+nucg==" saltValue="opggh05X9WbmJANKSEpPMg==" spinCount="100000" sheet="1" objects="1" scenarios="1"/>
  <sortState xmlns:xlrd2="http://schemas.microsoft.com/office/spreadsheetml/2017/richdata2" ref="B8:F41">
    <sortCondition ref="B9:B41"/>
  </sortState>
  <mergeCells count="1">
    <mergeCell ref="B42:C42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86E5-7A89-4E34-A42F-0A50E414B334}">
  <sheetPr>
    <tabColor theme="9" tint="0.79998168889431442"/>
  </sheetPr>
  <dimension ref="A2:H129"/>
  <sheetViews>
    <sheetView showGridLines="0" showRowColHeaders="0" workbookViewId="0">
      <selection activeCell="G9" sqref="G9:G1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2" width="11.83984375" customWidth="1"/>
    <col min="3" max="3" width="27.578125" customWidth="1"/>
    <col min="4" max="4" width="16.15625" customWidth="1"/>
    <col min="5" max="5" width="57.41796875" customWidth="1"/>
    <col min="6" max="8" width="14.578125" customWidth="1"/>
  </cols>
  <sheetData>
    <row r="2" spans="1:8" ht="21.3" x14ac:dyDescent="0.85">
      <c r="A2" s="50"/>
      <c r="B2" s="49" t="s">
        <v>403</v>
      </c>
    </row>
    <row r="3" spans="1:8" ht="15.6" x14ac:dyDescent="0.55000000000000004">
      <c r="B3" s="49" t="s">
        <v>406</v>
      </c>
    </row>
    <row r="4" spans="1:8" ht="15.6" x14ac:dyDescent="0.6">
      <c r="B4" s="48" t="s">
        <v>407</v>
      </c>
    </row>
    <row r="5" spans="1:8" ht="15.6" x14ac:dyDescent="0.6">
      <c r="A5" s="1"/>
      <c r="B5" s="264" t="s">
        <v>942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ht="14.7" thickBot="1" x14ac:dyDescent="0.6">
      <c r="B7" s="1"/>
      <c r="C7" s="1"/>
      <c r="D7" s="1"/>
      <c r="E7" s="1"/>
    </row>
    <row r="8" spans="1:8" ht="75" customHeight="1" thickBot="1" x14ac:dyDescent="0.6">
      <c r="B8" s="273" t="s">
        <v>691</v>
      </c>
      <c r="C8" s="274" t="s">
        <v>413</v>
      </c>
      <c r="D8" s="274" t="s">
        <v>943</v>
      </c>
      <c r="E8" s="274" t="s">
        <v>944</v>
      </c>
      <c r="F8" s="274" t="s">
        <v>908</v>
      </c>
      <c r="G8" s="562" t="s">
        <v>974</v>
      </c>
      <c r="H8" s="276" t="s">
        <v>898</v>
      </c>
    </row>
    <row r="9" spans="1:8" s="1" customFormat="1" ht="15" customHeight="1" x14ac:dyDescent="0.6">
      <c r="B9" s="270">
        <v>5</v>
      </c>
      <c r="C9" s="552" t="s">
        <v>909</v>
      </c>
      <c r="D9" s="553">
        <v>9101</v>
      </c>
      <c r="E9" s="554" t="s">
        <v>578</v>
      </c>
      <c r="F9" s="162">
        <v>1559</v>
      </c>
      <c r="G9" s="162">
        <v>1818</v>
      </c>
      <c r="H9" s="272">
        <f t="shared" ref="H9:H40" si="0">+G9/F9</f>
        <v>1.1661321359846055</v>
      </c>
    </row>
    <row r="10" spans="1:8" s="1" customFormat="1" ht="15" customHeight="1" x14ac:dyDescent="0.6">
      <c r="B10" s="268">
        <v>5</v>
      </c>
      <c r="C10" s="266" t="s">
        <v>909</v>
      </c>
      <c r="D10" s="25">
        <v>9127</v>
      </c>
      <c r="E10" s="33" t="s">
        <v>579</v>
      </c>
      <c r="F10" s="8">
        <v>676</v>
      </c>
      <c r="G10" s="162">
        <v>681</v>
      </c>
      <c r="H10" s="269">
        <f t="shared" si="0"/>
        <v>1.0073964497041421</v>
      </c>
    </row>
    <row r="11" spans="1:8" s="1" customFormat="1" ht="15" customHeight="1" x14ac:dyDescent="0.6">
      <c r="B11" s="268">
        <v>5</v>
      </c>
      <c r="C11" s="266" t="s">
        <v>909</v>
      </c>
      <c r="D11" s="25">
        <v>9201</v>
      </c>
      <c r="E11" s="33" t="s">
        <v>580</v>
      </c>
      <c r="F11" s="8">
        <v>1429</v>
      </c>
      <c r="G11" s="162">
        <v>1431</v>
      </c>
      <c r="H11" s="269">
        <f t="shared" si="0"/>
        <v>1.0013995801259623</v>
      </c>
    </row>
    <row r="12" spans="1:8" s="1" customFormat="1" ht="15" customHeight="1" x14ac:dyDescent="0.6">
      <c r="B12" s="268">
        <v>5</v>
      </c>
      <c r="C12" s="266" t="s">
        <v>909</v>
      </c>
      <c r="D12" s="25">
        <v>9202</v>
      </c>
      <c r="E12" s="33" t="s">
        <v>581</v>
      </c>
      <c r="F12" s="8">
        <v>1081</v>
      </c>
      <c r="G12" s="162">
        <v>1024</v>
      </c>
      <c r="H12" s="269">
        <f t="shared" si="0"/>
        <v>0.94727104532839967</v>
      </c>
    </row>
    <row r="13" spans="1:8" s="1" customFormat="1" ht="15" customHeight="1" x14ac:dyDescent="0.6">
      <c r="B13" s="268">
        <v>5</v>
      </c>
      <c r="C13" s="266" t="s">
        <v>909</v>
      </c>
      <c r="D13" s="25">
        <v>9203</v>
      </c>
      <c r="E13" s="33" t="s">
        <v>582</v>
      </c>
      <c r="F13" s="8">
        <v>1777</v>
      </c>
      <c r="G13" s="162">
        <v>1751</v>
      </c>
      <c r="H13" s="269">
        <f t="shared" si="0"/>
        <v>0.98536859876195837</v>
      </c>
    </row>
    <row r="14" spans="1:8" s="1" customFormat="1" ht="15" customHeight="1" x14ac:dyDescent="0.6">
      <c r="B14" s="268">
        <v>5</v>
      </c>
      <c r="C14" s="266" t="s">
        <v>909</v>
      </c>
      <c r="D14" s="25">
        <v>9204</v>
      </c>
      <c r="E14" s="33" t="s">
        <v>583</v>
      </c>
      <c r="F14" s="8">
        <v>2876</v>
      </c>
      <c r="G14" s="162">
        <v>3225</v>
      </c>
      <c r="H14" s="269">
        <f t="shared" si="0"/>
        <v>1.1213490959666204</v>
      </c>
    </row>
    <row r="15" spans="1:8" s="1" customFormat="1" ht="15" customHeight="1" x14ac:dyDescent="0.6">
      <c r="B15" s="268">
        <v>5</v>
      </c>
      <c r="C15" s="266" t="s">
        <v>909</v>
      </c>
      <c r="D15" s="25">
        <v>9205</v>
      </c>
      <c r="E15" s="33" t="s">
        <v>584</v>
      </c>
      <c r="F15" s="8">
        <v>2741</v>
      </c>
      <c r="G15" s="162">
        <v>2946</v>
      </c>
      <c r="H15" s="269">
        <f t="shared" si="0"/>
        <v>1.0747902225465158</v>
      </c>
    </row>
    <row r="16" spans="1:8" s="1" customFormat="1" ht="15" customHeight="1" x14ac:dyDescent="0.6">
      <c r="B16" s="268">
        <v>5</v>
      </c>
      <c r="C16" s="266" t="s">
        <v>909</v>
      </c>
      <c r="D16" s="25">
        <v>9206</v>
      </c>
      <c r="E16" s="33" t="s">
        <v>585</v>
      </c>
      <c r="F16" s="8">
        <v>1460</v>
      </c>
      <c r="G16" s="162">
        <v>1578</v>
      </c>
      <c r="H16" s="269">
        <f t="shared" si="0"/>
        <v>1.0808219178082192</v>
      </c>
    </row>
    <row r="17" spans="2:8" s="1" customFormat="1" ht="15" customHeight="1" x14ac:dyDescent="0.6">
      <c r="B17" s="268">
        <v>5</v>
      </c>
      <c r="C17" s="266" t="s">
        <v>909</v>
      </c>
      <c r="D17" s="25">
        <v>9301</v>
      </c>
      <c r="E17" s="33" t="s">
        <v>586</v>
      </c>
      <c r="F17" s="8">
        <v>2910</v>
      </c>
      <c r="G17" s="162">
        <v>3318</v>
      </c>
      <c r="H17" s="269">
        <f t="shared" si="0"/>
        <v>1.1402061855670103</v>
      </c>
    </row>
    <row r="18" spans="2:8" s="1" customFormat="1" ht="15" customHeight="1" x14ac:dyDescent="0.6">
      <c r="B18" s="268">
        <v>5</v>
      </c>
      <c r="C18" s="266" t="s">
        <v>909</v>
      </c>
      <c r="D18" s="25">
        <v>9401</v>
      </c>
      <c r="E18" s="33" t="s">
        <v>587</v>
      </c>
      <c r="F18" s="8">
        <v>3332</v>
      </c>
      <c r="G18" s="162">
        <v>3369</v>
      </c>
      <c r="H18" s="269">
        <f t="shared" si="0"/>
        <v>1.0111044417767108</v>
      </c>
    </row>
    <row r="19" spans="2:8" s="1" customFormat="1" ht="15" customHeight="1" x14ac:dyDescent="0.6">
      <c r="B19" s="268">
        <v>5</v>
      </c>
      <c r="C19" s="266" t="s">
        <v>909</v>
      </c>
      <c r="D19" s="25">
        <v>9402</v>
      </c>
      <c r="E19" s="33" t="s">
        <v>588</v>
      </c>
      <c r="F19" s="8">
        <v>4606</v>
      </c>
      <c r="G19" s="162">
        <v>4571</v>
      </c>
      <c r="H19" s="269">
        <f t="shared" si="0"/>
        <v>0.99240121580547114</v>
      </c>
    </row>
    <row r="20" spans="2:8" s="1" customFormat="1" ht="15" customHeight="1" x14ac:dyDescent="0.6">
      <c r="B20" s="268">
        <v>5</v>
      </c>
      <c r="C20" s="266" t="s">
        <v>909</v>
      </c>
      <c r="D20" s="25">
        <v>9501</v>
      </c>
      <c r="E20" s="33" t="s">
        <v>589</v>
      </c>
      <c r="F20" s="8">
        <v>973</v>
      </c>
      <c r="G20" s="162">
        <v>982</v>
      </c>
      <c r="H20" s="269">
        <f t="shared" si="0"/>
        <v>1.0092497430626928</v>
      </c>
    </row>
    <row r="21" spans="2:8" s="1" customFormat="1" ht="15" customHeight="1" x14ac:dyDescent="0.6">
      <c r="B21" s="268">
        <v>5</v>
      </c>
      <c r="C21" s="266" t="s">
        <v>909</v>
      </c>
      <c r="D21" s="25">
        <v>9502</v>
      </c>
      <c r="E21" s="33" t="s">
        <v>590</v>
      </c>
      <c r="F21" s="8">
        <v>1212</v>
      </c>
      <c r="G21" s="162">
        <v>1350</v>
      </c>
      <c r="H21" s="269">
        <f t="shared" si="0"/>
        <v>1.113861386138614</v>
      </c>
    </row>
    <row r="22" spans="2:8" s="1" customFormat="1" ht="15" customHeight="1" x14ac:dyDescent="0.6">
      <c r="B22" s="268">
        <v>5</v>
      </c>
      <c r="C22" s="266" t="s">
        <v>909</v>
      </c>
      <c r="D22" s="25">
        <v>9503</v>
      </c>
      <c r="E22" s="33" t="s">
        <v>591</v>
      </c>
      <c r="F22" s="8">
        <v>3080</v>
      </c>
      <c r="G22" s="162">
        <v>3062</v>
      </c>
      <c r="H22" s="269">
        <f t="shared" si="0"/>
        <v>0.99415584415584413</v>
      </c>
    </row>
    <row r="23" spans="2:8" s="1" customFormat="1" ht="15" customHeight="1" x14ac:dyDescent="0.6">
      <c r="B23" s="268">
        <v>5</v>
      </c>
      <c r="C23" s="266" t="s">
        <v>909</v>
      </c>
      <c r="D23" s="25">
        <v>9504</v>
      </c>
      <c r="E23" s="33" t="s">
        <v>592</v>
      </c>
      <c r="F23" s="8">
        <v>2914</v>
      </c>
      <c r="G23" s="162">
        <v>3079</v>
      </c>
      <c r="H23" s="269">
        <f t="shared" si="0"/>
        <v>1.0566231983527796</v>
      </c>
    </row>
    <row r="24" spans="2:8" s="1" customFormat="1" ht="15" customHeight="1" x14ac:dyDescent="0.6">
      <c r="B24" s="268">
        <v>5</v>
      </c>
      <c r="C24" s="266" t="s">
        <v>909</v>
      </c>
      <c r="D24" s="25">
        <v>9549</v>
      </c>
      <c r="E24" s="33" t="s">
        <v>593</v>
      </c>
      <c r="F24" s="8">
        <v>1262</v>
      </c>
      <c r="G24" s="162">
        <v>1308</v>
      </c>
      <c r="H24" s="269">
        <f t="shared" si="0"/>
        <v>1.0364500792393028</v>
      </c>
    </row>
    <row r="25" spans="2:8" s="1" customFormat="1" ht="15" customHeight="1" x14ac:dyDescent="0.6">
      <c r="B25" s="268">
        <v>8</v>
      </c>
      <c r="C25" s="266" t="s">
        <v>910</v>
      </c>
      <c r="D25" s="25">
        <v>9103</v>
      </c>
      <c r="E25" s="33" t="s">
        <v>594</v>
      </c>
      <c r="F25" s="8">
        <v>859</v>
      </c>
      <c r="G25" s="162">
        <v>862</v>
      </c>
      <c r="H25" s="269">
        <f t="shared" si="0"/>
        <v>1.0034924330616997</v>
      </c>
    </row>
    <row r="26" spans="2:8" s="1" customFormat="1" ht="15" customHeight="1" x14ac:dyDescent="0.6">
      <c r="B26" s="268">
        <v>8</v>
      </c>
      <c r="C26" s="266" t="s">
        <v>910</v>
      </c>
      <c r="D26" s="25">
        <v>9207</v>
      </c>
      <c r="E26" s="33" t="s">
        <v>595</v>
      </c>
      <c r="F26" s="8">
        <v>2247</v>
      </c>
      <c r="G26" s="162">
        <v>2359</v>
      </c>
      <c r="H26" s="269">
        <f t="shared" si="0"/>
        <v>1.0498442367601246</v>
      </c>
    </row>
    <row r="27" spans="2:8" s="1" customFormat="1" ht="15" customHeight="1" x14ac:dyDescent="0.6">
      <c r="B27" s="268">
        <v>8</v>
      </c>
      <c r="C27" s="266" t="s">
        <v>910</v>
      </c>
      <c r="D27" s="25">
        <v>9208</v>
      </c>
      <c r="E27" s="33" t="s">
        <v>596</v>
      </c>
      <c r="F27" s="8">
        <v>3235</v>
      </c>
      <c r="G27" s="162">
        <v>3451</v>
      </c>
      <c r="H27" s="269">
        <f t="shared" si="0"/>
        <v>1.0667697063369397</v>
      </c>
    </row>
    <row r="28" spans="2:8" s="1" customFormat="1" ht="15" customHeight="1" x14ac:dyDescent="0.6">
      <c r="B28" s="268">
        <v>8</v>
      </c>
      <c r="C28" s="266" t="s">
        <v>910</v>
      </c>
      <c r="D28" s="25">
        <v>9302</v>
      </c>
      <c r="E28" s="33" t="s">
        <v>597</v>
      </c>
      <c r="F28" s="8">
        <v>4117</v>
      </c>
      <c r="G28" s="162">
        <v>4351</v>
      </c>
      <c r="H28" s="269">
        <f t="shared" si="0"/>
        <v>1.0568375030361914</v>
      </c>
    </row>
    <row r="29" spans="2:8" s="1" customFormat="1" ht="15" customHeight="1" x14ac:dyDescent="0.6">
      <c r="B29" s="268">
        <v>11</v>
      </c>
      <c r="C29" s="266" t="s">
        <v>911</v>
      </c>
      <c r="D29" s="25">
        <v>9209</v>
      </c>
      <c r="E29" s="33" t="s">
        <v>598</v>
      </c>
      <c r="F29" s="8">
        <v>1646</v>
      </c>
      <c r="G29" s="162">
        <v>1943</v>
      </c>
      <c r="H29" s="269">
        <f t="shared" si="0"/>
        <v>1.1804374240583233</v>
      </c>
    </row>
    <row r="30" spans="2:8" s="1" customFormat="1" ht="15" customHeight="1" x14ac:dyDescent="0.6">
      <c r="B30" s="268">
        <v>11</v>
      </c>
      <c r="C30" s="266" t="s">
        <v>911</v>
      </c>
      <c r="D30" s="25">
        <v>9210</v>
      </c>
      <c r="E30" s="33" t="s">
        <v>599</v>
      </c>
      <c r="F30" s="8">
        <v>3218</v>
      </c>
      <c r="G30" s="162">
        <v>3669</v>
      </c>
      <c r="H30" s="269">
        <f t="shared" si="0"/>
        <v>1.1401491609695462</v>
      </c>
    </row>
    <row r="31" spans="2:8" s="1" customFormat="1" ht="15" customHeight="1" x14ac:dyDescent="0.6">
      <c r="B31" s="268">
        <v>11</v>
      </c>
      <c r="C31" s="266" t="s">
        <v>911</v>
      </c>
      <c r="D31" s="25">
        <v>9211</v>
      </c>
      <c r="E31" s="33" t="s">
        <v>600</v>
      </c>
      <c r="F31" s="8">
        <v>4548</v>
      </c>
      <c r="G31" s="162">
        <v>4499</v>
      </c>
      <c r="H31" s="269">
        <f t="shared" si="0"/>
        <v>0.98922603342128412</v>
      </c>
    </row>
    <row r="32" spans="2:8" s="1" customFormat="1" ht="15" customHeight="1" x14ac:dyDescent="0.6">
      <c r="B32" s="268">
        <v>11</v>
      </c>
      <c r="C32" s="266" t="s">
        <v>911</v>
      </c>
      <c r="D32" s="25">
        <v>9212</v>
      </c>
      <c r="E32" s="33" t="s">
        <v>601</v>
      </c>
      <c r="F32" s="8">
        <v>713</v>
      </c>
      <c r="G32" s="162">
        <v>750</v>
      </c>
      <c r="H32" s="269">
        <f t="shared" si="0"/>
        <v>1.0518934081346423</v>
      </c>
    </row>
    <row r="33" spans="2:8" s="1" customFormat="1" ht="15" customHeight="1" x14ac:dyDescent="0.6">
      <c r="B33" s="268">
        <v>11</v>
      </c>
      <c r="C33" s="266" t="s">
        <v>911</v>
      </c>
      <c r="D33" s="25">
        <v>9213</v>
      </c>
      <c r="E33" s="33" t="s">
        <v>602</v>
      </c>
      <c r="F33" s="8">
        <v>1134</v>
      </c>
      <c r="G33" s="162">
        <v>1561</v>
      </c>
      <c r="H33" s="269">
        <f t="shared" si="0"/>
        <v>1.3765432098765431</v>
      </c>
    </row>
    <row r="34" spans="2:8" s="1" customFormat="1" ht="15" customHeight="1" x14ac:dyDescent="0.6">
      <c r="B34" s="268">
        <v>11</v>
      </c>
      <c r="C34" s="266" t="s">
        <v>911</v>
      </c>
      <c r="D34" s="25">
        <v>9214</v>
      </c>
      <c r="E34" s="33" t="s">
        <v>603</v>
      </c>
      <c r="F34" s="8">
        <v>1592</v>
      </c>
      <c r="G34" s="162">
        <v>1411</v>
      </c>
      <c r="H34" s="269">
        <f t="shared" si="0"/>
        <v>0.8863065326633166</v>
      </c>
    </row>
    <row r="35" spans="2:8" s="1" customFormat="1" ht="15" customHeight="1" x14ac:dyDescent="0.6">
      <c r="B35" s="268">
        <v>11</v>
      </c>
      <c r="C35" s="266" t="s">
        <v>911</v>
      </c>
      <c r="D35" s="25">
        <v>9215</v>
      </c>
      <c r="E35" s="33" t="s">
        <v>604</v>
      </c>
      <c r="F35" s="8">
        <v>1966</v>
      </c>
      <c r="G35" s="162">
        <v>2004</v>
      </c>
      <c r="H35" s="269">
        <f t="shared" si="0"/>
        <v>1.0193285859613428</v>
      </c>
    </row>
    <row r="36" spans="2:8" s="1" customFormat="1" ht="15" customHeight="1" x14ac:dyDescent="0.6">
      <c r="B36" s="268">
        <v>11</v>
      </c>
      <c r="C36" s="266" t="s">
        <v>911</v>
      </c>
      <c r="D36" s="25">
        <v>9216</v>
      </c>
      <c r="E36" s="33" t="s">
        <v>605</v>
      </c>
      <c r="F36" s="8">
        <v>1094</v>
      </c>
      <c r="G36" s="162">
        <v>1218</v>
      </c>
      <c r="H36" s="269">
        <f t="shared" si="0"/>
        <v>1.1133455210237659</v>
      </c>
    </row>
    <row r="37" spans="2:8" s="1" customFormat="1" ht="15" customHeight="1" x14ac:dyDescent="0.6">
      <c r="B37" s="268">
        <v>11</v>
      </c>
      <c r="C37" s="266" t="s">
        <v>911</v>
      </c>
      <c r="D37" s="25">
        <v>9217</v>
      </c>
      <c r="E37" s="33" t="s">
        <v>606</v>
      </c>
      <c r="F37" s="8">
        <v>1748</v>
      </c>
      <c r="G37" s="162">
        <v>1829</v>
      </c>
      <c r="H37" s="269">
        <f t="shared" si="0"/>
        <v>1.0463386727688788</v>
      </c>
    </row>
    <row r="38" spans="2:8" s="1" customFormat="1" ht="15" customHeight="1" x14ac:dyDescent="0.6">
      <c r="B38" s="268">
        <v>11</v>
      </c>
      <c r="C38" s="266" t="s">
        <v>911</v>
      </c>
      <c r="D38" s="25">
        <v>9303</v>
      </c>
      <c r="E38" s="33" t="s">
        <v>607</v>
      </c>
      <c r="F38" s="8">
        <v>4970</v>
      </c>
      <c r="G38" s="162">
        <v>5365</v>
      </c>
      <c r="H38" s="269">
        <f t="shared" si="0"/>
        <v>1.079476861167002</v>
      </c>
    </row>
    <row r="39" spans="2:8" s="1" customFormat="1" ht="15" customHeight="1" x14ac:dyDescent="0.6">
      <c r="B39" s="268">
        <v>11</v>
      </c>
      <c r="C39" s="266" t="s">
        <v>911</v>
      </c>
      <c r="D39" s="25">
        <v>9403</v>
      </c>
      <c r="E39" s="33" t="s">
        <v>608</v>
      </c>
      <c r="F39" s="8">
        <v>881</v>
      </c>
      <c r="G39" s="162">
        <v>1069</v>
      </c>
      <c r="H39" s="269">
        <f t="shared" si="0"/>
        <v>1.2133938706015892</v>
      </c>
    </row>
    <row r="40" spans="2:8" s="1" customFormat="1" ht="15" customHeight="1" x14ac:dyDescent="0.6">
      <c r="B40" s="268">
        <v>11</v>
      </c>
      <c r="C40" s="266" t="s">
        <v>911</v>
      </c>
      <c r="D40" s="25">
        <v>9404</v>
      </c>
      <c r="E40" s="33" t="s">
        <v>609</v>
      </c>
      <c r="F40" s="8">
        <v>7160</v>
      </c>
      <c r="G40" s="162">
        <v>7542</v>
      </c>
      <c r="H40" s="269">
        <f t="shared" si="0"/>
        <v>1.0533519553072626</v>
      </c>
    </row>
    <row r="41" spans="2:8" s="1" customFormat="1" ht="15" customHeight="1" x14ac:dyDescent="0.6">
      <c r="B41" s="268">
        <v>11</v>
      </c>
      <c r="C41" s="266" t="s">
        <v>911</v>
      </c>
      <c r="D41" s="25">
        <v>9405</v>
      </c>
      <c r="E41" s="33" t="s">
        <v>610</v>
      </c>
      <c r="F41" s="8">
        <v>9548</v>
      </c>
      <c r="G41" s="162">
        <v>10349</v>
      </c>
      <c r="H41" s="269">
        <f t="shared" ref="H41:H72" si="1">+G41/F41</f>
        <v>1.0838919145370758</v>
      </c>
    </row>
    <row r="42" spans="2:8" s="1" customFormat="1" ht="15" customHeight="1" x14ac:dyDescent="0.6">
      <c r="B42" s="268">
        <v>11</v>
      </c>
      <c r="C42" s="266" t="s">
        <v>911</v>
      </c>
      <c r="D42" s="25">
        <v>9406</v>
      </c>
      <c r="E42" s="33" t="s">
        <v>611</v>
      </c>
      <c r="F42" s="8">
        <v>2468</v>
      </c>
      <c r="G42" s="162">
        <v>2954</v>
      </c>
      <c r="H42" s="269">
        <f t="shared" si="1"/>
        <v>1.1969205834683954</v>
      </c>
    </row>
    <row r="43" spans="2:8" s="1" customFormat="1" ht="15" customHeight="1" x14ac:dyDescent="0.6">
      <c r="B43" s="268">
        <v>11</v>
      </c>
      <c r="C43" s="266" t="s">
        <v>911</v>
      </c>
      <c r="D43" s="25">
        <v>9508</v>
      </c>
      <c r="E43" s="33" t="s">
        <v>612</v>
      </c>
      <c r="F43" s="8">
        <v>2904</v>
      </c>
      <c r="G43" s="162">
        <v>2784</v>
      </c>
      <c r="H43" s="269">
        <f t="shared" si="1"/>
        <v>0.95867768595041325</v>
      </c>
    </row>
    <row r="44" spans="2:8" s="1" customFormat="1" ht="15" customHeight="1" x14ac:dyDescent="0.6">
      <c r="B44" s="268">
        <v>13</v>
      </c>
      <c r="C44" s="266" t="s">
        <v>912</v>
      </c>
      <c r="D44" s="25">
        <v>9104</v>
      </c>
      <c r="E44" s="33" t="s">
        <v>613</v>
      </c>
      <c r="F44" s="8">
        <v>1161</v>
      </c>
      <c r="G44" s="162">
        <v>1217</v>
      </c>
      <c r="H44" s="269">
        <f t="shared" si="1"/>
        <v>1.0482342807924203</v>
      </c>
    </row>
    <row r="45" spans="2:8" s="1" customFormat="1" ht="15" customHeight="1" x14ac:dyDescent="0.6">
      <c r="B45" s="268">
        <v>13</v>
      </c>
      <c r="C45" s="266" t="s">
        <v>912</v>
      </c>
      <c r="D45" s="25">
        <v>9105</v>
      </c>
      <c r="E45" s="33" t="s">
        <v>614</v>
      </c>
      <c r="F45" s="8">
        <v>838</v>
      </c>
      <c r="G45" s="162">
        <v>1118</v>
      </c>
      <c r="H45" s="269">
        <f t="shared" si="1"/>
        <v>1.334128878281623</v>
      </c>
    </row>
    <row r="46" spans="2:8" s="1" customFormat="1" ht="15" customHeight="1" x14ac:dyDescent="0.6">
      <c r="B46" s="268">
        <v>13</v>
      </c>
      <c r="C46" s="266" t="s">
        <v>912</v>
      </c>
      <c r="D46" s="25">
        <v>9218</v>
      </c>
      <c r="E46" s="33" t="s">
        <v>615</v>
      </c>
      <c r="F46" s="8">
        <v>1185</v>
      </c>
      <c r="G46" s="162">
        <v>1247</v>
      </c>
      <c r="H46" s="269">
        <f t="shared" si="1"/>
        <v>1.0523206751054852</v>
      </c>
    </row>
    <row r="47" spans="2:8" s="1" customFormat="1" ht="15" customHeight="1" x14ac:dyDescent="0.6">
      <c r="B47" s="268">
        <v>13</v>
      </c>
      <c r="C47" s="266" t="s">
        <v>912</v>
      </c>
      <c r="D47" s="25">
        <v>9304</v>
      </c>
      <c r="E47" s="33" t="s">
        <v>597</v>
      </c>
      <c r="F47" s="8">
        <v>1645</v>
      </c>
      <c r="G47" s="162">
        <v>1836</v>
      </c>
      <c r="H47" s="269">
        <f t="shared" si="1"/>
        <v>1.1161094224924013</v>
      </c>
    </row>
    <row r="48" spans="2:8" s="1" customFormat="1" ht="15" customHeight="1" x14ac:dyDescent="0.6">
      <c r="B48" s="268">
        <v>15</v>
      </c>
      <c r="C48" s="266" t="s">
        <v>913</v>
      </c>
      <c r="D48" s="25">
        <v>9110</v>
      </c>
      <c r="E48" s="33" t="s">
        <v>616</v>
      </c>
      <c r="F48" s="8">
        <v>884</v>
      </c>
      <c r="G48" s="162">
        <v>911</v>
      </c>
      <c r="H48" s="269">
        <f t="shared" si="1"/>
        <v>1.0305429864253393</v>
      </c>
    </row>
    <row r="49" spans="2:8" s="1" customFormat="1" ht="15" customHeight="1" x14ac:dyDescent="0.6">
      <c r="B49" s="268">
        <v>15</v>
      </c>
      <c r="C49" s="266" t="s">
        <v>913</v>
      </c>
      <c r="D49" s="25">
        <v>9111</v>
      </c>
      <c r="E49" s="33" t="s">
        <v>617</v>
      </c>
      <c r="F49" s="8">
        <v>1287</v>
      </c>
      <c r="G49" s="162">
        <v>1219</v>
      </c>
      <c r="H49" s="269">
        <f t="shared" si="1"/>
        <v>0.94716394716394714</v>
      </c>
    </row>
    <row r="50" spans="2:8" s="1" customFormat="1" ht="15" customHeight="1" x14ac:dyDescent="0.6">
      <c r="B50" s="268">
        <v>15</v>
      </c>
      <c r="C50" s="266" t="s">
        <v>913</v>
      </c>
      <c r="D50" s="25">
        <v>9305</v>
      </c>
      <c r="E50" s="33" t="s">
        <v>618</v>
      </c>
      <c r="F50" s="8">
        <v>2417</v>
      </c>
      <c r="G50" s="162">
        <v>2609</v>
      </c>
      <c r="H50" s="269">
        <f t="shared" si="1"/>
        <v>1.079437318990484</v>
      </c>
    </row>
    <row r="51" spans="2:8" s="1" customFormat="1" ht="15" customHeight="1" x14ac:dyDescent="0.6">
      <c r="B51" s="268">
        <v>15</v>
      </c>
      <c r="C51" s="266" t="s">
        <v>913</v>
      </c>
      <c r="D51" s="25">
        <v>9514</v>
      </c>
      <c r="E51" s="33" t="s">
        <v>619</v>
      </c>
      <c r="F51" s="8">
        <v>1683</v>
      </c>
      <c r="G51" s="162">
        <v>1628</v>
      </c>
      <c r="H51" s="269">
        <f t="shared" si="1"/>
        <v>0.9673202614379085</v>
      </c>
    </row>
    <row r="52" spans="2:8" s="1" customFormat="1" ht="15" customHeight="1" x14ac:dyDescent="0.6">
      <c r="B52" s="268">
        <v>15</v>
      </c>
      <c r="C52" s="266" t="s">
        <v>913</v>
      </c>
      <c r="D52" s="25">
        <v>9551</v>
      </c>
      <c r="E52" s="33" t="s">
        <v>620</v>
      </c>
      <c r="F52" s="8">
        <v>263</v>
      </c>
      <c r="G52" s="162">
        <v>215</v>
      </c>
      <c r="H52" s="269">
        <f t="shared" si="1"/>
        <v>0.81749049429657794</v>
      </c>
    </row>
    <row r="53" spans="2:8" s="1" customFormat="1" ht="15" customHeight="1" x14ac:dyDescent="0.6">
      <c r="B53" s="268">
        <v>17</v>
      </c>
      <c r="C53" s="266" t="s">
        <v>914</v>
      </c>
      <c r="D53" s="25">
        <v>9112</v>
      </c>
      <c r="E53" s="33" t="s">
        <v>621</v>
      </c>
      <c r="F53" s="8">
        <v>827</v>
      </c>
      <c r="G53" s="162">
        <v>679</v>
      </c>
      <c r="H53" s="269">
        <f t="shared" si="1"/>
        <v>0.82103990326481258</v>
      </c>
    </row>
    <row r="54" spans="2:8" s="1" customFormat="1" ht="15" customHeight="1" x14ac:dyDescent="0.6">
      <c r="B54" s="268">
        <v>17</v>
      </c>
      <c r="C54" s="266" t="s">
        <v>914</v>
      </c>
      <c r="D54" s="25">
        <v>9219</v>
      </c>
      <c r="E54" s="33" t="s">
        <v>622</v>
      </c>
      <c r="F54" s="8">
        <v>890</v>
      </c>
      <c r="G54" s="162">
        <v>872</v>
      </c>
      <c r="H54" s="269">
        <f t="shared" si="1"/>
        <v>0.97977528089887644</v>
      </c>
    </row>
    <row r="55" spans="2:8" s="1" customFormat="1" ht="15" customHeight="1" x14ac:dyDescent="0.6">
      <c r="B55" s="268">
        <v>17</v>
      </c>
      <c r="C55" s="266" t="s">
        <v>914</v>
      </c>
      <c r="D55" s="25">
        <v>9220</v>
      </c>
      <c r="E55" s="33" t="s">
        <v>623</v>
      </c>
      <c r="F55" s="8">
        <v>1006</v>
      </c>
      <c r="G55" s="162">
        <v>739</v>
      </c>
      <c r="H55" s="269">
        <f t="shared" si="1"/>
        <v>0.73459244532803181</v>
      </c>
    </row>
    <row r="56" spans="2:8" s="1" customFormat="1" ht="15" customHeight="1" x14ac:dyDescent="0.6">
      <c r="B56" s="268">
        <v>17</v>
      </c>
      <c r="C56" s="266" t="s">
        <v>914</v>
      </c>
      <c r="D56" s="25">
        <v>9306</v>
      </c>
      <c r="E56" s="33" t="s">
        <v>597</v>
      </c>
      <c r="F56" s="8">
        <v>1334</v>
      </c>
      <c r="G56" s="162">
        <v>1095</v>
      </c>
      <c r="H56" s="269">
        <f t="shared" si="1"/>
        <v>0.820839580209895</v>
      </c>
    </row>
    <row r="57" spans="2:8" s="1" customFormat="1" ht="15" customHeight="1" x14ac:dyDescent="0.6">
      <c r="B57" s="268">
        <v>17</v>
      </c>
      <c r="C57" s="266" t="s">
        <v>914</v>
      </c>
      <c r="D57" s="25">
        <v>9515</v>
      </c>
      <c r="E57" s="33" t="s">
        <v>624</v>
      </c>
      <c r="F57" s="8">
        <v>914</v>
      </c>
      <c r="G57" s="162">
        <v>840</v>
      </c>
      <c r="H57" s="269">
        <f t="shared" si="1"/>
        <v>0.91903719912472648</v>
      </c>
    </row>
    <row r="58" spans="2:8" s="1" customFormat="1" ht="15" customHeight="1" x14ac:dyDescent="0.6">
      <c r="B58" s="268">
        <v>18</v>
      </c>
      <c r="C58" s="266" t="s">
        <v>915</v>
      </c>
      <c r="D58" s="25">
        <v>9516</v>
      </c>
      <c r="E58" s="33" t="s">
        <v>625</v>
      </c>
      <c r="F58" s="8">
        <v>655</v>
      </c>
      <c r="G58" s="162">
        <v>630</v>
      </c>
      <c r="H58" s="269">
        <f t="shared" si="1"/>
        <v>0.96183206106870234</v>
      </c>
    </row>
    <row r="59" spans="2:8" s="1" customFormat="1" ht="15" customHeight="1" x14ac:dyDescent="0.6">
      <c r="B59" s="268">
        <v>19</v>
      </c>
      <c r="C59" s="266" t="s">
        <v>916</v>
      </c>
      <c r="D59" s="25">
        <v>9113</v>
      </c>
      <c r="E59" s="33" t="s">
        <v>626</v>
      </c>
      <c r="F59" s="8">
        <v>2366</v>
      </c>
      <c r="G59" s="162">
        <v>2315</v>
      </c>
      <c r="H59" s="269">
        <f t="shared" si="1"/>
        <v>0.97844463229078615</v>
      </c>
    </row>
    <row r="60" spans="2:8" s="1" customFormat="1" ht="15" customHeight="1" x14ac:dyDescent="0.6">
      <c r="B60" s="268">
        <v>19</v>
      </c>
      <c r="C60" s="266" t="s">
        <v>916</v>
      </c>
      <c r="D60" s="25">
        <v>9221</v>
      </c>
      <c r="E60" s="33" t="s">
        <v>627</v>
      </c>
      <c r="F60" s="8">
        <v>2399</v>
      </c>
      <c r="G60" s="162">
        <v>2394</v>
      </c>
      <c r="H60" s="269">
        <f t="shared" si="1"/>
        <v>0.99791579824927057</v>
      </c>
    </row>
    <row r="61" spans="2:8" s="1" customFormat="1" ht="15" customHeight="1" x14ac:dyDescent="0.6">
      <c r="B61" s="268">
        <v>19</v>
      </c>
      <c r="C61" s="266" t="s">
        <v>916</v>
      </c>
      <c r="D61" s="25">
        <v>9307</v>
      </c>
      <c r="E61" s="33" t="s">
        <v>597</v>
      </c>
      <c r="F61" s="8">
        <v>2285</v>
      </c>
      <c r="G61" s="162">
        <v>2303</v>
      </c>
      <c r="H61" s="269">
        <f t="shared" si="1"/>
        <v>1.0078774617067834</v>
      </c>
    </row>
    <row r="62" spans="2:8" s="1" customFormat="1" ht="15" customHeight="1" x14ac:dyDescent="0.6">
      <c r="B62" s="268">
        <v>20</v>
      </c>
      <c r="C62" s="266" t="s">
        <v>917</v>
      </c>
      <c r="D62" s="25">
        <v>9114</v>
      </c>
      <c r="E62" s="33" t="s">
        <v>628</v>
      </c>
      <c r="F62" s="8">
        <v>1244</v>
      </c>
      <c r="G62" s="162">
        <v>1249</v>
      </c>
      <c r="H62" s="269">
        <f t="shared" si="1"/>
        <v>1.0040192926045015</v>
      </c>
    </row>
    <row r="63" spans="2:8" s="1" customFormat="1" ht="15" customHeight="1" x14ac:dyDescent="0.6">
      <c r="B63" s="268">
        <v>20</v>
      </c>
      <c r="C63" s="266" t="s">
        <v>917</v>
      </c>
      <c r="D63" s="25">
        <v>9520</v>
      </c>
      <c r="E63" s="33" t="s">
        <v>629</v>
      </c>
      <c r="F63" s="8">
        <v>1194</v>
      </c>
      <c r="G63" s="162">
        <v>1164</v>
      </c>
      <c r="H63" s="269">
        <f t="shared" si="1"/>
        <v>0.97487437185929648</v>
      </c>
    </row>
    <row r="64" spans="2:8" s="1" customFormat="1" ht="15" customHeight="1" x14ac:dyDescent="0.6">
      <c r="B64" s="268">
        <v>20</v>
      </c>
      <c r="C64" s="266" t="s">
        <v>917</v>
      </c>
      <c r="D64" s="25">
        <v>9521</v>
      </c>
      <c r="E64" s="33" t="s">
        <v>630</v>
      </c>
      <c r="F64" s="8">
        <v>2842</v>
      </c>
      <c r="G64" s="162">
        <v>2835</v>
      </c>
      <c r="H64" s="269">
        <f t="shared" si="1"/>
        <v>0.99753694581280783</v>
      </c>
    </row>
    <row r="65" spans="2:8" s="1" customFormat="1" ht="15" customHeight="1" x14ac:dyDescent="0.6">
      <c r="B65" s="268">
        <v>23</v>
      </c>
      <c r="C65" s="266" t="s">
        <v>918</v>
      </c>
      <c r="D65" s="25">
        <v>9115</v>
      </c>
      <c r="E65" s="33" t="s">
        <v>631</v>
      </c>
      <c r="F65" s="8">
        <v>890</v>
      </c>
      <c r="G65" s="162">
        <v>875</v>
      </c>
      <c r="H65" s="269">
        <f t="shared" si="1"/>
        <v>0.9831460674157303</v>
      </c>
    </row>
    <row r="66" spans="2:8" s="1" customFormat="1" ht="15" customHeight="1" x14ac:dyDescent="0.6">
      <c r="B66" s="268">
        <v>23</v>
      </c>
      <c r="C66" s="266" t="s">
        <v>918</v>
      </c>
      <c r="D66" s="25">
        <v>9523</v>
      </c>
      <c r="E66" s="33" t="s">
        <v>632</v>
      </c>
      <c r="F66" s="8">
        <v>1110</v>
      </c>
      <c r="G66" s="162">
        <v>1146</v>
      </c>
      <c r="H66" s="269">
        <f t="shared" si="1"/>
        <v>1.0324324324324323</v>
      </c>
    </row>
    <row r="67" spans="2:8" s="1" customFormat="1" ht="15" customHeight="1" x14ac:dyDescent="0.6">
      <c r="B67" s="268">
        <v>25</v>
      </c>
      <c r="C67" s="266" t="s">
        <v>919</v>
      </c>
      <c r="D67" s="25">
        <v>9232</v>
      </c>
      <c r="E67" s="33" t="s">
        <v>633</v>
      </c>
      <c r="F67" s="8">
        <v>1989</v>
      </c>
      <c r="G67" s="162">
        <v>2149</v>
      </c>
      <c r="H67" s="269">
        <f t="shared" si="1"/>
        <v>1.0804424333836098</v>
      </c>
    </row>
    <row r="68" spans="2:8" s="1" customFormat="1" ht="15" customHeight="1" x14ac:dyDescent="0.6">
      <c r="B68" s="268">
        <v>25</v>
      </c>
      <c r="C68" s="266" t="s">
        <v>919</v>
      </c>
      <c r="D68" s="25">
        <v>9509</v>
      </c>
      <c r="E68" s="33" t="s">
        <v>634</v>
      </c>
      <c r="F68" s="8">
        <v>1672</v>
      </c>
      <c r="G68" s="162">
        <v>1560</v>
      </c>
      <c r="H68" s="269">
        <f t="shared" si="1"/>
        <v>0.93301435406698563</v>
      </c>
    </row>
    <row r="69" spans="2:8" s="1" customFormat="1" ht="15" customHeight="1" x14ac:dyDescent="0.6">
      <c r="B69" s="268">
        <v>25</v>
      </c>
      <c r="C69" s="266" t="s">
        <v>919</v>
      </c>
      <c r="D69" s="25">
        <v>9510</v>
      </c>
      <c r="E69" s="33" t="s">
        <v>635</v>
      </c>
      <c r="F69" s="8">
        <v>2296</v>
      </c>
      <c r="G69" s="162">
        <v>2208</v>
      </c>
      <c r="H69" s="269">
        <f t="shared" si="1"/>
        <v>0.9616724738675958</v>
      </c>
    </row>
    <row r="70" spans="2:8" s="1" customFormat="1" ht="15" customHeight="1" x14ac:dyDescent="0.6">
      <c r="B70" s="268">
        <v>25</v>
      </c>
      <c r="C70" s="266" t="s">
        <v>919</v>
      </c>
      <c r="D70" s="25">
        <v>9511</v>
      </c>
      <c r="E70" s="33" t="s">
        <v>636</v>
      </c>
      <c r="F70" s="8">
        <v>2457</v>
      </c>
      <c r="G70" s="162">
        <v>2529</v>
      </c>
      <c r="H70" s="269">
        <f t="shared" si="1"/>
        <v>1.0293040293040292</v>
      </c>
    </row>
    <row r="71" spans="2:8" s="1" customFormat="1" ht="15" customHeight="1" x14ac:dyDescent="0.6">
      <c r="B71" s="268">
        <v>25</v>
      </c>
      <c r="C71" s="266" t="s">
        <v>919</v>
      </c>
      <c r="D71" s="25">
        <v>9512</v>
      </c>
      <c r="E71" s="33" t="s">
        <v>637</v>
      </c>
      <c r="F71" s="8">
        <v>1164</v>
      </c>
      <c r="G71" s="162">
        <v>1184</v>
      </c>
      <c r="H71" s="269">
        <f t="shared" si="1"/>
        <v>1.0171821305841924</v>
      </c>
    </row>
    <row r="72" spans="2:8" s="1" customFormat="1" ht="15" customHeight="1" x14ac:dyDescent="0.6">
      <c r="B72" s="268">
        <v>25</v>
      </c>
      <c r="C72" s="266" t="s">
        <v>919</v>
      </c>
      <c r="D72" s="25">
        <v>9513</v>
      </c>
      <c r="E72" s="33" t="s">
        <v>638</v>
      </c>
      <c r="F72" s="8">
        <v>2354</v>
      </c>
      <c r="G72" s="162">
        <v>2548</v>
      </c>
      <c r="H72" s="269">
        <f t="shared" si="1"/>
        <v>1.0824129141886152</v>
      </c>
    </row>
    <row r="73" spans="2:8" s="1" customFormat="1" ht="15" customHeight="1" x14ac:dyDescent="0.6">
      <c r="B73" s="268">
        <v>27</v>
      </c>
      <c r="C73" s="266" t="s">
        <v>920</v>
      </c>
      <c r="D73" s="25">
        <v>9522</v>
      </c>
      <c r="E73" s="33" t="s">
        <v>639</v>
      </c>
      <c r="F73" s="8">
        <v>347</v>
      </c>
      <c r="G73" s="162">
        <v>347</v>
      </c>
      <c r="H73" s="269">
        <f t="shared" ref="H73:H104" si="2">+G73/F73</f>
        <v>1</v>
      </c>
    </row>
    <row r="74" spans="2:8" s="1" customFormat="1" ht="15" customHeight="1" x14ac:dyDescent="0.6">
      <c r="B74" s="268">
        <v>41</v>
      </c>
      <c r="C74" s="266" t="s">
        <v>921</v>
      </c>
      <c r="D74" s="25">
        <v>9116</v>
      </c>
      <c r="E74" s="33" t="s">
        <v>640</v>
      </c>
      <c r="F74" s="8">
        <v>801</v>
      </c>
      <c r="G74" s="162">
        <v>849</v>
      </c>
      <c r="H74" s="269">
        <f t="shared" si="2"/>
        <v>1.0599250936329587</v>
      </c>
    </row>
    <row r="75" spans="2:8" s="1" customFormat="1" ht="15" customHeight="1" x14ac:dyDescent="0.6">
      <c r="B75" s="268">
        <v>41</v>
      </c>
      <c r="C75" s="266" t="s">
        <v>921</v>
      </c>
      <c r="D75" s="25">
        <v>9525</v>
      </c>
      <c r="E75" s="33" t="s">
        <v>641</v>
      </c>
      <c r="F75" s="8">
        <v>988</v>
      </c>
      <c r="G75" s="162">
        <v>976</v>
      </c>
      <c r="H75" s="269">
        <f t="shared" si="2"/>
        <v>0.98785425101214575</v>
      </c>
    </row>
    <row r="76" spans="2:8" s="1" customFormat="1" ht="15" customHeight="1" x14ac:dyDescent="0.6">
      <c r="B76" s="268">
        <v>41</v>
      </c>
      <c r="C76" s="266" t="s">
        <v>921</v>
      </c>
      <c r="D76" s="25">
        <v>9526</v>
      </c>
      <c r="E76" s="33" t="s">
        <v>642</v>
      </c>
      <c r="F76" s="8">
        <v>517</v>
      </c>
      <c r="G76" s="162">
        <v>450</v>
      </c>
      <c r="H76" s="269">
        <f t="shared" si="2"/>
        <v>0.87040618955512572</v>
      </c>
    </row>
    <row r="77" spans="2:8" s="1" customFormat="1" ht="15" customHeight="1" x14ac:dyDescent="0.6">
      <c r="B77" s="268">
        <v>41</v>
      </c>
      <c r="C77" s="266" t="s">
        <v>921</v>
      </c>
      <c r="D77" s="25">
        <v>9527</v>
      </c>
      <c r="E77" s="33" t="s">
        <v>643</v>
      </c>
      <c r="F77" s="8">
        <v>1907</v>
      </c>
      <c r="G77" s="162">
        <v>1986</v>
      </c>
      <c r="H77" s="269">
        <f t="shared" si="2"/>
        <v>1.0414263240692188</v>
      </c>
    </row>
    <row r="78" spans="2:8" s="1" customFormat="1" ht="15" customHeight="1" x14ac:dyDescent="0.6">
      <c r="B78" s="268">
        <v>41</v>
      </c>
      <c r="C78" s="266" t="s">
        <v>921</v>
      </c>
      <c r="D78" s="25">
        <v>9528</v>
      </c>
      <c r="E78" s="33" t="s">
        <v>644</v>
      </c>
      <c r="F78" s="8">
        <v>1047</v>
      </c>
      <c r="G78" s="162">
        <v>1093</v>
      </c>
      <c r="H78" s="269">
        <f t="shared" si="2"/>
        <v>1.0439350525310411</v>
      </c>
    </row>
    <row r="79" spans="2:8" s="1" customFormat="1" ht="15" customHeight="1" x14ac:dyDescent="0.6">
      <c r="B79" s="268">
        <v>44</v>
      </c>
      <c r="C79" s="266" t="s">
        <v>922</v>
      </c>
      <c r="D79" s="25">
        <v>9222</v>
      </c>
      <c r="E79" s="33" t="s">
        <v>645</v>
      </c>
      <c r="F79" s="8">
        <v>620</v>
      </c>
      <c r="G79" s="162">
        <v>688</v>
      </c>
      <c r="H79" s="269">
        <f t="shared" si="2"/>
        <v>1.1096774193548387</v>
      </c>
    </row>
    <row r="80" spans="2:8" s="1" customFormat="1" ht="15" customHeight="1" x14ac:dyDescent="0.6">
      <c r="B80" s="268">
        <v>44</v>
      </c>
      <c r="C80" s="266" t="s">
        <v>922</v>
      </c>
      <c r="D80" s="25">
        <v>9524</v>
      </c>
      <c r="E80" s="33" t="s">
        <v>646</v>
      </c>
      <c r="F80" s="8">
        <v>1400</v>
      </c>
      <c r="G80" s="162">
        <v>1412</v>
      </c>
      <c r="H80" s="269">
        <f t="shared" si="2"/>
        <v>1.0085714285714287</v>
      </c>
    </row>
    <row r="81" spans="2:8" s="1" customFormat="1" ht="15" customHeight="1" x14ac:dyDescent="0.6">
      <c r="B81" s="268">
        <v>47</v>
      </c>
      <c r="C81" s="266" t="s">
        <v>923</v>
      </c>
      <c r="D81" s="25">
        <v>9118</v>
      </c>
      <c r="E81" s="33" t="s">
        <v>647</v>
      </c>
      <c r="F81" s="8">
        <v>1317</v>
      </c>
      <c r="G81" s="162">
        <v>1277</v>
      </c>
      <c r="H81" s="269">
        <f t="shared" si="2"/>
        <v>0.96962794229309035</v>
      </c>
    </row>
    <row r="82" spans="2:8" s="1" customFormat="1" ht="15" customHeight="1" x14ac:dyDescent="0.6">
      <c r="B82" s="268">
        <v>47</v>
      </c>
      <c r="C82" s="266" t="s">
        <v>923</v>
      </c>
      <c r="D82" s="25">
        <v>9529</v>
      </c>
      <c r="E82" s="33" t="s">
        <v>648</v>
      </c>
      <c r="F82" s="8">
        <v>1506</v>
      </c>
      <c r="G82" s="162">
        <v>1421</v>
      </c>
      <c r="H82" s="269">
        <f t="shared" si="2"/>
        <v>0.94355909694555118</v>
      </c>
    </row>
    <row r="83" spans="2:8" s="1" customFormat="1" ht="15" customHeight="1" x14ac:dyDescent="0.6">
      <c r="B83" s="268">
        <v>50</v>
      </c>
      <c r="C83" s="266" t="s">
        <v>272</v>
      </c>
      <c r="D83" s="25">
        <v>9117</v>
      </c>
      <c r="E83" s="33" t="s">
        <v>649</v>
      </c>
      <c r="F83" s="8">
        <v>726</v>
      </c>
      <c r="G83" s="162">
        <v>632</v>
      </c>
      <c r="H83" s="269">
        <f t="shared" si="2"/>
        <v>0.87052341597796146</v>
      </c>
    </row>
    <row r="84" spans="2:8" s="1" customFormat="1" ht="15" customHeight="1" x14ac:dyDescent="0.6">
      <c r="B84" s="268">
        <v>50</v>
      </c>
      <c r="C84" s="266" t="s">
        <v>272</v>
      </c>
      <c r="D84" s="25">
        <v>9532</v>
      </c>
      <c r="E84" s="33" t="s">
        <v>650</v>
      </c>
      <c r="F84" s="8">
        <v>928</v>
      </c>
      <c r="G84" s="162">
        <v>957</v>
      </c>
      <c r="H84" s="269">
        <f t="shared" si="2"/>
        <v>1.03125</v>
      </c>
    </row>
    <row r="85" spans="2:8" s="1" customFormat="1" ht="15" customHeight="1" x14ac:dyDescent="0.6">
      <c r="B85" s="268">
        <v>52</v>
      </c>
      <c r="C85" s="266" t="s">
        <v>924</v>
      </c>
      <c r="D85" s="25">
        <v>9534</v>
      </c>
      <c r="E85" s="33" t="s">
        <v>651</v>
      </c>
      <c r="F85" s="8">
        <v>721</v>
      </c>
      <c r="G85" s="162">
        <v>778</v>
      </c>
      <c r="H85" s="269">
        <f t="shared" si="2"/>
        <v>1.0790568654646324</v>
      </c>
    </row>
    <row r="86" spans="2:8" s="1" customFormat="1" ht="15" customHeight="1" x14ac:dyDescent="0.6">
      <c r="B86" s="268">
        <v>52</v>
      </c>
      <c r="C86" s="266" t="s">
        <v>924</v>
      </c>
      <c r="D86" s="25">
        <v>9535</v>
      </c>
      <c r="E86" s="33" t="s">
        <v>652</v>
      </c>
      <c r="F86" s="8">
        <v>464</v>
      </c>
      <c r="G86" s="162">
        <v>429</v>
      </c>
      <c r="H86" s="269">
        <f t="shared" si="2"/>
        <v>0.92456896551724133</v>
      </c>
    </row>
    <row r="87" spans="2:8" s="1" customFormat="1" ht="15" customHeight="1" x14ac:dyDescent="0.6">
      <c r="B87" s="268">
        <v>52</v>
      </c>
      <c r="C87" s="266" t="s">
        <v>924</v>
      </c>
      <c r="D87" s="25">
        <v>9536</v>
      </c>
      <c r="E87" s="33" t="s">
        <v>653</v>
      </c>
      <c r="F87" s="8">
        <v>582</v>
      </c>
      <c r="G87" s="162">
        <v>670</v>
      </c>
      <c r="H87" s="269">
        <f t="shared" si="2"/>
        <v>1.1512027491408934</v>
      </c>
    </row>
    <row r="88" spans="2:8" s="1" customFormat="1" ht="15" customHeight="1" x14ac:dyDescent="0.6">
      <c r="B88" s="268">
        <v>54</v>
      </c>
      <c r="C88" s="266" t="s">
        <v>925</v>
      </c>
      <c r="D88" s="25">
        <v>9119</v>
      </c>
      <c r="E88" s="33" t="s">
        <v>654</v>
      </c>
      <c r="F88" s="8">
        <v>2281</v>
      </c>
      <c r="G88" s="162">
        <v>2495</v>
      </c>
      <c r="H88" s="269">
        <f t="shared" si="2"/>
        <v>1.0938185006576062</v>
      </c>
    </row>
    <row r="89" spans="2:8" s="1" customFormat="1" ht="15" customHeight="1" x14ac:dyDescent="0.6">
      <c r="B89" s="268">
        <v>54</v>
      </c>
      <c r="C89" s="266" t="s">
        <v>925</v>
      </c>
      <c r="D89" s="25">
        <v>9537</v>
      </c>
      <c r="E89" s="33" t="s">
        <v>643</v>
      </c>
      <c r="F89" s="8">
        <v>2975</v>
      </c>
      <c r="G89" s="162">
        <v>3145</v>
      </c>
      <c r="H89" s="269">
        <f t="shared" si="2"/>
        <v>1.0571428571428572</v>
      </c>
    </row>
    <row r="90" spans="2:8" s="1" customFormat="1" ht="15" customHeight="1" x14ac:dyDescent="0.6">
      <c r="B90" s="268">
        <v>63</v>
      </c>
      <c r="C90" s="266" t="s">
        <v>926</v>
      </c>
      <c r="D90" s="25">
        <v>9120</v>
      </c>
      <c r="E90" s="33" t="s">
        <v>655</v>
      </c>
      <c r="F90" s="8">
        <v>1202</v>
      </c>
      <c r="G90" s="162">
        <v>1222</v>
      </c>
      <c r="H90" s="269">
        <f t="shared" si="2"/>
        <v>1.0166389351081531</v>
      </c>
    </row>
    <row r="91" spans="2:8" s="1" customFormat="1" ht="15" customHeight="1" x14ac:dyDescent="0.6">
      <c r="B91" s="268">
        <v>63</v>
      </c>
      <c r="C91" s="266" t="s">
        <v>926</v>
      </c>
      <c r="D91" s="25">
        <v>9231</v>
      </c>
      <c r="E91" s="33" t="s">
        <v>656</v>
      </c>
      <c r="F91" s="8">
        <v>857</v>
      </c>
      <c r="G91" s="162">
        <v>947</v>
      </c>
      <c r="H91" s="269">
        <f t="shared" si="2"/>
        <v>1.1050175029171529</v>
      </c>
    </row>
    <row r="92" spans="2:8" s="1" customFormat="1" ht="15" customHeight="1" x14ac:dyDescent="0.6">
      <c r="B92" s="268">
        <v>63</v>
      </c>
      <c r="C92" s="266" t="s">
        <v>926</v>
      </c>
      <c r="D92" s="25">
        <v>9538</v>
      </c>
      <c r="E92" s="33" t="s">
        <v>657</v>
      </c>
      <c r="F92" s="8">
        <v>2559</v>
      </c>
      <c r="G92" s="162">
        <v>2437</v>
      </c>
      <c r="H92" s="269">
        <f t="shared" si="2"/>
        <v>0.95232512700273542</v>
      </c>
    </row>
    <row r="93" spans="2:8" s="1" customFormat="1" ht="15" customHeight="1" x14ac:dyDescent="0.6">
      <c r="B93" s="268">
        <v>66</v>
      </c>
      <c r="C93" s="266" t="s">
        <v>927</v>
      </c>
      <c r="D93" s="25">
        <v>9121</v>
      </c>
      <c r="E93" s="33" t="s">
        <v>658</v>
      </c>
      <c r="F93" s="8">
        <v>1229</v>
      </c>
      <c r="G93" s="162">
        <v>1223</v>
      </c>
      <c r="H93" s="269">
        <f t="shared" si="2"/>
        <v>0.99511798209926772</v>
      </c>
    </row>
    <row r="94" spans="2:8" s="1" customFormat="1" ht="15" customHeight="1" x14ac:dyDescent="0.6">
      <c r="B94" s="268">
        <v>66</v>
      </c>
      <c r="C94" s="266" t="s">
        <v>927</v>
      </c>
      <c r="D94" s="25">
        <v>9223</v>
      </c>
      <c r="E94" s="33" t="s">
        <v>659</v>
      </c>
      <c r="F94" s="8">
        <v>2185</v>
      </c>
      <c r="G94" s="162">
        <v>2204</v>
      </c>
      <c r="H94" s="269">
        <f t="shared" si="2"/>
        <v>1.008695652173913</v>
      </c>
    </row>
    <row r="95" spans="2:8" s="1" customFormat="1" ht="15" customHeight="1" x14ac:dyDescent="0.6">
      <c r="B95" s="268">
        <v>66</v>
      </c>
      <c r="C95" s="266" t="s">
        <v>927</v>
      </c>
      <c r="D95" s="25">
        <v>9308</v>
      </c>
      <c r="E95" s="33" t="s">
        <v>597</v>
      </c>
      <c r="F95" s="8">
        <v>1722</v>
      </c>
      <c r="G95" s="162">
        <v>1969</v>
      </c>
      <c r="H95" s="269">
        <f t="shared" si="2"/>
        <v>1.1434378629500581</v>
      </c>
    </row>
    <row r="96" spans="2:8" s="1" customFormat="1" ht="15" customHeight="1" x14ac:dyDescent="0.6">
      <c r="B96" s="268">
        <v>68</v>
      </c>
      <c r="C96" s="266" t="s">
        <v>928</v>
      </c>
      <c r="D96" s="25">
        <v>9122</v>
      </c>
      <c r="E96" s="33" t="s">
        <v>658</v>
      </c>
      <c r="F96" s="8">
        <v>1111</v>
      </c>
      <c r="G96" s="162">
        <v>1207</v>
      </c>
      <c r="H96" s="269">
        <f t="shared" si="2"/>
        <v>1.0864086408640865</v>
      </c>
    </row>
    <row r="97" spans="2:8" s="1" customFormat="1" ht="15" customHeight="1" x14ac:dyDescent="0.6">
      <c r="B97" s="268">
        <v>68</v>
      </c>
      <c r="C97" s="266" t="s">
        <v>928</v>
      </c>
      <c r="D97" s="25">
        <v>9224</v>
      </c>
      <c r="E97" s="33" t="s">
        <v>660</v>
      </c>
      <c r="F97" s="8">
        <v>1408</v>
      </c>
      <c r="G97" s="162">
        <v>1448</v>
      </c>
      <c r="H97" s="269">
        <f t="shared" si="2"/>
        <v>1.0284090909090908</v>
      </c>
    </row>
    <row r="98" spans="2:8" s="1" customFormat="1" ht="15" customHeight="1" x14ac:dyDescent="0.6">
      <c r="B98" s="268">
        <v>68</v>
      </c>
      <c r="C98" s="266" t="s">
        <v>928</v>
      </c>
      <c r="D98" s="25">
        <v>9225</v>
      </c>
      <c r="E98" s="33" t="s">
        <v>661</v>
      </c>
      <c r="F98" s="8">
        <v>1175</v>
      </c>
      <c r="G98" s="162">
        <v>1121</v>
      </c>
      <c r="H98" s="269">
        <f t="shared" si="2"/>
        <v>0.95404255319148934</v>
      </c>
    </row>
    <row r="99" spans="2:8" s="1" customFormat="1" ht="15" customHeight="1" x14ac:dyDescent="0.6">
      <c r="B99" s="268">
        <v>68</v>
      </c>
      <c r="C99" s="266" t="s">
        <v>928</v>
      </c>
      <c r="D99" s="25">
        <v>9309</v>
      </c>
      <c r="E99" s="33" t="s">
        <v>662</v>
      </c>
      <c r="F99" s="8">
        <v>1966</v>
      </c>
      <c r="G99" s="162">
        <v>2034</v>
      </c>
      <c r="H99" s="269">
        <f t="shared" si="2"/>
        <v>1.034587995930824</v>
      </c>
    </row>
    <row r="100" spans="2:8" s="1" customFormat="1" ht="15" customHeight="1" x14ac:dyDescent="0.6">
      <c r="B100" s="268">
        <v>68</v>
      </c>
      <c r="C100" s="266" t="s">
        <v>928</v>
      </c>
      <c r="D100" s="25">
        <v>9540</v>
      </c>
      <c r="E100" s="33" t="s">
        <v>663</v>
      </c>
      <c r="F100" s="8">
        <v>1226</v>
      </c>
      <c r="G100" s="162">
        <v>1226</v>
      </c>
      <c r="H100" s="269">
        <f t="shared" si="2"/>
        <v>1</v>
      </c>
    </row>
    <row r="101" spans="2:8" s="1" customFormat="1" ht="15" customHeight="1" x14ac:dyDescent="0.6">
      <c r="B101" s="268">
        <v>68</v>
      </c>
      <c r="C101" s="266" t="s">
        <v>928</v>
      </c>
      <c r="D101" s="25">
        <v>9541</v>
      </c>
      <c r="E101" s="33" t="s">
        <v>664</v>
      </c>
      <c r="F101" s="8">
        <v>2339</v>
      </c>
      <c r="G101" s="162">
        <v>2216</v>
      </c>
      <c r="H101" s="269">
        <f t="shared" si="2"/>
        <v>0.94741342454040189</v>
      </c>
    </row>
    <row r="102" spans="2:8" s="1" customFormat="1" ht="15" customHeight="1" x14ac:dyDescent="0.6">
      <c r="B102" s="268">
        <v>68</v>
      </c>
      <c r="C102" s="266" t="s">
        <v>928</v>
      </c>
      <c r="D102" s="25">
        <v>9545</v>
      </c>
      <c r="E102" s="33" t="s">
        <v>665</v>
      </c>
      <c r="F102" s="8">
        <v>1173</v>
      </c>
      <c r="G102" s="162">
        <v>1119</v>
      </c>
      <c r="H102" s="269">
        <f t="shared" si="2"/>
        <v>0.95396419437340152</v>
      </c>
    </row>
    <row r="103" spans="2:8" s="1" customFormat="1" ht="15" customHeight="1" x14ac:dyDescent="0.6">
      <c r="B103" s="268">
        <v>68</v>
      </c>
      <c r="C103" s="266" t="s">
        <v>928</v>
      </c>
      <c r="D103" s="25">
        <v>9546</v>
      </c>
      <c r="E103" s="33" t="s">
        <v>666</v>
      </c>
      <c r="F103" s="8">
        <v>1259</v>
      </c>
      <c r="G103" s="162">
        <v>1219</v>
      </c>
      <c r="H103" s="269">
        <f t="shared" si="2"/>
        <v>0.96822875297855437</v>
      </c>
    </row>
    <row r="104" spans="2:8" s="1" customFormat="1" ht="15" customHeight="1" x14ac:dyDescent="0.6">
      <c r="B104" s="268">
        <v>70</v>
      </c>
      <c r="C104" s="266" t="s">
        <v>929</v>
      </c>
      <c r="D104" s="25">
        <v>9542</v>
      </c>
      <c r="E104" s="33" t="s">
        <v>667</v>
      </c>
      <c r="F104" s="8">
        <v>354</v>
      </c>
      <c r="G104" s="162">
        <v>399</v>
      </c>
      <c r="H104" s="269">
        <f t="shared" si="2"/>
        <v>1.1271186440677967</v>
      </c>
    </row>
    <row r="105" spans="2:8" s="1" customFormat="1" ht="15" customHeight="1" x14ac:dyDescent="0.6">
      <c r="B105" s="268">
        <v>73</v>
      </c>
      <c r="C105" s="266" t="s">
        <v>930</v>
      </c>
      <c r="D105" s="25">
        <v>9123</v>
      </c>
      <c r="E105" s="33" t="s">
        <v>668</v>
      </c>
      <c r="F105" s="8">
        <v>1082</v>
      </c>
      <c r="G105" s="162">
        <v>1034</v>
      </c>
      <c r="H105" s="269">
        <f t="shared" ref="H105:H124" si="3">+G105/F105</f>
        <v>0.95563770794824399</v>
      </c>
    </row>
    <row r="106" spans="2:8" s="1" customFormat="1" ht="15" customHeight="1" x14ac:dyDescent="0.6">
      <c r="B106" s="268">
        <v>73</v>
      </c>
      <c r="C106" s="266" t="s">
        <v>930</v>
      </c>
      <c r="D106" s="25">
        <v>9226</v>
      </c>
      <c r="E106" s="33" t="s">
        <v>669</v>
      </c>
      <c r="F106" s="8">
        <v>2936</v>
      </c>
      <c r="G106" s="162">
        <v>3167</v>
      </c>
      <c r="H106" s="269">
        <f t="shared" si="3"/>
        <v>1.0786784741144415</v>
      </c>
    </row>
    <row r="107" spans="2:8" s="1" customFormat="1" ht="15" customHeight="1" x14ac:dyDescent="0.6">
      <c r="B107" s="268">
        <v>73</v>
      </c>
      <c r="C107" s="266" t="s">
        <v>930</v>
      </c>
      <c r="D107" s="25">
        <v>9310</v>
      </c>
      <c r="E107" s="33" t="s">
        <v>597</v>
      </c>
      <c r="F107" s="8">
        <v>1957</v>
      </c>
      <c r="G107" s="162">
        <v>2022</v>
      </c>
      <c r="H107" s="269">
        <f t="shared" si="3"/>
        <v>1.033214103219213</v>
      </c>
    </row>
    <row r="108" spans="2:8" s="1" customFormat="1" ht="15" customHeight="1" x14ac:dyDescent="0.6">
      <c r="B108" s="268">
        <v>76</v>
      </c>
      <c r="C108" s="266" t="s">
        <v>931</v>
      </c>
      <c r="D108" s="25">
        <v>9124</v>
      </c>
      <c r="E108" s="33" t="s">
        <v>670</v>
      </c>
      <c r="F108" s="8">
        <v>1908</v>
      </c>
      <c r="G108" s="162">
        <v>1885</v>
      </c>
      <c r="H108" s="269">
        <f t="shared" si="3"/>
        <v>0.98794549266247378</v>
      </c>
    </row>
    <row r="109" spans="2:8" s="1" customFormat="1" ht="15" customHeight="1" x14ac:dyDescent="0.6">
      <c r="B109" s="268">
        <v>76</v>
      </c>
      <c r="C109" s="266" t="s">
        <v>931</v>
      </c>
      <c r="D109" s="25">
        <v>9125</v>
      </c>
      <c r="E109" s="33" t="s">
        <v>671</v>
      </c>
      <c r="F109" s="8">
        <v>1875</v>
      </c>
      <c r="G109" s="162">
        <v>1712</v>
      </c>
      <c r="H109" s="269">
        <f t="shared" si="3"/>
        <v>0.91306666666666669</v>
      </c>
    </row>
    <row r="110" spans="2:8" s="1" customFormat="1" ht="15" customHeight="1" x14ac:dyDescent="0.6">
      <c r="B110" s="268">
        <v>76</v>
      </c>
      <c r="C110" s="266" t="s">
        <v>931</v>
      </c>
      <c r="D110" s="25">
        <v>9126</v>
      </c>
      <c r="E110" s="33" t="s">
        <v>672</v>
      </c>
      <c r="F110" s="8">
        <v>524</v>
      </c>
      <c r="G110" s="162">
        <v>609</v>
      </c>
      <c r="H110" s="269">
        <f t="shared" si="3"/>
        <v>1.1622137404580153</v>
      </c>
    </row>
    <row r="111" spans="2:8" s="1" customFormat="1" ht="15" customHeight="1" x14ac:dyDescent="0.6">
      <c r="B111" s="268">
        <v>76</v>
      </c>
      <c r="C111" s="266" t="s">
        <v>931</v>
      </c>
      <c r="D111" s="25">
        <v>9227</v>
      </c>
      <c r="E111" s="33" t="s">
        <v>673</v>
      </c>
      <c r="F111" s="8">
        <v>1900</v>
      </c>
      <c r="G111" s="162">
        <v>1907</v>
      </c>
      <c r="H111" s="269">
        <f t="shared" si="3"/>
        <v>1.0036842105263157</v>
      </c>
    </row>
    <row r="112" spans="2:8" s="1" customFormat="1" ht="15" customHeight="1" x14ac:dyDescent="0.6">
      <c r="B112" s="268">
        <v>76</v>
      </c>
      <c r="C112" s="266" t="s">
        <v>931</v>
      </c>
      <c r="D112" s="25">
        <v>9228</v>
      </c>
      <c r="E112" s="33" t="s">
        <v>674</v>
      </c>
      <c r="F112" s="8">
        <v>1391</v>
      </c>
      <c r="G112" s="162">
        <v>1485</v>
      </c>
      <c r="H112" s="269">
        <f t="shared" si="3"/>
        <v>1.0675772825305536</v>
      </c>
    </row>
    <row r="113" spans="2:8" s="1" customFormat="1" ht="15" customHeight="1" x14ac:dyDescent="0.6">
      <c r="B113" s="268">
        <v>76</v>
      </c>
      <c r="C113" s="266" t="s">
        <v>931</v>
      </c>
      <c r="D113" s="25">
        <v>9229</v>
      </c>
      <c r="E113" s="33" t="s">
        <v>675</v>
      </c>
      <c r="F113" s="8">
        <v>1460</v>
      </c>
      <c r="G113" s="162">
        <v>1574</v>
      </c>
      <c r="H113" s="269">
        <f t="shared" si="3"/>
        <v>1.0780821917808219</v>
      </c>
    </row>
    <row r="114" spans="2:8" s="1" customFormat="1" ht="15" customHeight="1" x14ac:dyDescent="0.6">
      <c r="B114" s="268">
        <v>76</v>
      </c>
      <c r="C114" s="266" t="s">
        <v>931</v>
      </c>
      <c r="D114" s="25">
        <v>9230</v>
      </c>
      <c r="E114" s="33" t="s">
        <v>676</v>
      </c>
      <c r="F114" s="8">
        <v>1237</v>
      </c>
      <c r="G114" s="162">
        <v>1112</v>
      </c>
      <c r="H114" s="269">
        <f t="shared" si="3"/>
        <v>0.898949070331447</v>
      </c>
    </row>
    <row r="115" spans="2:8" s="1" customFormat="1" ht="15" customHeight="1" x14ac:dyDescent="0.6">
      <c r="B115" s="268">
        <v>76</v>
      </c>
      <c r="C115" s="266" t="s">
        <v>931</v>
      </c>
      <c r="D115" s="25">
        <v>9311</v>
      </c>
      <c r="E115" s="33" t="s">
        <v>677</v>
      </c>
      <c r="F115" s="8">
        <v>1773</v>
      </c>
      <c r="G115" s="162">
        <v>1891</v>
      </c>
      <c r="H115" s="269">
        <f t="shared" si="3"/>
        <v>1.0665538635081782</v>
      </c>
    </row>
    <row r="116" spans="2:8" s="1" customFormat="1" ht="15" customHeight="1" x14ac:dyDescent="0.6">
      <c r="B116" s="268">
        <v>76</v>
      </c>
      <c r="C116" s="266" t="s">
        <v>931</v>
      </c>
      <c r="D116" s="25">
        <v>9543</v>
      </c>
      <c r="E116" s="33" t="s">
        <v>678</v>
      </c>
      <c r="F116" s="8">
        <v>1200</v>
      </c>
      <c r="G116" s="162">
        <v>1151</v>
      </c>
      <c r="H116" s="269">
        <f t="shared" si="3"/>
        <v>0.95916666666666661</v>
      </c>
    </row>
    <row r="117" spans="2:8" s="1" customFormat="1" ht="15" customHeight="1" x14ac:dyDescent="0.6">
      <c r="B117" s="268">
        <v>76</v>
      </c>
      <c r="C117" s="266" t="s">
        <v>931</v>
      </c>
      <c r="D117" s="25">
        <v>9544</v>
      </c>
      <c r="E117" s="33" t="s">
        <v>679</v>
      </c>
      <c r="F117" s="8">
        <v>1641</v>
      </c>
      <c r="G117" s="162">
        <v>1699</v>
      </c>
      <c r="H117" s="269">
        <f t="shared" si="3"/>
        <v>1.0353443022547226</v>
      </c>
    </row>
    <row r="118" spans="2:8" s="1" customFormat="1" ht="15" customHeight="1" x14ac:dyDescent="0.6">
      <c r="B118" s="268">
        <v>81</v>
      </c>
      <c r="C118" s="266" t="s">
        <v>932</v>
      </c>
      <c r="D118" s="25">
        <v>9530</v>
      </c>
      <c r="E118" s="33" t="s">
        <v>680</v>
      </c>
      <c r="F118" s="8">
        <v>499</v>
      </c>
      <c r="G118" s="162">
        <v>493</v>
      </c>
      <c r="H118" s="269">
        <f t="shared" si="3"/>
        <v>0.9879759519038076</v>
      </c>
    </row>
    <row r="119" spans="2:8" s="1" customFormat="1" ht="15" customHeight="1" x14ac:dyDescent="0.6">
      <c r="B119" s="268">
        <v>85</v>
      </c>
      <c r="C119" s="266" t="s">
        <v>933</v>
      </c>
      <c r="D119" s="25">
        <v>9519</v>
      </c>
      <c r="E119" s="33" t="s">
        <v>681</v>
      </c>
      <c r="F119" s="8">
        <v>1163</v>
      </c>
      <c r="G119" s="162">
        <v>1329</v>
      </c>
      <c r="H119" s="269">
        <f t="shared" si="3"/>
        <v>1.1427343078245915</v>
      </c>
    </row>
    <row r="120" spans="2:8" s="1" customFormat="1" ht="15" customHeight="1" x14ac:dyDescent="0.6">
      <c r="B120" s="268">
        <v>86</v>
      </c>
      <c r="C120" s="266" t="s">
        <v>934</v>
      </c>
      <c r="D120" s="25">
        <v>9518</v>
      </c>
      <c r="E120" s="33" t="s">
        <v>682</v>
      </c>
      <c r="F120" s="8">
        <v>897</v>
      </c>
      <c r="G120" s="162">
        <v>925</v>
      </c>
      <c r="H120" s="269">
        <f t="shared" si="3"/>
        <v>1.0312151616499443</v>
      </c>
    </row>
    <row r="121" spans="2:8" s="1" customFormat="1" ht="15" customHeight="1" x14ac:dyDescent="0.6">
      <c r="B121" s="268">
        <v>88</v>
      </c>
      <c r="C121" s="266" t="s">
        <v>935</v>
      </c>
      <c r="D121" s="25">
        <v>9539</v>
      </c>
      <c r="E121" s="33" t="s">
        <v>683</v>
      </c>
      <c r="F121" s="8">
        <v>773</v>
      </c>
      <c r="G121" s="162">
        <v>907</v>
      </c>
      <c r="H121" s="269">
        <f t="shared" si="3"/>
        <v>1.1733505821474774</v>
      </c>
    </row>
    <row r="122" spans="2:8" s="1" customFormat="1" ht="15" customHeight="1" x14ac:dyDescent="0.6">
      <c r="B122" s="268">
        <v>91</v>
      </c>
      <c r="C122" s="266" t="s">
        <v>936</v>
      </c>
      <c r="D122" s="25">
        <v>9517</v>
      </c>
      <c r="E122" s="33" t="s">
        <v>684</v>
      </c>
      <c r="F122" s="8">
        <v>260</v>
      </c>
      <c r="G122" s="162">
        <v>316</v>
      </c>
      <c r="H122" s="269">
        <f t="shared" si="3"/>
        <v>1.2153846153846153</v>
      </c>
    </row>
    <row r="123" spans="2:8" s="1" customFormat="1" ht="15" customHeight="1" x14ac:dyDescent="0.6">
      <c r="B123" s="268">
        <v>94</v>
      </c>
      <c r="C123" s="266" t="s">
        <v>937</v>
      </c>
      <c r="D123" s="25">
        <v>9547</v>
      </c>
      <c r="E123" s="33" t="s">
        <v>685</v>
      </c>
      <c r="F123" s="8">
        <v>243</v>
      </c>
      <c r="G123" s="162">
        <v>277</v>
      </c>
      <c r="H123" s="269">
        <f t="shared" si="3"/>
        <v>1.1399176954732511</v>
      </c>
    </row>
    <row r="124" spans="2:8" s="1" customFormat="1" ht="15" customHeight="1" x14ac:dyDescent="0.6">
      <c r="B124" s="268">
        <v>95</v>
      </c>
      <c r="C124" s="266" t="s">
        <v>938</v>
      </c>
      <c r="D124" s="25">
        <v>9533</v>
      </c>
      <c r="E124" s="33" t="s">
        <v>686</v>
      </c>
      <c r="F124" s="8">
        <v>1002</v>
      </c>
      <c r="G124" s="162">
        <v>1074</v>
      </c>
      <c r="H124" s="269">
        <f t="shared" si="3"/>
        <v>1.0718562874251496</v>
      </c>
    </row>
    <row r="125" spans="2:8" s="1" customFormat="1" ht="15" customHeight="1" x14ac:dyDescent="0.6">
      <c r="B125" s="268">
        <v>97</v>
      </c>
      <c r="C125" s="266" t="s">
        <v>939</v>
      </c>
      <c r="D125" s="25">
        <v>9548</v>
      </c>
      <c r="E125" s="33" t="s">
        <v>687</v>
      </c>
      <c r="F125" s="8">
        <v>25</v>
      </c>
      <c r="G125" s="162">
        <v>29</v>
      </c>
      <c r="H125" s="269">
        <v>0</v>
      </c>
    </row>
    <row r="126" spans="2:8" s="1" customFormat="1" ht="15" customHeight="1" thickBot="1" x14ac:dyDescent="0.65">
      <c r="B126" s="277">
        <v>99</v>
      </c>
      <c r="C126" s="551" t="s">
        <v>940</v>
      </c>
      <c r="D126" s="121">
        <v>9531</v>
      </c>
      <c r="E126" s="227" t="s">
        <v>688</v>
      </c>
      <c r="F126" s="38">
        <v>214</v>
      </c>
      <c r="G126" s="162">
        <v>294</v>
      </c>
      <c r="H126" s="279">
        <f>+G126/F126</f>
        <v>1.3738317757009346</v>
      </c>
    </row>
    <row r="127" spans="2:8" s="10" customFormat="1" ht="20.25" customHeight="1" thickBot="1" x14ac:dyDescent="0.6">
      <c r="B127" s="797" t="s">
        <v>689</v>
      </c>
      <c r="C127" s="804"/>
      <c r="D127" s="52"/>
      <c r="E127" s="52"/>
      <c r="F127" s="39"/>
      <c r="G127" s="39">
        <f>SUM(G9:G126)</f>
        <v>207265</v>
      </c>
      <c r="H127" s="280"/>
    </row>
    <row r="129" spans="2:2" x14ac:dyDescent="0.55000000000000004">
      <c r="B129" s="5" t="s">
        <v>389</v>
      </c>
    </row>
  </sheetData>
  <sheetProtection algorithmName="SHA-512" hashValue="Zf+vCF4wEdDo44eNoZQ7h6Mw2qfG0Ilm6XnTWVHIINaT7U90vBTzcdEGfO2Xt9GQdocllvM7KAcim2GF8JGpgA==" saltValue="RZByG58fDTc7Les2hNJ8dw==" spinCount="100000" sheet="1" objects="1" scenarios="1"/>
  <sortState xmlns:xlrd2="http://schemas.microsoft.com/office/spreadsheetml/2017/richdata2" ref="B8:H126">
    <sortCondition ref="B9:B126"/>
    <sortCondition ref="D9:D126"/>
  </sortState>
  <mergeCells count="1">
    <mergeCell ref="B127:C12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403</v>
      </c>
    </row>
    <row r="3" spans="1:23" ht="15.75" customHeight="1" x14ac:dyDescent="0.55000000000000004">
      <c r="B3" s="3" t="s">
        <v>406</v>
      </c>
    </row>
    <row r="4" spans="1:23" ht="15.75" customHeight="1" x14ac:dyDescent="0.55000000000000004">
      <c r="B4" s="5" t="s">
        <v>407</v>
      </c>
    </row>
    <row r="5" spans="1:23" ht="15.75" customHeight="1" x14ac:dyDescent="0.55000000000000004">
      <c r="A5" s="1"/>
      <c r="B5" s="5" t="s">
        <v>945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710" t="s">
        <v>412</v>
      </c>
      <c r="B9" s="710" t="s">
        <v>413</v>
      </c>
      <c r="C9" s="710" t="s">
        <v>561</v>
      </c>
      <c r="D9" s="710" t="s">
        <v>562</v>
      </c>
      <c r="E9" s="717" t="s">
        <v>414</v>
      </c>
      <c r="F9" s="718"/>
      <c r="G9" s="719"/>
      <c r="H9" s="692" t="s">
        <v>881</v>
      </c>
      <c r="I9" s="693"/>
      <c r="J9" s="693"/>
      <c r="K9" s="693"/>
      <c r="L9" s="693"/>
      <c r="M9" s="693"/>
      <c r="N9" s="693"/>
      <c r="O9" s="693"/>
      <c r="P9" s="693"/>
      <c r="Q9" s="805" t="s">
        <v>882</v>
      </c>
      <c r="R9" s="806"/>
      <c r="S9" s="807"/>
      <c r="T9" s="805" t="s">
        <v>883</v>
      </c>
      <c r="U9" s="806"/>
      <c r="V9" s="807"/>
      <c r="W9" s="728" t="s">
        <v>884</v>
      </c>
    </row>
    <row r="10" spans="1:23" ht="75" customHeight="1" x14ac:dyDescent="0.55000000000000004">
      <c r="A10" s="710"/>
      <c r="B10" s="710"/>
      <c r="C10" s="710"/>
      <c r="D10" s="710"/>
      <c r="E10" s="707" t="s">
        <v>885</v>
      </c>
      <c r="F10" s="708"/>
      <c r="G10" s="709"/>
      <c r="H10" s="707" t="s">
        <v>946</v>
      </c>
      <c r="I10" s="708"/>
      <c r="J10" s="709"/>
      <c r="K10" s="707" t="s">
        <v>886</v>
      </c>
      <c r="L10" s="708"/>
      <c r="M10" s="709"/>
      <c r="N10" s="775" t="s">
        <v>887</v>
      </c>
      <c r="O10" s="775"/>
      <c r="P10" s="775"/>
      <c r="Q10" s="692"/>
      <c r="R10" s="693"/>
      <c r="S10" s="694"/>
      <c r="T10" s="692"/>
      <c r="U10" s="693"/>
      <c r="V10" s="694"/>
      <c r="W10" s="799"/>
    </row>
    <row r="11" spans="1:23" ht="75" customHeight="1" x14ac:dyDescent="0.55000000000000004">
      <c r="A11" s="710"/>
      <c r="B11" s="710"/>
      <c r="C11" s="710"/>
      <c r="D11" s="710"/>
      <c r="E11" s="40" t="s">
        <v>888</v>
      </c>
      <c r="F11" s="40" t="s">
        <v>889</v>
      </c>
      <c r="G11" s="66" t="s">
        <v>947</v>
      </c>
      <c r="H11" s="40" t="s">
        <v>888</v>
      </c>
      <c r="I11" s="40" t="s">
        <v>889</v>
      </c>
      <c r="J11" s="40" t="s">
        <v>947</v>
      </c>
      <c r="K11" s="40" t="s">
        <v>888</v>
      </c>
      <c r="L11" s="40" t="s">
        <v>889</v>
      </c>
      <c r="M11" s="40" t="s">
        <v>947</v>
      </c>
      <c r="N11" s="40" t="s">
        <v>888</v>
      </c>
      <c r="O11" s="40" t="s">
        <v>889</v>
      </c>
      <c r="P11" s="40" t="s">
        <v>947</v>
      </c>
      <c r="Q11" s="40" t="s">
        <v>888</v>
      </c>
      <c r="R11" s="40" t="s">
        <v>889</v>
      </c>
      <c r="S11" s="40" t="s">
        <v>947</v>
      </c>
      <c r="T11" s="40" t="s">
        <v>891</v>
      </c>
      <c r="U11" s="40" t="s">
        <v>892</v>
      </c>
      <c r="V11" s="40" t="s">
        <v>947</v>
      </c>
      <c r="W11" s="40" t="s">
        <v>947</v>
      </c>
    </row>
    <row r="12" spans="1:23" s="1" customFormat="1" ht="15" customHeight="1" x14ac:dyDescent="0.55000000000000004">
      <c r="A12" s="16">
        <v>5</v>
      </c>
      <c r="B12" s="17" t="s">
        <v>520</v>
      </c>
      <c r="C12" s="18">
        <v>9101</v>
      </c>
      <c r="D12" s="17" t="s">
        <v>578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520</v>
      </c>
      <c r="C13" s="18">
        <v>9127</v>
      </c>
      <c r="D13" s="17" t="s">
        <v>579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520</v>
      </c>
      <c r="C14" s="18">
        <v>9201</v>
      </c>
      <c r="D14" s="17" t="s">
        <v>580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520</v>
      </c>
      <c r="C15" s="18">
        <v>9202</v>
      </c>
      <c r="D15" s="17" t="s">
        <v>581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520</v>
      </c>
      <c r="C16" s="18">
        <v>9203</v>
      </c>
      <c r="D16" s="17" t="s">
        <v>582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520</v>
      </c>
      <c r="C17" s="18">
        <v>9204</v>
      </c>
      <c r="D17" s="17" t="s">
        <v>583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520</v>
      </c>
      <c r="C18" s="18">
        <v>9205</v>
      </c>
      <c r="D18" s="17" t="s">
        <v>584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520</v>
      </c>
      <c r="C19" s="18">
        <v>9206</v>
      </c>
      <c r="D19" s="17" t="s">
        <v>585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520</v>
      </c>
      <c r="C20" s="18">
        <v>9301</v>
      </c>
      <c r="D20" s="17" t="s">
        <v>586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520</v>
      </c>
      <c r="C21" s="18">
        <v>9401</v>
      </c>
      <c r="D21" s="17" t="s">
        <v>587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520</v>
      </c>
      <c r="C22" s="18">
        <v>9402</v>
      </c>
      <c r="D22" s="17" t="s">
        <v>588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520</v>
      </c>
      <c r="C23" s="18">
        <v>9501</v>
      </c>
      <c r="D23" s="17" t="s">
        <v>589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520</v>
      </c>
      <c r="C24" s="18">
        <v>9502</v>
      </c>
      <c r="D24" s="17" t="s">
        <v>590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520</v>
      </c>
      <c r="C25" s="18">
        <v>9503</v>
      </c>
      <c r="D25" s="17" t="s">
        <v>591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520</v>
      </c>
      <c r="C26" s="18">
        <v>9504</v>
      </c>
      <c r="D26" s="17" t="s">
        <v>592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520</v>
      </c>
      <c r="C27" s="18">
        <v>9549</v>
      </c>
      <c r="D27" s="17" t="s">
        <v>593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521</v>
      </c>
      <c r="C28" s="18">
        <v>9103</v>
      </c>
      <c r="D28" s="17" t="s">
        <v>594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521</v>
      </c>
      <c r="C29" s="18">
        <v>9207</v>
      </c>
      <c r="D29" s="17" t="s">
        <v>595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521</v>
      </c>
      <c r="C30" s="18">
        <v>9208</v>
      </c>
      <c r="D30" s="17" t="s">
        <v>596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521</v>
      </c>
      <c r="C31" s="18">
        <v>9302</v>
      </c>
      <c r="D31" s="17" t="s">
        <v>597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522</v>
      </c>
      <c r="C32" s="18">
        <v>9209</v>
      </c>
      <c r="D32" s="17" t="s">
        <v>598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522</v>
      </c>
      <c r="C33" s="18">
        <v>9210</v>
      </c>
      <c r="D33" s="17" t="s">
        <v>599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522</v>
      </c>
      <c r="C34" s="18">
        <v>9211</v>
      </c>
      <c r="D34" s="17" t="s">
        <v>600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522</v>
      </c>
      <c r="C35" s="18">
        <v>9212</v>
      </c>
      <c r="D35" s="17" t="s">
        <v>601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522</v>
      </c>
      <c r="C36" s="18">
        <v>9213</v>
      </c>
      <c r="D36" s="17" t="s">
        <v>602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522</v>
      </c>
      <c r="C37" s="18">
        <v>9214</v>
      </c>
      <c r="D37" s="17" t="s">
        <v>603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522</v>
      </c>
      <c r="C38" s="18">
        <v>9215</v>
      </c>
      <c r="D38" s="17" t="s">
        <v>604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522</v>
      </c>
      <c r="C39" s="18">
        <v>9216</v>
      </c>
      <c r="D39" s="17" t="s">
        <v>605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522</v>
      </c>
      <c r="C40" s="18">
        <v>9217</v>
      </c>
      <c r="D40" s="17" t="s">
        <v>606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522</v>
      </c>
      <c r="C41" s="18">
        <v>9303</v>
      </c>
      <c r="D41" s="17" t="s">
        <v>607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522</v>
      </c>
      <c r="C42" s="18">
        <v>9403</v>
      </c>
      <c r="D42" s="17" t="s">
        <v>608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522</v>
      </c>
      <c r="C43" s="18">
        <v>9404</v>
      </c>
      <c r="D43" s="17" t="s">
        <v>609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522</v>
      </c>
      <c r="C44" s="18">
        <v>9405</v>
      </c>
      <c r="D44" s="17" t="s">
        <v>610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522</v>
      </c>
      <c r="C45" s="18">
        <v>9406</v>
      </c>
      <c r="D45" s="17" t="s">
        <v>611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522</v>
      </c>
      <c r="C46" s="18">
        <v>9508</v>
      </c>
      <c r="D46" s="17" t="s">
        <v>612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523</v>
      </c>
      <c r="C47" s="18">
        <v>9104</v>
      </c>
      <c r="D47" s="17" t="s">
        <v>613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523</v>
      </c>
      <c r="C48" s="18">
        <v>9105</v>
      </c>
      <c r="D48" s="17" t="s">
        <v>614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523</v>
      </c>
      <c r="C49" s="18">
        <v>9218</v>
      </c>
      <c r="D49" s="17" t="s">
        <v>615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523</v>
      </c>
      <c r="C50" s="18">
        <v>9304</v>
      </c>
      <c r="D50" s="17" t="s">
        <v>597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524</v>
      </c>
      <c r="C51" s="18">
        <v>9110</v>
      </c>
      <c r="D51" s="17" t="s">
        <v>616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524</v>
      </c>
      <c r="C52" s="18">
        <v>9111</v>
      </c>
      <c r="D52" s="17" t="s">
        <v>617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524</v>
      </c>
      <c r="C53" s="18">
        <v>9305</v>
      </c>
      <c r="D53" s="17" t="s">
        <v>618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524</v>
      </c>
      <c r="C54" s="18">
        <v>9514</v>
      </c>
      <c r="D54" s="17" t="s">
        <v>619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524</v>
      </c>
      <c r="C55" s="18">
        <v>9551</v>
      </c>
      <c r="D55" s="17" t="s">
        <v>620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525</v>
      </c>
      <c r="C56" s="18">
        <v>9112</v>
      </c>
      <c r="D56" s="17" t="s">
        <v>621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525</v>
      </c>
      <c r="C57" s="18">
        <v>9219</v>
      </c>
      <c r="D57" s="17" t="s">
        <v>622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525</v>
      </c>
      <c r="C58" s="18">
        <v>9220</v>
      </c>
      <c r="D58" s="17" t="s">
        <v>623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525</v>
      </c>
      <c r="C59" s="18">
        <v>9306</v>
      </c>
      <c r="D59" s="17" t="s">
        <v>597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525</v>
      </c>
      <c r="C60" s="18">
        <v>9515</v>
      </c>
      <c r="D60" s="17" t="s">
        <v>624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527</v>
      </c>
      <c r="C61" s="18">
        <v>9516</v>
      </c>
      <c r="D61" s="17" t="s">
        <v>625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528</v>
      </c>
      <c r="C62" s="18">
        <v>9113</v>
      </c>
      <c r="D62" s="17" t="s">
        <v>626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528</v>
      </c>
      <c r="C63" s="18">
        <v>9221</v>
      </c>
      <c r="D63" s="17" t="s">
        <v>627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528</v>
      </c>
      <c r="C64" s="18">
        <v>9307</v>
      </c>
      <c r="D64" s="17" t="s">
        <v>597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529</v>
      </c>
      <c r="C65" s="18">
        <v>9114</v>
      </c>
      <c r="D65" s="17" t="s">
        <v>628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529</v>
      </c>
      <c r="C66" s="18">
        <v>9520</v>
      </c>
      <c r="D66" s="17" t="s">
        <v>629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529</v>
      </c>
      <c r="C67" s="18">
        <v>9521</v>
      </c>
      <c r="D67" s="17" t="s">
        <v>630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530</v>
      </c>
      <c r="C68" s="18">
        <v>9115</v>
      </c>
      <c r="D68" s="17" t="s">
        <v>631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530</v>
      </c>
      <c r="C69" s="18">
        <v>9523</v>
      </c>
      <c r="D69" s="17" t="s">
        <v>632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531</v>
      </c>
      <c r="C70" s="18">
        <v>9232</v>
      </c>
      <c r="D70" s="17" t="s">
        <v>633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531</v>
      </c>
      <c r="C71" s="18">
        <v>9509</v>
      </c>
      <c r="D71" s="17" t="s">
        <v>634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531</v>
      </c>
      <c r="C72" s="18">
        <v>9510</v>
      </c>
      <c r="D72" s="17" t="s">
        <v>635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531</v>
      </c>
      <c r="C73" s="18">
        <v>9511</v>
      </c>
      <c r="D73" s="17" t="s">
        <v>636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531</v>
      </c>
      <c r="C74" s="18">
        <v>9512</v>
      </c>
      <c r="D74" s="17" t="s">
        <v>637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531</v>
      </c>
      <c r="C75" s="18">
        <v>9513</v>
      </c>
      <c r="D75" s="17" t="s">
        <v>638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532</v>
      </c>
      <c r="C76" s="18">
        <v>9522</v>
      </c>
      <c r="D76" s="17" t="s">
        <v>639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533</v>
      </c>
      <c r="C77" s="18">
        <v>9116</v>
      </c>
      <c r="D77" s="17" t="s">
        <v>640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533</v>
      </c>
      <c r="C78" s="18">
        <v>9525</v>
      </c>
      <c r="D78" s="17" t="s">
        <v>641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533</v>
      </c>
      <c r="C79" s="18">
        <v>9526</v>
      </c>
      <c r="D79" s="17" t="s">
        <v>642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533</v>
      </c>
      <c r="C80" s="18">
        <v>9527</v>
      </c>
      <c r="D80" s="17" t="s">
        <v>643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533</v>
      </c>
      <c r="C81" s="18">
        <v>9528</v>
      </c>
      <c r="D81" s="17" t="s">
        <v>644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534</v>
      </c>
      <c r="C82" s="18">
        <v>9222</v>
      </c>
      <c r="D82" s="17" t="s">
        <v>645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534</v>
      </c>
      <c r="C83" s="18">
        <v>9524</v>
      </c>
      <c r="D83" s="17" t="s">
        <v>646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535</v>
      </c>
      <c r="C84" s="18">
        <v>9118</v>
      </c>
      <c r="D84" s="17" t="s">
        <v>647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535</v>
      </c>
      <c r="C85" s="18">
        <v>9529</v>
      </c>
      <c r="D85" s="17" t="s">
        <v>648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536</v>
      </c>
      <c r="C86" s="18">
        <v>9117</v>
      </c>
      <c r="D86" s="17" t="s">
        <v>649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536</v>
      </c>
      <c r="C87" s="18">
        <v>9532</v>
      </c>
      <c r="D87" s="17" t="s">
        <v>650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537</v>
      </c>
      <c r="C88" s="18">
        <v>9534</v>
      </c>
      <c r="D88" s="17" t="s">
        <v>651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537</v>
      </c>
      <c r="C89" s="18">
        <v>9535</v>
      </c>
      <c r="D89" s="17" t="s">
        <v>652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537</v>
      </c>
      <c r="C90" s="18">
        <v>9536</v>
      </c>
      <c r="D90" s="17" t="s">
        <v>653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538</v>
      </c>
      <c r="C91" s="18">
        <v>9119</v>
      </c>
      <c r="D91" s="17" t="s">
        <v>654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538</v>
      </c>
      <c r="C92" s="18">
        <v>9537</v>
      </c>
      <c r="D92" s="17" t="s">
        <v>643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539</v>
      </c>
      <c r="C93" s="18">
        <v>9120</v>
      </c>
      <c r="D93" s="17" t="s">
        <v>655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539</v>
      </c>
      <c r="C94" s="18">
        <v>9231</v>
      </c>
      <c r="D94" s="17" t="s">
        <v>656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539</v>
      </c>
      <c r="C95" s="18">
        <v>9538</v>
      </c>
      <c r="D95" s="17" t="s">
        <v>657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540</v>
      </c>
      <c r="C96" s="18">
        <v>9121</v>
      </c>
      <c r="D96" s="17" t="s">
        <v>658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540</v>
      </c>
      <c r="C97" s="18">
        <v>9223</v>
      </c>
      <c r="D97" s="17" t="s">
        <v>659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540</v>
      </c>
      <c r="C98" s="18">
        <v>9308</v>
      </c>
      <c r="D98" s="17" t="s">
        <v>597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541</v>
      </c>
      <c r="C99" s="18">
        <v>9122</v>
      </c>
      <c r="D99" s="17" t="s">
        <v>658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541</v>
      </c>
      <c r="C100" s="18">
        <v>9224</v>
      </c>
      <c r="D100" s="17" t="s">
        <v>660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541</v>
      </c>
      <c r="C101" s="18">
        <v>9225</v>
      </c>
      <c r="D101" s="17" t="s">
        <v>661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541</v>
      </c>
      <c r="C102" s="18">
        <v>9309</v>
      </c>
      <c r="D102" s="17" t="s">
        <v>662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541</v>
      </c>
      <c r="C103" s="18">
        <v>9540</v>
      </c>
      <c r="D103" s="17" t="s">
        <v>663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541</v>
      </c>
      <c r="C104" s="18">
        <v>9541</v>
      </c>
      <c r="D104" s="17" t="s">
        <v>664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541</v>
      </c>
      <c r="C105" s="18">
        <v>9545</v>
      </c>
      <c r="D105" s="17" t="s">
        <v>665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541</v>
      </c>
      <c r="C106" s="18">
        <v>9546</v>
      </c>
      <c r="D106" s="17" t="s">
        <v>666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542</v>
      </c>
      <c r="C107" s="18">
        <v>9542</v>
      </c>
      <c r="D107" s="17" t="s">
        <v>667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543</v>
      </c>
      <c r="C108" s="18">
        <v>9123</v>
      </c>
      <c r="D108" s="17" t="s">
        <v>668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543</v>
      </c>
      <c r="C109" s="18">
        <v>9226</v>
      </c>
      <c r="D109" s="17" t="s">
        <v>669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543</v>
      </c>
      <c r="C110" s="18">
        <v>9310</v>
      </c>
      <c r="D110" s="17" t="s">
        <v>597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544</v>
      </c>
      <c r="C111" s="18">
        <v>9124</v>
      </c>
      <c r="D111" s="17" t="s">
        <v>670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544</v>
      </c>
      <c r="C112" s="18">
        <v>9125</v>
      </c>
      <c r="D112" s="17" t="s">
        <v>671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544</v>
      </c>
      <c r="C113" s="18">
        <v>9126</v>
      </c>
      <c r="D113" s="17" t="s">
        <v>672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544</v>
      </c>
      <c r="C114" s="18">
        <v>9227</v>
      </c>
      <c r="D114" s="17" t="s">
        <v>673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544</v>
      </c>
      <c r="C115" s="18">
        <v>9228</v>
      </c>
      <c r="D115" s="17" t="s">
        <v>674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544</v>
      </c>
      <c r="C116" s="18">
        <v>9229</v>
      </c>
      <c r="D116" s="17" t="s">
        <v>675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544</v>
      </c>
      <c r="C117" s="18">
        <v>9230</v>
      </c>
      <c r="D117" s="17" t="s">
        <v>676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544</v>
      </c>
      <c r="C118" s="18">
        <v>9311</v>
      </c>
      <c r="D118" s="17" t="s">
        <v>677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544</v>
      </c>
      <c r="C119" s="18">
        <v>9543</v>
      </c>
      <c r="D119" s="17" t="s">
        <v>678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544</v>
      </c>
      <c r="C120" s="18">
        <v>9544</v>
      </c>
      <c r="D120" s="17" t="s">
        <v>679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545</v>
      </c>
      <c r="C121" s="18">
        <v>9530</v>
      </c>
      <c r="D121" s="17" t="s">
        <v>680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546</v>
      </c>
      <c r="C122" s="18">
        <v>9519</v>
      </c>
      <c r="D122" s="17" t="s">
        <v>681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547</v>
      </c>
      <c r="C123" s="18">
        <v>9518</v>
      </c>
      <c r="D123" s="17" t="s">
        <v>682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548</v>
      </c>
      <c r="C124" s="18">
        <v>9539</v>
      </c>
      <c r="D124" s="17" t="s">
        <v>683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549</v>
      </c>
      <c r="C125" s="18">
        <v>9517</v>
      </c>
      <c r="D125" s="17" t="s">
        <v>684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550</v>
      </c>
      <c r="C126" s="18">
        <v>9547</v>
      </c>
      <c r="D126" s="17" t="s">
        <v>685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551</v>
      </c>
      <c r="C127" s="18">
        <v>9533</v>
      </c>
      <c r="D127" s="17" t="s">
        <v>686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552</v>
      </c>
      <c r="C128" s="18">
        <v>9548</v>
      </c>
      <c r="D128" s="17" t="s">
        <v>687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553</v>
      </c>
      <c r="C129" s="18">
        <v>9531</v>
      </c>
      <c r="D129" s="17" t="s">
        <v>688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797" t="s">
        <v>894</v>
      </c>
      <c r="B130" s="804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948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403</v>
      </c>
    </row>
    <row r="3" spans="1:20" ht="15.75" customHeight="1" x14ac:dyDescent="0.55000000000000004">
      <c r="B3" s="3" t="s">
        <v>406</v>
      </c>
    </row>
    <row r="4" spans="1:20" ht="15.75" customHeight="1" x14ac:dyDescent="0.55000000000000004">
      <c r="B4" s="5" t="s">
        <v>407</v>
      </c>
    </row>
    <row r="5" spans="1:20" ht="15.75" customHeight="1" x14ac:dyDescent="0.55000000000000004">
      <c r="A5" s="1"/>
      <c r="B5" s="5" t="s">
        <v>945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710" t="s">
        <v>412</v>
      </c>
      <c r="B9" s="710" t="s">
        <v>413</v>
      </c>
      <c r="C9" s="710" t="s">
        <v>561</v>
      </c>
      <c r="D9" s="710" t="s">
        <v>562</v>
      </c>
      <c r="E9" s="717" t="s">
        <v>949</v>
      </c>
      <c r="F9" s="718"/>
      <c r="G9" s="719"/>
      <c r="H9" s="692" t="s">
        <v>881</v>
      </c>
      <c r="I9" s="693"/>
      <c r="J9" s="693"/>
      <c r="K9" s="693"/>
      <c r="L9" s="693"/>
      <c r="M9" s="693"/>
      <c r="N9" s="693"/>
      <c r="O9" s="693"/>
      <c r="P9" s="693"/>
      <c r="Q9" s="65"/>
      <c r="R9" s="805" t="s">
        <v>950</v>
      </c>
      <c r="S9" s="806"/>
      <c r="T9" s="807"/>
    </row>
    <row r="10" spans="1:20" ht="75" customHeight="1" x14ac:dyDescent="0.55000000000000004">
      <c r="A10" s="710"/>
      <c r="B10" s="710"/>
      <c r="C10" s="710"/>
      <c r="D10" s="710"/>
      <c r="E10" s="707" t="s">
        <v>951</v>
      </c>
      <c r="F10" s="708"/>
      <c r="G10" s="709"/>
      <c r="H10" s="707" t="s">
        <v>946</v>
      </c>
      <c r="I10" s="708"/>
      <c r="J10" s="709"/>
      <c r="K10" s="707" t="s">
        <v>886</v>
      </c>
      <c r="L10" s="708"/>
      <c r="M10" s="709"/>
      <c r="N10" s="775" t="s">
        <v>887</v>
      </c>
      <c r="O10" s="775"/>
      <c r="P10" s="775"/>
      <c r="Q10" s="808" t="s">
        <v>952</v>
      </c>
      <c r="R10" s="692"/>
      <c r="S10" s="693"/>
      <c r="T10" s="694"/>
    </row>
    <row r="11" spans="1:20" ht="75" customHeight="1" x14ac:dyDescent="0.55000000000000004">
      <c r="A11" s="710"/>
      <c r="B11" s="710"/>
      <c r="C11" s="710"/>
      <c r="D11" s="710"/>
      <c r="E11" s="40" t="s">
        <v>888</v>
      </c>
      <c r="F11" s="40" t="s">
        <v>889</v>
      </c>
      <c r="G11" s="30" t="s">
        <v>953</v>
      </c>
      <c r="H11" s="40" t="s">
        <v>888</v>
      </c>
      <c r="I11" s="40" t="s">
        <v>889</v>
      </c>
      <c r="J11" s="30" t="s">
        <v>954</v>
      </c>
      <c r="K11" s="40" t="s">
        <v>888</v>
      </c>
      <c r="L11" s="40" t="s">
        <v>889</v>
      </c>
      <c r="M11" s="30" t="s">
        <v>955</v>
      </c>
      <c r="N11" s="40" t="s">
        <v>888</v>
      </c>
      <c r="O11" s="40" t="s">
        <v>889</v>
      </c>
      <c r="P11" s="30" t="s">
        <v>956</v>
      </c>
      <c r="Q11" s="809"/>
      <c r="R11" s="40" t="s">
        <v>888</v>
      </c>
      <c r="S11" s="40" t="s">
        <v>889</v>
      </c>
      <c r="T11" s="30" t="s">
        <v>957</v>
      </c>
    </row>
    <row r="12" spans="1:20" s="1" customFormat="1" ht="15" customHeight="1" x14ac:dyDescent="0.55000000000000004">
      <c r="A12" s="16">
        <v>5</v>
      </c>
      <c r="B12" s="17" t="s">
        <v>520</v>
      </c>
      <c r="C12" s="18">
        <v>9101</v>
      </c>
      <c r="D12" s="17" t="s">
        <v>578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520</v>
      </c>
      <c r="C13" s="18">
        <v>9127</v>
      </c>
      <c r="D13" s="17" t="s">
        <v>579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520</v>
      </c>
      <c r="C14" s="18">
        <v>9201</v>
      </c>
      <c r="D14" s="17" t="s">
        <v>580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520</v>
      </c>
      <c r="C15" s="18">
        <v>9202</v>
      </c>
      <c r="D15" s="17" t="s">
        <v>581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520</v>
      </c>
      <c r="C16" s="18">
        <v>9203</v>
      </c>
      <c r="D16" s="17" t="s">
        <v>582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520</v>
      </c>
      <c r="C17" s="18">
        <v>9204</v>
      </c>
      <c r="D17" s="17" t="s">
        <v>583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520</v>
      </c>
      <c r="C18" s="18">
        <v>9205</v>
      </c>
      <c r="D18" s="17" t="s">
        <v>584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520</v>
      </c>
      <c r="C19" s="18">
        <v>9206</v>
      </c>
      <c r="D19" s="17" t="s">
        <v>585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520</v>
      </c>
      <c r="C20" s="18">
        <v>9301</v>
      </c>
      <c r="D20" s="17" t="s">
        <v>586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520</v>
      </c>
      <c r="C21" s="18">
        <v>9401</v>
      </c>
      <c r="D21" s="17" t="s">
        <v>587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520</v>
      </c>
      <c r="C22" s="18">
        <v>9402</v>
      </c>
      <c r="D22" s="17" t="s">
        <v>588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520</v>
      </c>
      <c r="C23" s="18">
        <v>9501</v>
      </c>
      <c r="D23" s="17" t="s">
        <v>589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520</v>
      </c>
      <c r="C24" s="18">
        <v>9502</v>
      </c>
      <c r="D24" s="17" t="s">
        <v>590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520</v>
      </c>
      <c r="C25" s="18">
        <v>9503</v>
      </c>
      <c r="D25" s="17" t="s">
        <v>591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520</v>
      </c>
      <c r="C26" s="18">
        <v>9504</v>
      </c>
      <c r="D26" s="17" t="s">
        <v>592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520</v>
      </c>
      <c r="C27" s="18">
        <v>9549</v>
      </c>
      <c r="D27" s="17" t="s">
        <v>593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521</v>
      </c>
      <c r="C28" s="18">
        <v>9103</v>
      </c>
      <c r="D28" s="17" t="s">
        <v>594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521</v>
      </c>
      <c r="C29" s="18">
        <v>9207</v>
      </c>
      <c r="D29" s="17" t="s">
        <v>595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521</v>
      </c>
      <c r="C30" s="18">
        <v>9208</v>
      </c>
      <c r="D30" s="17" t="s">
        <v>596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521</v>
      </c>
      <c r="C31" s="18">
        <v>9302</v>
      </c>
      <c r="D31" s="17" t="s">
        <v>597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522</v>
      </c>
      <c r="C32" s="18">
        <v>9209</v>
      </c>
      <c r="D32" s="17" t="s">
        <v>598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522</v>
      </c>
      <c r="C33" s="18">
        <v>9210</v>
      </c>
      <c r="D33" s="17" t="s">
        <v>599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522</v>
      </c>
      <c r="C34" s="18">
        <v>9211</v>
      </c>
      <c r="D34" s="17" t="s">
        <v>600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522</v>
      </c>
      <c r="C35" s="18">
        <v>9212</v>
      </c>
      <c r="D35" s="17" t="s">
        <v>601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522</v>
      </c>
      <c r="C36" s="18">
        <v>9213</v>
      </c>
      <c r="D36" s="17" t="s">
        <v>602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522</v>
      </c>
      <c r="C37" s="18">
        <v>9214</v>
      </c>
      <c r="D37" s="17" t="s">
        <v>603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522</v>
      </c>
      <c r="C38" s="18">
        <v>9215</v>
      </c>
      <c r="D38" s="17" t="s">
        <v>604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522</v>
      </c>
      <c r="C39" s="18">
        <v>9216</v>
      </c>
      <c r="D39" s="17" t="s">
        <v>605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522</v>
      </c>
      <c r="C40" s="18">
        <v>9217</v>
      </c>
      <c r="D40" s="17" t="s">
        <v>606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522</v>
      </c>
      <c r="C41" s="18">
        <v>9303</v>
      </c>
      <c r="D41" s="17" t="s">
        <v>607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522</v>
      </c>
      <c r="C42" s="18">
        <v>9403</v>
      </c>
      <c r="D42" s="17" t="s">
        <v>608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522</v>
      </c>
      <c r="C43" s="18">
        <v>9404</v>
      </c>
      <c r="D43" s="17" t="s">
        <v>609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522</v>
      </c>
      <c r="C44" s="18">
        <v>9405</v>
      </c>
      <c r="D44" s="17" t="s">
        <v>610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522</v>
      </c>
      <c r="C45" s="18">
        <v>9406</v>
      </c>
      <c r="D45" s="17" t="s">
        <v>611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522</v>
      </c>
      <c r="C46" s="18">
        <v>9508</v>
      </c>
      <c r="D46" s="17" t="s">
        <v>612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523</v>
      </c>
      <c r="C47" s="18">
        <v>9104</v>
      </c>
      <c r="D47" s="17" t="s">
        <v>613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523</v>
      </c>
      <c r="C48" s="18">
        <v>9105</v>
      </c>
      <c r="D48" s="17" t="s">
        <v>614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523</v>
      </c>
      <c r="C49" s="18">
        <v>9218</v>
      </c>
      <c r="D49" s="17" t="s">
        <v>615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523</v>
      </c>
      <c r="C50" s="18">
        <v>9304</v>
      </c>
      <c r="D50" s="17" t="s">
        <v>597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524</v>
      </c>
      <c r="C51" s="18">
        <v>9110</v>
      </c>
      <c r="D51" s="17" t="s">
        <v>616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524</v>
      </c>
      <c r="C52" s="18">
        <v>9111</v>
      </c>
      <c r="D52" s="17" t="s">
        <v>617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524</v>
      </c>
      <c r="C53" s="18">
        <v>9305</v>
      </c>
      <c r="D53" s="17" t="s">
        <v>618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524</v>
      </c>
      <c r="C54" s="18">
        <v>9514</v>
      </c>
      <c r="D54" s="17" t="s">
        <v>619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524</v>
      </c>
      <c r="C55" s="18">
        <v>9551</v>
      </c>
      <c r="D55" s="17" t="s">
        <v>620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525</v>
      </c>
      <c r="C56" s="18">
        <v>9112</v>
      </c>
      <c r="D56" s="17" t="s">
        <v>621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525</v>
      </c>
      <c r="C57" s="18">
        <v>9219</v>
      </c>
      <c r="D57" s="17" t="s">
        <v>622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525</v>
      </c>
      <c r="C58" s="18">
        <v>9220</v>
      </c>
      <c r="D58" s="17" t="s">
        <v>623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525</v>
      </c>
      <c r="C59" s="18">
        <v>9306</v>
      </c>
      <c r="D59" s="17" t="s">
        <v>597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525</v>
      </c>
      <c r="C60" s="18">
        <v>9515</v>
      </c>
      <c r="D60" s="17" t="s">
        <v>624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527</v>
      </c>
      <c r="C61" s="18">
        <v>9516</v>
      </c>
      <c r="D61" s="17" t="s">
        <v>625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528</v>
      </c>
      <c r="C62" s="18">
        <v>9113</v>
      </c>
      <c r="D62" s="17" t="s">
        <v>626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528</v>
      </c>
      <c r="C63" s="18">
        <v>9221</v>
      </c>
      <c r="D63" s="17" t="s">
        <v>627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528</v>
      </c>
      <c r="C64" s="18">
        <v>9307</v>
      </c>
      <c r="D64" s="17" t="s">
        <v>597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529</v>
      </c>
      <c r="C65" s="18">
        <v>9114</v>
      </c>
      <c r="D65" s="17" t="s">
        <v>628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529</v>
      </c>
      <c r="C66" s="18">
        <v>9520</v>
      </c>
      <c r="D66" s="17" t="s">
        <v>629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529</v>
      </c>
      <c r="C67" s="18">
        <v>9521</v>
      </c>
      <c r="D67" s="17" t="s">
        <v>630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530</v>
      </c>
      <c r="C68" s="18">
        <v>9115</v>
      </c>
      <c r="D68" s="17" t="s">
        <v>631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530</v>
      </c>
      <c r="C69" s="18">
        <v>9523</v>
      </c>
      <c r="D69" s="17" t="s">
        <v>632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531</v>
      </c>
      <c r="C70" s="18">
        <v>9232</v>
      </c>
      <c r="D70" s="17" t="s">
        <v>633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531</v>
      </c>
      <c r="C71" s="18">
        <v>9509</v>
      </c>
      <c r="D71" s="17" t="s">
        <v>634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531</v>
      </c>
      <c r="C72" s="18">
        <v>9510</v>
      </c>
      <c r="D72" s="17" t="s">
        <v>635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531</v>
      </c>
      <c r="C73" s="18">
        <v>9511</v>
      </c>
      <c r="D73" s="17" t="s">
        <v>636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531</v>
      </c>
      <c r="C74" s="18">
        <v>9512</v>
      </c>
      <c r="D74" s="17" t="s">
        <v>637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531</v>
      </c>
      <c r="C75" s="18">
        <v>9513</v>
      </c>
      <c r="D75" s="17" t="s">
        <v>638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532</v>
      </c>
      <c r="C76" s="18">
        <v>9522</v>
      </c>
      <c r="D76" s="17" t="s">
        <v>639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533</v>
      </c>
      <c r="C77" s="18">
        <v>9116</v>
      </c>
      <c r="D77" s="17" t="s">
        <v>640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533</v>
      </c>
      <c r="C78" s="18">
        <v>9525</v>
      </c>
      <c r="D78" s="17" t="s">
        <v>641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533</v>
      </c>
      <c r="C79" s="18">
        <v>9526</v>
      </c>
      <c r="D79" s="17" t="s">
        <v>642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533</v>
      </c>
      <c r="C80" s="18">
        <v>9527</v>
      </c>
      <c r="D80" s="17" t="s">
        <v>643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533</v>
      </c>
      <c r="C81" s="18">
        <v>9528</v>
      </c>
      <c r="D81" s="17" t="s">
        <v>644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534</v>
      </c>
      <c r="C82" s="18">
        <v>9222</v>
      </c>
      <c r="D82" s="17" t="s">
        <v>645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534</v>
      </c>
      <c r="C83" s="18">
        <v>9524</v>
      </c>
      <c r="D83" s="17" t="s">
        <v>646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535</v>
      </c>
      <c r="C84" s="18">
        <v>9118</v>
      </c>
      <c r="D84" s="17" t="s">
        <v>647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535</v>
      </c>
      <c r="C85" s="18">
        <v>9529</v>
      </c>
      <c r="D85" s="17" t="s">
        <v>648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536</v>
      </c>
      <c r="C86" s="18">
        <v>9117</v>
      </c>
      <c r="D86" s="17" t="s">
        <v>649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536</v>
      </c>
      <c r="C87" s="18">
        <v>9532</v>
      </c>
      <c r="D87" s="17" t="s">
        <v>650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537</v>
      </c>
      <c r="C88" s="18">
        <v>9534</v>
      </c>
      <c r="D88" s="17" t="s">
        <v>651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537</v>
      </c>
      <c r="C89" s="18">
        <v>9535</v>
      </c>
      <c r="D89" s="17" t="s">
        <v>652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537</v>
      </c>
      <c r="C90" s="18">
        <v>9536</v>
      </c>
      <c r="D90" s="17" t="s">
        <v>653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538</v>
      </c>
      <c r="C91" s="18">
        <v>9119</v>
      </c>
      <c r="D91" s="17" t="s">
        <v>654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538</v>
      </c>
      <c r="C92" s="18">
        <v>9537</v>
      </c>
      <c r="D92" s="17" t="s">
        <v>643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539</v>
      </c>
      <c r="C93" s="18">
        <v>9120</v>
      </c>
      <c r="D93" s="17" t="s">
        <v>655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539</v>
      </c>
      <c r="C94" s="18">
        <v>9231</v>
      </c>
      <c r="D94" s="17" t="s">
        <v>656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539</v>
      </c>
      <c r="C95" s="18">
        <v>9538</v>
      </c>
      <c r="D95" s="17" t="s">
        <v>657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540</v>
      </c>
      <c r="C96" s="18">
        <v>9121</v>
      </c>
      <c r="D96" s="17" t="s">
        <v>658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540</v>
      </c>
      <c r="C97" s="18">
        <v>9223</v>
      </c>
      <c r="D97" s="17" t="s">
        <v>659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540</v>
      </c>
      <c r="C98" s="18">
        <v>9308</v>
      </c>
      <c r="D98" s="17" t="s">
        <v>597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541</v>
      </c>
      <c r="C99" s="18">
        <v>9122</v>
      </c>
      <c r="D99" s="17" t="s">
        <v>658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541</v>
      </c>
      <c r="C100" s="18">
        <v>9224</v>
      </c>
      <c r="D100" s="17" t="s">
        <v>660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541</v>
      </c>
      <c r="C101" s="18">
        <v>9225</v>
      </c>
      <c r="D101" s="17" t="s">
        <v>661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541</v>
      </c>
      <c r="C102" s="18">
        <v>9309</v>
      </c>
      <c r="D102" s="17" t="s">
        <v>662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541</v>
      </c>
      <c r="C103" s="18">
        <v>9540</v>
      </c>
      <c r="D103" s="17" t="s">
        <v>663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541</v>
      </c>
      <c r="C104" s="18">
        <v>9541</v>
      </c>
      <c r="D104" s="17" t="s">
        <v>664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541</v>
      </c>
      <c r="C105" s="18">
        <v>9545</v>
      </c>
      <c r="D105" s="17" t="s">
        <v>665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541</v>
      </c>
      <c r="C106" s="18">
        <v>9546</v>
      </c>
      <c r="D106" s="17" t="s">
        <v>666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542</v>
      </c>
      <c r="C107" s="18">
        <v>9542</v>
      </c>
      <c r="D107" s="17" t="s">
        <v>667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543</v>
      </c>
      <c r="C108" s="18">
        <v>9123</v>
      </c>
      <c r="D108" s="17" t="s">
        <v>668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543</v>
      </c>
      <c r="C109" s="18">
        <v>9226</v>
      </c>
      <c r="D109" s="17" t="s">
        <v>669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543</v>
      </c>
      <c r="C110" s="18">
        <v>9310</v>
      </c>
      <c r="D110" s="17" t="s">
        <v>597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544</v>
      </c>
      <c r="C111" s="18">
        <v>9124</v>
      </c>
      <c r="D111" s="17" t="s">
        <v>670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544</v>
      </c>
      <c r="C112" s="18">
        <v>9125</v>
      </c>
      <c r="D112" s="17" t="s">
        <v>671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544</v>
      </c>
      <c r="C113" s="18">
        <v>9126</v>
      </c>
      <c r="D113" s="17" t="s">
        <v>672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544</v>
      </c>
      <c r="C114" s="18">
        <v>9227</v>
      </c>
      <c r="D114" s="17" t="s">
        <v>673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544</v>
      </c>
      <c r="C115" s="18">
        <v>9228</v>
      </c>
      <c r="D115" s="17" t="s">
        <v>674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544</v>
      </c>
      <c r="C116" s="18">
        <v>9229</v>
      </c>
      <c r="D116" s="17" t="s">
        <v>675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544</v>
      </c>
      <c r="C117" s="18">
        <v>9230</v>
      </c>
      <c r="D117" s="17" t="s">
        <v>676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544</v>
      </c>
      <c r="C118" s="18">
        <v>9311</v>
      </c>
      <c r="D118" s="17" t="s">
        <v>677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544</v>
      </c>
      <c r="C119" s="18">
        <v>9543</v>
      </c>
      <c r="D119" s="17" t="s">
        <v>678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544</v>
      </c>
      <c r="C120" s="18">
        <v>9544</v>
      </c>
      <c r="D120" s="17" t="s">
        <v>679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545</v>
      </c>
      <c r="C121" s="18">
        <v>9530</v>
      </c>
      <c r="D121" s="17" t="s">
        <v>680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546</v>
      </c>
      <c r="C122" s="18">
        <v>9519</v>
      </c>
      <c r="D122" s="17" t="s">
        <v>681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547</v>
      </c>
      <c r="C123" s="18">
        <v>9518</v>
      </c>
      <c r="D123" s="17" t="s">
        <v>682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548</v>
      </c>
      <c r="C124" s="18">
        <v>9539</v>
      </c>
      <c r="D124" s="17" t="s">
        <v>683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549</v>
      </c>
      <c r="C125" s="18">
        <v>9517</v>
      </c>
      <c r="D125" s="17" t="s">
        <v>684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550</v>
      </c>
      <c r="C126" s="18">
        <v>9547</v>
      </c>
      <c r="D126" s="17" t="s">
        <v>685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551</v>
      </c>
      <c r="C127" s="18">
        <v>9533</v>
      </c>
      <c r="D127" s="17" t="s">
        <v>686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552</v>
      </c>
      <c r="C128" s="18">
        <v>9548</v>
      </c>
      <c r="D128" s="17" t="s">
        <v>687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553</v>
      </c>
      <c r="C129" s="18">
        <v>9531</v>
      </c>
      <c r="D129" s="17" t="s">
        <v>688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797" t="s">
        <v>894</v>
      </c>
      <c r="B130" s="804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948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403</v>
      </c>
    </row>
    <row r="3" spans="1:17" ht="15.75" customHeight="1" x14ac:dyDescent="0.55000000000000004">
      <c r="B3" s="3" t="s">
        <v>406</v>
      </c>
    </row>
    <row r="4" spans="1:17" ht="15.75" customHeight="1" x14ac:dyDescent="0.55000000000000004">
      <c r="B4" s="5" t="s">
        <v>407</v>
      </c>
    </row>
    <row r="5" spans="1:17" ht="15.75" customHeight="1" x14ac:dyDescent="0.55000000000000004">
      <c r="A5" s="1"/>
      <c r="B5" s="5" t="s">
        <v>958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810" t="s">
        <v>959</v>
      </c>
      <c r="F8" s="810"/>
      <c r="G8" s="810"/>
      <c r="H8" s="810"/>
      <c r="I8" s="810" t="s">
        <v>960</v>
      </c>
      <c r="J8" s="810"/>
      <c r="K8" s="810"/>
      <c r="L8" s="810"/>
      <c r="M8" s="810" t="s">
        <v>961</v>
      </c>
      <c r="N8" s="810"/>
      <c r="O8" s="810"/>
      <c r="P8" s="810"/>
    </row>
    <row r="9" spans="1:17" ht="75" customHeight="1" x14ac:dyDescent="0.55000000000000004">
      <c r="A9" s="53" t="s">
        <v>412</v>
      </c>
      <c r="B9" s="53" t="s">
        <v>413</v>
      </c>
      <c r="C9" s="53" t="s">
        <v>561</v>
      </c>
      <c r="D9" s="53" t="s">
        <v>562</v>
      </c>
      <c r="E9" s="36" t="s">
        <v>962</v>
      </c>
      <c r="F9" s="36" t="s">
        <v>963</v>
      </c>
      <c r="G9" s="36" t="s">
        <v>964</v>
      </c>
      <c r="H9" s="36" t="s">
        <v>965</v>
      </c>
      <c r="I9" s="29" t="s">
        <v>962</v>
      </c>
      <c r="J9" s="29" t="s">
        <v>963</v>
      </c>
      <c r="K9" s="29" t="s">
        <v>964</v>
      </c>
      <c r="L9" s="29" t="s">
        <v>965</v>
      </c>
      <c r="M9" s="67" t="s">
        <v>966</v>
      </c>
      <c r="N9" s="67" t="s">
        <v>967</v>
      </c>
      <c r="O9" s="67" t="s">
        <v>968</v>
      </c>
      <c r="P9" s="32" t="s">
        <v>969</v>
      </c>
    </row>
    <row r="10" spans="1:17" s="1" customFormat="1" ht="15" customHeight="1" x14ac:dyDescent="0.55000000000000004">
      <c r="A10" s="16">
        <v>5</v>
      </c>
      <c r="B10" s="17" t="s">
        <v>520</v>
      </c>
      <c r="C10" s="18">
        <v>9101</v>
      </c>
      <c r="D10" s="17" t="s">
        <v>578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520</v>
      </c>
      <c r="C11" s="18">
        <v>9127</v>
      </c>
      <c r="D11" s="17" t="s">
        <v>579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520</v>
      </c>
      <c r="C12" s="18">
        <v>9201</v>
      </c>
      <c r="D12" s="17" t="s">
        <v>580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520</v>
      </c>
      <c r="C13" s="18">
        <v>9202</v>
      </c>
      <c r="D13" s="17" t="s">
        <v>581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520</v>
      </c>
      <c r="C14" s="18">
        <v>9203</v>
      </c>
      <c r="D14" s="17" t="s">
        <v>582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520</v>
      </c>
      <c r="C15" s="18">
        <v>9204</v>
      </c>
      <c r="D15" s="17" t="s">
        <v>583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520</v>
      </c>
      <c r="C16" s="18">
        <v>9205</v>
      </c>
      <c r="D16" s="17" t="s">
        <v>584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520</v>
      </c>
      <c r="C17" s="18">
        <v>9206</v>
      </c>
      <c r="D17" s="17" t="s">
        <v>585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520</v>
      </c>
      <c r="C18" s="18">
        <v>9301</v>
      </c>
      <c r="D18" s="17" t="s">
        <v>586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520</v>
      </c>
      <c r="C19" s="18">
        <v>9401</v>
      </c>
      <c r="D19" s="17" t="s">
        <v>587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520</v>
      </c>
      <c r="C20" s="18">
        <v>9402</v>
      </c>
      <c r="D20" s="17" t="s">
        <v>588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520</v>
      </c>
      <c r="C21" s="18">
        <v>9501</v>
      </c>
      <c r="D21" s="17" t="s">
        <v>589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520</v>
      </c>
      <c r="C22" s="18">
        <v>9502</v>
      </c>
      <c r="D22" s="17" t="s">
        <v>590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520</v>
      </c>
      <c r="C23" s="18">
        <v>9503</v>
      </c>
      <c r="D23" s="17" t="s">
        <v>591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520</v>
      </c>
      <c r="C24" s="18">
        <v>9504</v>
      </c>
      <c r="D24" s="17" t="s">
        <v>592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520</v>
      </c>
      <c r="C25" s="18">
        <v>9549</v>
      </c>
      <c r="D25" s="17" t="s">
        <v>593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521</v>
      </c>
      <c r="C26" s="18">
        <v>9103</v>
      </c>
      <c r="D26" s="17" t="s">
        <v>594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521</v>
      </c>
      <c r="C27" s="18">
        <v>9207</v>
      </c>
      <c r="D27" s="17" t="s">
        <v>595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521</v>
      </c>
      <c r="C28" s="18">
        <v>9208</v>
      </c>
      <c r="D28" s="17" t="s">
        <v>596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521</v>
      </c>
      <c r="C29" s="18">
        <v>9302</v>
      </c>
      <c r="D29" s="17" t="s">
        <v>597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522</v>
      </c>
      <c r="C30" s="18">
        <v>9209</v>
      </c>
      <c r="D30" s="17" t="s">
        <v>598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522</v>
      </c>
      <c r="C31" s="18">
        <v>9210</v>
      </c>
      <c r="D31" s="17" t="s">
        <v>599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522</v>
      </c>
      <c r="C32" s="18">
        <v>9211</v>
      </c>
      <c r="D32" s="17" t="s">
        <v>600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522</v>
      </c>
      <c r="C33" s="18">
        <v>9212</v>
      </c>
      <c r="D33" s="17" t="s">
        <v>601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522</v>
      </c>
      <c r="C34" s="18">
        <v>9213</v>
      </c>
      <c r="D34" s="17" t="s">
        <v>602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522</v>
      </c>
      <c r="C35" s="18">
        <v>9214</v>
      </c>
      <c r="D35" s="17" t="s">
        <v>603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522</v>
      </c>
      <c r="C36" s="18">
        <v>9215</v>
      </c>
      <c r="D36" s="17" t="s">
        <v>604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522</v>
      </c>
      <c r="C37" s="18">
        <v>9216</v>
      </c>
      <c r="D37" s="17" t="s">
        <v>605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522</v>
      </c>
      <c r="C38" s="18">
        <v>9217</v>
      </c>
      <c r="D38" s="17" t="s">
        <v>606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522</v>
      </c>
      <c r="C39" s="18">
        <v>9303</v>
      </c>
      <c r="D39" s="17" t="s">
        <v>607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522</v>
      </c>
      <c r="C40" s="18">
        <v>9403</v>
      </c>
      <c r="D40" s="17" t="s">
        <v>608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522</v>
      </c>
      <c r="C41" s="18">
        <v>9404</v>
      </c>
      <c r="D41" s="17" t="s">
        <v>609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522</v>
      </c>
      <c r="C42" s="18">
        <v>9405</v>
      </c>
      <c r="D42" s="17" t="s">
        <v>610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522</v>
      </c>
      <c r="C43" s="18">
        <v>9406</v>
      </c>
      <c r="D43" s="17" t="s">
        <v>611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522</v>
      </c>
      <c r="C44" s="18">
        <v>9508</v>
      </c>
      <c r="D44" s="17" t="s">
        <v>612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523</v>
      </c>
      <c r="C45" s="18">
        <v>9104</v>
      </c>
      <c r="D45" s="17" t="s">
        <v>613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523</v>
      </c>
      <c r="C46" s="18">
        <v>9105</v>
      </c>
      <c r="D46" s="17" t="s">
        <v>614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523</v>
      </c>
      <c r="C47" s="18">
        <v>9218</v>
      </c>
      <c r="D47" s="17" t="s">
        <v>615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523</v>
      </c>
      <c r="C48" s="18">
        <v>9304</v>
      </c>
      <c r="D48" s="17" t="s">
        <v>597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524</v>
      </c>
      <c r="C49" s="18">
        <v>9110</v>
      </c>
      <c r="D49" s="17" t="s">
        <v>616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524</v>
      </c>
      <c r="C50" s="18">
        <v>9111</v>
      </c>
      <c r="D50" s="17" t="s">
        <v>617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524</v>
      </c>
      <c r="C51" s="18">
        <v>9305</v>
      </c>
      <c r="D51" s="17" t="s">
        <v>618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524</v>
      </c>
      <c r="C52" s="18">
        <v>9514</v>
      </c>
      <c r="D52" s="17" t="s">
        <v>619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524</v>
      </c>
      <c r="C53" s="18">
        <v>9551</v>
      </c>
      <c r="D53" s="17" t="s">
        <v>620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525</v>
      </c>
      <c r="C54" s="18">
        <v>9112</v>
      </c>
      <c r="D54" s="17" t="s">
        <v>621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525</v>
      </c>
      <c r="C55" s="18">
        <v>9219</v>
      </c>
      <c r="D55" s="17" t="s">
        <v>622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525</v>
      </c>
      <c r="C56" s="18">
        <v>9220</v>
      </c>
      <c r="D56" s="17" t="s">
        <v>623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525</v>
      </c>
      <c r="C57" s="18">
        <v>9306</v>
      </c>
      <c r="D57" s="17" t="s">
        <v>597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525</v>
      </c>
      <c r="C58" s="18">
        <v>9515</v>
      </c>
      <c r="D58" s="17" t="s">
        <v>624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527</v>
      </c>
      <c r="C59" s="18">
        <v>9516</v>
      </c>
      <c r="D59" s="17" t="s">
        <v>625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528</v>
      </c>
      <c r="C60" s="18">
        <v>9113</v>
      </c>
      <c r="D60" s="17" t="s">
        <v>626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528</v>
      </c>
      <c r="C61" s="18">
        <v>9221</v>
      </c>
      <c r="D61" s="17" t="s">
        <v>627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528</v>
      </c>
      <c r="C62" s="18">
        <v>9307</v>
      </c>
      <c r="D62" s="17" t="s">
        <v>597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529</v>
      </c>
      <c r="C63" s="18">
        <v>9114</v>
      </c>
      <c r="D63" s="17" t="s">
        <v>628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529</v>
      </c>
      <c r="C64" s="18">
        <v>9520</v>
      </c>
      <c r="D64" s="17" t="s">
        <v>629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529</v>
      </c>
      <c r="C65" s="18">
        <v>9521</v>
      </c>
      <c r="D65" s="17" t="s">
        <v>630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530</v>
      </c>
      <c r="C66" s="18">
        <v>9115</v>
      </c>
      <c r="D66" s="17" t="s">
        <v>631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530</v>
      </c>
      <c r="C67" s="18">
        <v>9523</v>
      </c>
      <c r="D67" s="17" t="s">
        <v>632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531</v>
      </c>
      <c r="C68" s="18">
        <v>9232</v>
      </c>
      <c r="D68" s="17" t="s">
        <v>633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531</v>
      </c>
      <c r="C69" s="18">
        <v>9509</v>
      </c>
      <c r="D69" s="17" t="s">
        <v>634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531</v>
      </c>
      <c r="C70" s="18">
        <v>9510</v>
      </c>
      <c r="D70" s="17" t="s">
        <v>635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531</v>
      </c>
      <c r="C71" s="18">
        <v>9511</v>
      </c>
      <c r="D71" s="17" t="s">
        <v>636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531</v>
      </c>
      <c r="C72" s="18">
        <v>9512</v>
      </c>
      <c r="D72" s="17" t="s">
        <v>637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531</v>
      </c>
      <c r="C73" s="18">
        <v>9513</v>
      </c>
      <c r="D73" s="17" t="s">
        <v>638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532</v>
      </c>
      <c r="C74" s="18">
        <v>9522</v>
      </c>
      <c r="D74" s="17" t="s">
        <v>639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533</v>
      </c>
      <c r="C75" s="18">
        <v>9116</v>
      </c>
      <c r="D75" s="17" t="s">
        <v>640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533</v>
      </c>
      <c r="C76" s="18">
        <v>9525</v>
      </c>
      <c r="D76" s="17" t="s">
        <v>641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533</v>
      </c>
      <c r="C77" s="18">
        <v>9526</v>
      </c>
      <c r="D77" s="17" t="s">
        <v>642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533</v>
      </c>
      <c r="C78" s="18">
        <v>9527</v>
      </c>
      <c r="D78" s="17" t="s">
        <v>643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533</v>
      </c>
      <c r="C79" s="18">
        <v>9528</v>
      </c>
      <c r="D79" s="17" t="s">
        <v>644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534</v>
      </c>
      <c r="C80" s="18">
        <v>9222</v>
      </c>
      <c r="D80" s="17" t="s">
        <v>645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534</v>
      </c>
      <c r="C81" s="18">
        <v>9524</v>
      </c>
      <c r="D81" s="17" t="s">
        <v>646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535</v>
      </c>
      <c r="C82" s="18">
        <v>9118</v>
      </c>
      <c r="D82" s="17" t="s">
        <v>647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535</v>
      </c>
      <c r="C83" s="18">
        <v>9529</v>
      </c>
      <c r="D83" s="17" t="s">
        <v>648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536</v>
      </c>
      <c r="C84" s="18">
        <v>9117</v>
      </c>
      <c r="D84" s="17" t="s">
        <v>649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536</v>
      </c>
      <c r="C85" s="18">
        <v>9532</v>
      </c>
      <c r="D85" s="17" t="s">
        <v>650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537</v>
      </c>
      <c r="C86" s="18">
        <v>9534</v>
      </c>
      <c r="D86" s="17" t="s">
        <v>651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537</v>
      </c>
      <c r="C87" s="18">
        <v>9535</v>
      </c>
      <c r="D87" s="17" t="s">
        <v>652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537</v>
      </c>
      <c r="C88" s="18">
        <v>9536</v>
      </c>
      <c r="D88" s="17" t="s">
        <v>653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538</v>
      </c>
      <c r="C89" s="18">
        <v>9119</v>
      </c>
      <c r="D89" s="17" t="s">
        <v>654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538</v>
      </c>
      <c r="C90" s="18">
        <v>9537</v>
      </c>
      <c r="D90" s="17" t="s">
        <v>643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539</v>
      </c>
      <c r="C91" s="18">
        <v>9120</v>
      </c>
      <c r="D91" s="17" t="s">
        <v>655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539</v>
      </c>
      <c r="C92" s="18">
        <v>9231</v>
      </c>
      <c r="D92" s="17" t="s">
        <v>656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539</v>
      </c>
      <c r="C93" s="18">
        <v>9538</v>
      </c>
      <c r="D93" s="17" t="s">
        <v>657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540</v>
      </c>
      <c r="C94" s="18">
        <v>9121</v>
      </c>
      <c r="D94" s="17" t="s">
        <v>658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540</v>
      </c>
      <c r="C95" s="18">
        <v>9223</v>
      </c>
      <c r="D95" s="17" t="s">
        <v>659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540</v>
      </c>
      <c r="C96" s="18">
        <v>9308</v>
      </c>
      <c r="D96" s="17" t="s">
        <v>597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541</v>
      </c>
      <c r="C97" s="18">
        <v>9122</v>
      </c>
      <c r="D97" s="17" t="s">
        <v>658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541</v>
      </c>
      <c r="C98" s="18">
        <v>9224</v>
      </c>
      <c r="D98" s="17" t="s">
        <v>660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541</v>
      </c>
      <c r="C99" s="18">
        <v>9225</v>
      </c>
      <c r="D99" s="17" t="s">
        <v>661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541</v>
      </c>
      <c r="C100" s="18">
        <v>9309</v>
      </c>
      <c r="D100" s="17" t="s">
        <v>662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541</v>
      </c>
      <c r="C101" s="18">
        <v>9540</v>
      </c>
      <c r="D101" s="17" t="s">
        <v>663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541</v>
      </c>
      <c r="C102" s="18">
        <v>9541</v>
      </c>
      <c r="D102" s="17" t="s">
        <v>664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541</v>
      </c>
      <c r="C103" s="18">
        <v>9545</v>
      </c>
      <c r="D103" s="17" t="s">
        <v>665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541</v>
      </c>
      <c r="C104" s="18">
        <v>9546</v>
      </c>
      <c r="D104" s="17" t="s">
        <v>666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542</v>
      </c>
      <c r="C105" s="18">
        <v>9542</v>
      </c>
      <c r="D105" s="17" t="s">
        <v>667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543</v>
      </c>
      <c r="C106" s="18">
        <v>9123</v>
      </c>
      <c r="D106" s="17" t="s">
        <v>668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543</v>
      </c>
      <c r="C107" s="18">
        <v>9226</v>
      </c>
      <c r="D107" s="17" t="s">
        <v>669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543</v>
      </c>
      <c r="C108" s="18">
        <v>9310</v>
      </c>
      <c r="D108" s="17" t="s">
        <v>597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544</v>
      </c>
      <c r="C109" s="18">
        <v>9124</v>
      </c>
      <c r="D109" s="17" t="s">
        <v>670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544</v>
      </c>
      <c r="C110" s="18">
        <v>9125</v>
      </c>
      <c r="D110" s="17" t="s">
        <v>671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544</v>
      </c>
      <c r="C111" s="18">
        <v>9126</v>
      </c>
      <c r="D111" s="17" t="s">
        <v>672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544</v>
      </c>
      <c r="C112" s="18">
        <v>9227</v>
      </c>
      <c r="D112" s="17" t="s">
        <v>673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544</v>
      </c>
      <c r="C113" s="18">
        <v>9228</v>
      </c>
      <c r="D113" s="17" t="s">
        <v>674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544</v>
      </c>
      <c r="C114" s="18">
        <v>9229</v>
      </c>
      <c r="D114" s="17" t="s">
        <v>675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544</v>
      </c>
      <c r="C115" s="18">
        <v>9230</v>
      </c>
      <c r="D115" s="17" t="s">
        <v>676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544</v>
      </c>
      <c r="C116" s="18">
        <v>9311</v>
      </c>
      <c r="D116" s="17" t="s">
        <v>677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544</v>
      </c>
      <c r="C117" s="18">
        <v>9543</v>
      </c>
      <c r="D117" s="17" t="s">
        <v>678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544</v>
      </c>
      <c r="C118" s="18">
        <v>9544</v>
      </c>
      <c r="D118" s="17" t="s">
        <v>679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545</v>
      </c>
      <c r="C119" s="18">
        <v>9530</v>
      </c>
      <c r="D119" s="17" t="s">
        <v>680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546</v>
      </c>
      <c r="C120" s="18">
        <v>9519</v>
      </c>
      <c r="D120" s="17" t="s">
        <v>681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547</v>
      </c>
      <c r="C121" s="18">
        <v>9518</v>
      </c>
      <c r="D121" s="17" t="s">
        <v>682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548</v>
      </c>
      <c r="C122" s="18">
        <v>9539</v>
      </c>
      <c r="D122" s="17" t="s">
        <v>683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549</v>
      </c>
      <c r="C123" s="18">
        <v>9517</v>
      </c>
      <c r="D123" s="17" t="s">
        <v>684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550</v>
      </c>
      <c r="C124" s="18">
        <v>9547</v>
      </c>
      <c r="D124" s="17" t="s">
        <v>685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551</v>
      </c>
      <c r="C125" s="18">
        <v>9533</v>
      </c>
      <c r="D125" s="17" t="s">
        <v>686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552</v>
      </c>
      <c r="C126" s="18">
        <v>9548</v>
      </c>
      <c r="D126" s="17" t="s">
        <v>687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553</v>
      </c>
      <c r="C127" s="18">
        <v>9531</v>
      </c>
      <c r="D127" s="17" t="s">
        <v>688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797" t="s">
        <v>894</v>
      </c>
      <c r="B128" s="804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970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Props1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9D5B3-1BEE-4C80-8C71-843DB7E0F05C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5de9d681-5f4e-487a-b924-29e9201ccb0c"/>
    <ds:schemaRef ds:uri="http://schemas.microsoft.com/sharepoint/v3"/>
    <ds:schemaRef ds:uri="http://schemas.openxmlformats.org/package/2006/metadata/core-properties"/>
    <ds:schemaRef ds:uri="ad2b51c1-2e13-4456-a250-ca16ddb26b00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</vt:i4>
      </vt:variant>
    </vt:vector>
  </HeadingPairs>
  <TitlesOfParts>
    <vt:vector size="28" baseType="lpstr">
      <vt:lpstr>1. Semáforos Diciembre</vt:lpstr>
      <vt:lpstr>Índice</vt:lpstr>
      <vt:lpstr>1. Semáforos</vt:lpstr>
      <vt:lpstr>1.1 Aspectos importantes Semáfo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15.ESTRATEGIA FCEC CUPOS XREG</vt:lpstr>
      <vt:lpstr>16.ESTRATEGIA FCEC CUPOS X CTRO</vt:lpstr>
      <vt:lpstr>17.ESTRATEGIA FCEEP CUPOS X REG</vt:lpstr>
      <vt:lpstr>18.ESTRATEGIA FCEEP CUPOS CTRO</vt:lpstr>
      <vt:lpstr>19.SEGUIMIENTO PRIMER CURSOXREG</vt:lpstr>
      <vt:lpstr>20.SEGUIMIENTO PRIMER CURSOXCEN</vt:lpstr>
      <vt:lpstr>PROYECCIÓN CUPOS SALUD X CTROS</vt:lpstr>
      <vt:lpstr>PROYECCIÓN CUPOS SALUD X CT (2)</vt:lpstr>
      <vt:lpstr>METAS ARTICULACIÓN X CTROS</vt:lpstr>
      <vt:lpstr>E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2026-01-26T13:33:20Z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